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worksheets/sheet403.xml" ContentType="application/vnd.openxmlformats-officedocument.spreadsheetml.worksheet+xml"/>
  <Override PartName="/xl/worksheets/sheet404.xml" ContentType="application/vnd.openxmlformats-officedocument.spreadsheetml.worksheet+xml"/>
  <Override PartName="/xl/worksheets/sheet405.xml" ContentType="application/vnd.openxmlformats-officedocument.spreadsheetml.worksheet+xml"/>
  <Override PartName="/xl/worksheets/sheet406.xml" ContentType="application/vnd.openxmlformats-officedocument.spreadsheetml.worksheet+xml"/>
  <Override PartName="/xl/worksheets/sheet407.xml" ContentType="application/vnd.openxmlformats-officedocument.spreadsheetml.worksheet+xml"/>
  <Override PartName="/xl/worksheets/sheet408.xml" ContentType="application/vnd.openxmlformats-officedocument.spreadsheetml.worksheet+xml"/>
  <Override PartName="/xl/worksheets/sheet409.xml" ContentType="application/vnd.openxmlformats-officedocument.spreadsheetml.worksheet+xml"/>
  <Override PartName="/xl/worksheets/sheet410.xml" ContentType="application/vnd.openxmlformats-officedocument.spreadsheetml.worksheet+xml"/>
  <Override PartName="/xl/worksheets/sheet411.xml" ContentType="application/vnd.openxmlformats-officedocument.spreadsheetml.worksheet+xml"/>
  <Override PartName="/xl/worksheets/sheet412.xml" ContentType="application/vnd.openxmlformats-officedocument.spreadsheetml.worksheet+xml"/>
  <Override PartName="/xl/worksheets/sheet413.xml" ContentType="application/vnd.openxmlformats-officedocument.spreadsheetml.worksheet+xml"/>
  <Override PartName="/xl/worksheets/sheet414.xml" ContentType="application/vnd.openxmlformats-officedocument.spreadsheetml.worksheet+xml"/>
  <Override PartName="/xl/worksheets/sheet415.xml" ContentType="application/vnd.openxmlformats-officedocument.spreadsheetml.worksheet+xml"/>
  <Override PartName="/xl/worksheets/sheet416.xml" ContentType="application/vnd.openxmlformats-officedocument.spreadsheetml.worksheet+xml"/>
  <Override PartName="/xl/worksheets/sheet417.xml" ContentType="application/vnd.openxmlformats-officedocument.spreadsheetml.worksheet+xml"/>
  <Override PartName="/xl/worksheets/sheet418.xml" ContentType="application/vnd.openxmlformats-officedocument.spreadsheetml.worksheet+xml"/>
  <Override PartName="/xl/worksheets/sheet419.xml" ContentType="application/vnd.openxmlformats-officedocument.spreadsheetml.worksheet+xml"/>
  <Override PartName="/xl/worksheets/sheet420.xml" ContentType="application/vnd.openxmlformats-officedocument.spreadsheetml.worksheet+xml"/>
  <Override PartName="/xl/worksheets/sheet421.xml" ContentType="application/vnd.openxmlformats-officedocument.spreadsheetml.worksheet+xml"/>
  <Override PartName="/xl/worksheets/sheet422.xml" ContentType="application/vnd.openxmlformats-officedocument.spreadsheetml.worksheet+xml"/>
  <Override PartName="/xl/worksheets/sheet423.xml" ContentType="application/vnd.openxmlformats-officedocument.spreadsheetml.worksheet+xml"/>
  <Override PartName="/xl/worksheets/sheet424.xml" ContentType="application/vnd.openxmlformats-officedocument.spreadsheetml.worksheet+xml"/>
  <Override PartName="/xl/worksheets/sheet425.xml" ContentType="application/vnd.openxmlformats-officedocument.spreadsheetml.worksheet+xml"/>
  <Override PartName="/xl/worksheets/sheet426.xml" ContentType="application/vnd.openxmlformats-officedocument.spreadsheetml.worksheet+xml"/>
  <Override PartName="/xl/worksheets/sheet427.xml" ContentType="application/vnd.openxmlformats-officedocument.spreadsheetml.worksheet+xml"/>
  <Override PartName="/xl/worksheets/sheet428.xml" ContentType="application/vnd.openxmlformats-officedocument.spreadsheetml.worksheet+xml"/>
  <Override PartName="/xl/worksheets/sheet429.xml" ContentType="application/vnd.openxmlformats-officedocument.spreadsheetml.worksheet+xml"/>
  <Override PartName="/xl/worksheets/sheet430.xml" ContentType="application/vnd.openxmlformats-officedocument.spreadsheetml.worksheet+xml"/>
  <Override PartName="/xl/worksheets/sheet431.xml" ContentType="application/vnd.openxmlformats-officedocument.spreadsheetml.worksheet+xml"/>
  <Override PartName="/xl/worksheets/sheet432.xml" ContentType="application/vnd.openxmlformats-officedocument.spreadsheetml.worksheet+xml"/>
  <Override PartName="/xl/worksheets/sheet433.xml" ContentType="application/vnd.openxmlformats-officedocument.spreadsheetml.worksheet+xml"/>
  <Override PartName="/xl/worksheets/sheet434.xml" ContentType="application/vnd.openxmlformats-officedocument.spreadsheetml.worksheet+xml"/>
  <Override PartName="/xl/worksheets/sheet435.xml" ContentType="application/vnd.openxmlformats-officedocument.spreadsheetml.worksheet+xml"/>
  <Override PartName="/xl/worksheets/sheet436.xml" ContentType="application/vnd.openxmlformats-officedocument.spreadsheetml.worksheet+xml"/>
  <Override PartName="/xl/worksheets/sheet437.xml" ContentType="application/vnd.openxmlformats-officedocument.spreadsheetml.worksheet+xml"/>
  <Override PartName="/xl/worksheets/sheet438.xml" ContentType="application/vnd.openxmlformats-officedocument.spreadsheetml.worksheet+xml"/>
  <Override PartName="/xl/worksheets/sheet439.xml" ContentType="application/vnd.openxmlformats-officedocument.spreadsheetml.worksheet+xml"/>
  <Override PartName="/xl/worksheets/sheet440.xml" ContentType="application/vnd.openxmlformats-officedocument.spreadsheetml.worksheet+xml"/>
  <Override PartName="/xl/worksheets/sheet441.xml" ContentType="application/vnd.openxmlformats-officedocument.spreadsheetml.worksheet+xml"/>
  <Override PartName="/xl/worksheets/sheet442.xml" ContentType="application/vnd.openxmlformats-officedocument.spreadsheetml.worksheet+xml"/>
  <Override PartName="/xl/worksheets/sheet443.xml" ContentType="application/vnd.openxmlformats-officedocument.spreadsheetml.worksheet+xml"/>
  <Override PartName="/xl/worksheets/sheet444.xml" ContentType="application/vnd.openxmlformats-officedocument.spreadsheetml.worksheet+xml"/>
  <Override PartName="/xl/worksheets/sheet445.xml" ContentType="application/vnd.openxmlformats-officedocument.spreadsheetml.worksheet+xml"/>
  <Override PartName="/xl/worksheets/sheet446.xml" ContentType="application/vnd.openxmlformats-officedocument.spreadsheetml.worksheet+xml"/>
  <Override PartName="/xl/worksheets/sheet447.xml" ContentType="application/vnd.openxmlformats-officedocument.spreadsheetml.worksheet+xml"/>
  <Override PartName="/xl/worksheets/sheet448.xml" ContentType="application/vnd.openxmlformats-officedocument.spreadsheetml.worksheet+xml"/>
  <Override PartName="/xl/worksheets/sheet449.xml" ContentType="application/vnd.openxmlformats-officedocument.spreadsheetml.worksheet+xml"/>
  <Override PartName="/xl/worksheets/sheet450.xml" ContentType="application/vnd.openxmlformats-officedocument.spreadsheetml.worksheet+xml"/>
  <Override PartName="/xl/worksheets/sheet451.xml" ContentType="application/vnd.openxmlformats-officedocument.spreadsheetml.worksheet+xml"/>
  <Override PartName="/xl/worksheets/sheet452.xml" ContentType="application/vnd.openxmlformats-officedocument.spreadsheetml.worksheet+xml"/>
  <Override PartName="/xl/worksheets/sheet453.xml" ContentType="application/vnd.openxmlformats-officedocument.spreadsheetml.worksheet+xml"/>
  <Override PartName="/xl/worksheets/sheet454.xml" ContentType="application/vnd.openxmlformats-officedocument.spreadsheetml.worksheet+xml"/>
  <Override PartName="/xl/worksheets/sheet455.xml" ContentType="application/vnd.openxmlformats-officedocument.spreadsheetml.worksheet+xml"/>
  <Override PartName="/xl/worksheets/sheet456.xml" ContentType="application/vnd.openxmlformats-officedocument.spreadsheetml.worksheet+xml"/>
  <Override PartName="/xl/worksheets/sheet457.xml" ContentType="application/vnd.openxmlformats-officedocument.spreadsheetml.worksheet+xml"/>
  <Override PartName="/xl/worksheets/sheet458.xml" ContentType="application/vnd.openxmlformats-officedocument.spreadsheetml.worksheet+xml"/>
  <Override PartName="/xl/worksheets/sheet459.xml" ContentType="application/vnd.openxmlformats-officedocument.spreadsheetml.worksheet+xml"/>
  <Override PartName="/xl/worksheets/sheet460.xml" ContentType="application/vnd.openxmlformats-officedocument.spreadsheetml.worksheet+xml"/>
  <Override PartName="/xl/worksheets/sheet461.xml" ContentType="application/vnd.openxmlformats-officedocument.spreadsheetml.worksheet+xml"/>
  <Override PartName="/xl/worksheets/sheet462.xml" ContentType="application/vnd.openxmlformats-officedocument.spreadsheetml.worksheet+xml"/>
  <Override PartName="/xl/worksheets/sheet463.xml" ContentType="application/vnd.openxmlformats-officedocument.spreadsheetml.worksheet+xml"/>
  <Override PartName="/xl/worksheets/sheet464.xml" ContentType="application/vnd.openxmlformats-officedocument.spreadsheetml.worksheet+xml"/>
  <Override PartName="/xl/worksheets/sheet465.xml" ContentType="application/vnd.openxmlformats-officedocument.spreadsheetml.worksheet+xml"/>
  <Override PartName="/xl/worksheets/sheet466.xml" ContentType="application/vnd.openxmlformats-officedocument.spreadsheetml.worksheet+xml"/>
  <Override PartName="/xl/worksheets/sheet467.xml" ContentType="application/vnd.openxmlformats-officedocument.spreadsheetml.worksheet+xml"/>
  <Override PartName="/xl/worksheets/sheet468.xml" ContentType="application/vnd.openxmlformats-officedocument.spreadsheetml.worksheet+xml"/>
  <Override PartName="/xl/worksheets/sheet469.xml" ContentType="application/vnd.openxmlformats-officedocument.spreadsheetml.worksheet+xml"/>
  <Override PartName="/xl/worksheets/sheet470.xml" ContentType="application/vnd.openxmlformats-officedocument.spreadsheetml.worksheet+xml"/>
  <Override PartName="/xl/worksheets/sheet471.xml" ContentType="application/vnd.openxmlformats-officedocument.spreadsheetml.worksheet+xml"/>
  <Override PartName="/xl/worksheets/sheet472.xml" ContentType="application/vnd.openxmlformats-officedocument.spreadsheetml.worksheet+xml"/>
  <Override PartName="/xl/worksheets/sheet473.xml" ContentType="application/vnd.openxmlformats-officedocument.spreadsheetml.worksheet+xml"/>
  <Override PartName="/xl/worksheets/sheet474.xml" ContentType="application/vnd.openxmlformats-officedocument.spreadsheetml.worksheet+xml"/>
  <Override PartName="/xl/worksheets/sheet475.xml" ContentType="application/vnd.openxmlformats-officedocument.spreadsheetml.worksheet+xml"/>
  <Override PartName="/xl/worksheets/sheet476.xml" ContentType="application/vnd.openxmlformats-officedocument.spreadsheetml.worksheet+xml"/>
  <Override PartName="/xl/worksheets/sheet477.xml" ContentType="application/vnd.openxmlformats-officedocument.spreadsheetml.worksheet+xml"/>
  <Override PartName="/xl/worksheets/sheet478.xml" ContentType="application/vnd.openxmlformats-officedocument.spreadsheetml.worksheet+xml"/>
  <Override PartName="/xl/worksheets/sheet479.xml" ContentType="application/vnd.openxmlformats-officedocument.spreadsheetml.worksheet+xml"/>
  <Override PartName="/xl/worksheets/sheet480.xml" ContentType="application/vnd.openxmlformats-officedocument.spreadsheetml.worksheet+xml"/>
  <Override PartName="/xl/worksheets/sheet481.xml" ContentType="application/vnd.openxmlformats-officedocument.spreadsheetml.worksheet+xml"/>
  <Override PartName="/xl/worksheets/sheet482.xml" ContentType="application/vnd.openxmlformats-officedocument.spreadsheetml.worksheet+xml"/>
  <Override PartName="/xl/worksheets/sheet483.xml" ContentType="application/vnd.openxmlformats-officedocument.spreadsheetml.worksheet+xml"/>
  <Override PartName="/xl/worksheets/sheet484.xml" ContentType="application/vnd.openxmlformats-officedocument.spreadsheetml.worksheet+xml"/>
  <Override PartName="/xl/worksheets/sheet485.xml" ContentType="application/vnd.openxmlformats-officedocument.spreadsheetml.worksheet+xml"/>
  <Override PartName="/xl/worksheets/sheet486.xml" ContentType="application/vnd.openxmlformats-officedocument.spreadsheetml.worksheet+xml"/>
  <Override PartName="/xl/worksheets/sheet487.xml" ContentType="application/vnd.openxmlformats-officedocument.spreadsheetml.worksheet+xml"/>
  <Override PartName="/xl/worksheets/sheet488.xml" ContentType="application/vnd.openxmlformats-officedocument.spreadsheetml.worksheet+xml"/>
  <Override PartName="/xl/worksheets/sheet489.xml" ContentType="application/vnd.openxmlformats-officedocument.spreadsheetml.worksheet+xml"/>
  <Override PartName="/xl/worksheets/sheet490.xml" ContentType="application/vnd.openxmlformats-officedocument.spreadsheetml.worksheet+xml"/>
  <Override PartName="/xl/worksheets/sheet491.xml" ContentType="application/vnd.openxmlformats-officedocument.spreadsheetml.worksheet+xml"/>
  <Override PartName="/xl/worksheets/sheet492.xml" ContentType="application/vnd.openxmlformats-officedocument.spreadsheetml.worksheet+xml"/>
  <Override PartName="/xl/worksheets/sheet493.xml" ContentType="application/vnd.openxmlformats-officedocument.spreadsheetml.worksheet+xml"/>
  <Override PartName="/xl/worksheets/sheet494.xml" ContentType="application/vnd.openxmlformats-officedocument.spreadsheetml.worksheet+xml"/>
  <Override PartName="/xl/worksheets/sheet495.xml" ContentType="application/vnd.openxmlformats-officedocument.spreadsheetml.worksheet+xml"/>
  <Override PartName="/xl/worksheets/sheet496.xml" ContentType="application/vnd.openxmlformats-officedocument.spreadsheetml.worksheet+xml"/>
  <Override PartName="/xl/worksheets/sheet497.xml" ContentType="application/vnd.openxmlformats-officedocument.spreadsheetml.worksheet+xml"/>
  <Override PartName="/xl/worksheets/sheet498.xml" ContentType="application/vnd.openxmlformats-officedocument.spreadsheetml.worksheet+xml"/>
  <Override PartName="/xl/worksheets/sheet499.xml" ContentType="application/vnd.openxmlformats-officedocument.spreadsheetml.worksheet+xml"/>
  <Override PartName="/xl/worksheets/sheet500.xml" ContentType="application/vnd.openxmlformats-officedocument.spreadsheetml.worksheet+xml"/>
  <Override PartName="/xl/worksheets/sheet501.xml" ContentType="application/vnd.openxmlformats-officedocument.spreadsheetml.worksheet+xml"/>
  <Override PartName="/xl/worksheets/sheet502.xml" ContentType="application/vnd.openxmlformats-officedocument.spreadsheetml.worksheet+xml"/>
  <Override PartName="/xl/worksheets/sheet503.xml" ContentType="application/vnd.openxmlformats-officedocument.spreadsheetml.worksheet+xml"/>
  <Override PartName="/xl/worksheets/sheet504.xml" ContentType="application/vnd.openxmlformats-officedocument.spreadsheetml.worksheet+xml"/>
  <Override PartName="/xl/worksheets/sheet505.xml" ContentType="application/vnd.openxmlformats-officedocument.spreadsheetml.worksheet+xml"/>
  <Override PartName="/xl/worksheets/sheet506.xml" ContentType="application/vnd.openxmlformats-officedocument.spreadsheetml.worksheet+xml"/>
  <Override PartName="/xl/worksheets/sheet507.xml" ContentType="application/vnd.openxmlformats-officedocument.spreadsheetml.worksheet+xml"/>
  <Override PartName="/xl/worksheets/sheet508.xml" ContentType="application/vnd.openxmlformats-officedocument.spreadsheetml.worksheet+xml"/>
  <Override PartName="/xl/worksheets/sheet509.xml" ContentType="application/vnd.openxmlformats-officedocument.spreadsheetml.worksheet+xml"/>
  <Override PartName="/xl/worksheets/sheet510.xml" ContentType="application/vnd.openxmlformats-officedocument.spreadsheetml.worksheet+xml"/>
  <Override PartName="/xl/worksheets/sheet511.xml" ContentType="application/vnd.openxmlformats-officedocument.spreadsheetml.worksheet+xml"/>
  <Override PartName="/xl/worksheets/sheet512.xml" ContentType="application/vnd.openxmlformats-officedocument.spreadsheetml.worksheet+xml"/>
  <Override PartName="/xl/worksheets/sheet513.xml" ContentType="application/vnd.openxmlformats-officedocument.spreadsheetml.worksheet+xml"/>
  <Override PartName="/xl/worksheets/sheet514.xml" ContentType="application/vnd.openxmlformats-officedocument.spreadsheetml.worksheet+xml"/>
  <Override PartName="/xl/worksheets/sheet515.xml" ContentType="application/vnd.openxmlformats-officedocument.spreadsheetml.worksheet+xml"/>
  <Override PartName="/xl/worksheets/sheet516.xml" ContentType="application/vnd.openxmlformats-officedocument.spreadsheetml.worksheet+xml"/>
  <Override PartName="/xl/worksheets/sheet517.xml" ContentType="application/vnd.openxmlformats-officedocument.spreadsheetml.worksheet+xml"/>
  <Override PartName="/xl/worksheets/sheet518.xml" ContentType="application/vnd.openxmlformats-officedocument.spreadsheetml.worksheet+xml"/>
  <Override PartName="/xl/worksheets/sheet519.xml" ContentType="application/vnd.openxmlformats-officedocument.spreadsheetml.worksheet+xml"/>
  <Override PartName="/xl/worksheets/sheet520.xml" ContentType="application/vnd.openxmlformats-officedocument.spreadsheetml.worksheet+xml"/>
  <Override PartName="/xl/worksheets/sheet521.xml" ContentType="application/vnd.openxmlformats-officedocument.spreadsheetml.worksheet+xml"/>
  <Override PartName="/xl/worksheets/sheet522.xml" ContentType="application/vnd.openxmlformats-officedocument.spreadsheetml.worksheet+xml"/>
  <Override PartName="/xl/worksheets/sheet523.xml" ContentType="application/vnd.openxmlformats-officedocument.spreadsheetml.worksheet+xml"/>
  <Override PartName="/xl/worksheets/sheet524.xml" ContentType="application/vnd.openxmlformats-officedocument.spreadsheetml.worksheet+xml"/>
  <Override PartName="/xl/worksheets/sheet525.xml" ContentType="application/vnd.openxmlformats-officedocument.spreadsheetml.worksheet+xml"/>
  <Override PartName="/xl/worksheets/sheet526.xml" ContentType="application/vnd.openxmlformats-officedocument.spreadsheetml.worksheet+xml"/>
  <Override PartName="/xl/worksheets/sheet527.xml" ContentType="application/vnd.openxmlformats-officedocument.spreadsheetml.worksheet+xml"/>
  <Override PartName="/xl/worksheets/sheet528.xml" ContentType="application/vnd.openxmlformats-officedocument.spreadsheetml.worksheet+xml"/>
  <Override PartName="/xl/worksheets/sheet529.xml" ContentType="application/vnd.openxmlformats-officedocument.spreadsheetml.worksheet+xml"/>
  <Override PartName="/xl/worksheets/sheet530.xml" ContentType="application/vnd.openxmlformats-officedocument.spreadsheetml.worksheet+xml"/>
  <Override PartName="/xl/worksheets/sheet531.xml" ContentType="application/vnd.openxmlformats-officedocument.spreadsheetml.worksheet+xml"/>
  <Override PartName="/xl/worksheets/sheet532.xml" ContentType="application/vnd.openxmlformats-officedocument.spreadsheetml.worksheet+xml"/>
  <Override PartName="/xl/worksheets/sheet533.xml" ContentType="application/vnd.openxmlformats-officedocument.spreadsheetml.worksheet+xml"/>
  <Override PartName="/xl/worksheets/sheet534.xml" ContentType="application/vnd.openxmlformats-officedocument.spreadsheetml.worksheet+xml"/>
  <Override PartName="/xl/worksheets/sheet535.xml" ContentType="application/vnd.openxmlformats-officedocument.spreadsheetml.worksheet+xml"/>
  <Override PartName="/xl/worksheets/sheet536.xml" ContentType="application/vnd.openxmlformats-officedocument.spreadsheetml.worksheet+xml"/>
  <Override PartName="/xl/worksheets/sheet537.xml" ContentType="application/vnd.openxmlformats-officedocument.spreadsheetml.worksheet+xml"/>
  <Override PartName="/xl/worksheets/sheet538.xml" ContentType="application/vnd.openxmlformats-officedocument.spreadsheetml.worksheet+xml"/>
  <Override PartName="/xl/worksheets/sheet539.xml" ContentType="application/vnd.openxmlformats-officedocument.spreadsheetml.worksheet+xml"/>
  <Override PartName="/xl/worksheets/sheet540.xml" ContentType="application/vnd.openxmlformats-officedocument.spreadsheetml.worksheet+xml"/>
  <Override PartName="/xl/worksheets/sheet541.xml" ContentType="application/vnd.openxmlformats-officedocument.spreadsheetml.worksheet+xml"/>
  <Override PartName="/xl/worksheets/sheet542.xml" ContentType="application/vnd.openxmlformats-officedocument.spreadsheetml.worksheet+xml"/>
  <Override PartName="/xl/worksheets/sheet543.xml" ContentType="application/vnd.openxmlformats-officedocument.spreadsheetml.worksheet+xml"/>
  <Override PartName="/xl/worksheets/sheet544.xml" ContentType="application/vnd.openxmlformats-officedocument.spreadsheetml.worksheet+xml"/>
  <Override PartName="/xl/worksheets/sheet545.xml" ContentType="application/vnd.openxmlformats-officedocument.spreadsheetml.worksheet+xml"/>
  <Override PartName="/xl/worksheets/sheet546.xml" ContentType="application/vnd.openxmlformats-officedocument.spreadsheetml.worksheet+xml"/>
  <Override PartName="/xl/worksheets/sheet547.xml" ContentType="application/vnd.openxmlformats-officedocument.spreadsheetml.worksheet+xml"/>
  <Override PartName="/xl/worksheets/sheet548.xml" ContentType="application/vnd.openxmlformats-officedocument.spreadsheetml.worksheet+xml"/>
  <Override PartName="/xl/worksheets/sheet549.xml" ContentType="application/vnd.openxmlformats-officedocument.spreadsheetml.worksheet+xml"/>
  <Override PartName="/xl/worksheets/sheet550.xml" ContentType="application/vnd.openxmlformats-officedocument.spreadsheetml.worksheet+xml"/>
  <Override PartName="/xl/worksheets/sheet551.xml" ContentType="application/vnd.openxmlformats-officedocument.spreadsheetml.worksheet+xml"/>
  <Override PartName="/xl/worksheets/sheet552.xml" ContentType="application/vnd.openxmlformats-officedocument.spreadsheetml.worksheet+xml"/>
  <Override PartName="/xl/worksheets/sheet553.xml" ContentType="application/vnd.openxmlformats-officedocument.spreadsheetml.worksheet+xml"/>
  <Override PartName="/xl/worksheets/sheet554.xml" ContentType="application/vnd.openxmlformats-officedocument.spreadsheetml.worksheet+xml"/>
  <Override PartName="/xl/worksheets/sheet555.xml" ContentType="application/vnd.openxmlformats-officedocument.spreadsheetml.worksheet+xml"/>
  <Override PartName="/xl/worksheets/sheet556.xml" ContentType="application/vnd.openxmlformats-officedocument.spreadsheetml.worksheet+xml"/>
  <Override PartName="/xl/worksheets/sheet557.xml" ContentType="application/vnd.openxmlformats-officedocument.spreadsheetml.worksheet+xml"/>
  <Override PartName="/xl/worksheets/sheet558.xml" ContentType="application/vnd.openxmlformats-officedocument.spreadsheetml.worksheet+xml"/>
  <Override PartName="/xl/worksheets/sheet559.xml" ContentType="application/vnd.openxmlformats-officedocument.spreadsheetml.worksheet+xml"/>
  <Override PartName="/xl/worksheets/sheet560.xml" ContentType="application/vnd.openxmlformats-officedocument.spreadsheetml.worksheet+xml"/>
  <Override PartName="/xl/worksheets/sheet561.xml" ContentType="application/vnd.openxmlformats-officedocument.spreadsheetml.worksheet+xml"/>
  <Override PartName="/xl/worksheets/sheet562.xml" ContentType="application/vnd.openxmlformats-officedocument.spreadsheetml.worksheet+xml"/>
  <Override PartName="/xl/worksheets/sheet563.xml" ContentType="application/vnd.openxmlformats-officedocument.spreadsheetml.worksheet+xml"/>
  <Override PartName="/xl/worksheets/sheet564.xml" ContentType="application/vnd.openxmlformats-officedocument.spreadsheetml.worksheet+xml"/>
  <Override PartName="/xl/worksheets/sheet565.xml" ContentType="application/vnd.openxmlformats-officedocument.spreadsheetml.worksheet+xml"/>
  <Override PartName="/xl/worksheets/sheet566.xml" ContentType="application/vnd.openxmlformats-officedocument.spreadsheetml.worksheet+xml"/>
  <Override PartName="/xl/worksheets/sheet567.xml" ContentType="application/vnd.openxmlformats-officedocument.spreadsheetml.worksheet+xml"/>
  <Override PartName="/xl/worksheets/sheet568.xml" ContentType="application/vnd.openxmlformats-officedocument.spreadsheetml.worksheet+xml"/>
  <Override PartName="/xl/worksheets/sheet569.xml" ContentType="application/vnd.openxmlformats-officedocument.spreadsheetml.worksheet+xml"/>
  <Override PartName="/xl/worksheets/sheet570.xml" ContentType="application/vnd.openxmlformats-officedocument.spreadsheetml.worksheet+xml"/>
  <Override PartName="/xl/worksheets/sheet571.xml" ContentType="application/vnd.openxmlformats-officedocument.spreadsheetml.worksheet+xml"/>
  <Override PartName="/xl/worksheets/sheet572.xml" ContentType="application/vnd.openxmlformats-officedocument.spreadsheetml.worksheet+xml"/>
  <Override PartName="/xl/worksheets/sheet573.xml" ContentType="application/vnd.openxmlformats-officedocument.spreadsheetml.worksheet+xml"/>
  <Override PartName="/xl/worksheets/sheet574.xml" ContentType="application/vnd.openxmlformats-officedocument.spreadsheetml.worksheet+xml"/>
  <Override PartName="/xl/worksheets/sheet575.xml" ContentType="application/vnd.openxmlformats-officedocument.spreadsheetml.worksheet+xml"/>
  <Override PartName="/xl/worksheets/sheet576.xml" ContentType="application/vnd.openxmlformats-officedocument.spreadsheetml.worksheet+xml"/>
  <Override PartName="/xl/worksheets/sheet577.xml" ContentType="application/vnd.openxmlformats-officedocument.spreadsheetml.worksheet+xml"/>
  <Override PartName="/xl/worksheets/sheet578.xml" ContentType="application/vnd.openxmlformats-officedocument.spreadsheetml.worksheet+xml"/>
  <Override PartName="/xl/worksheets/sheet579.xml" ContentType="application/vnd.openxmlformats-officedocument.spreadsheetml.worksheet+xml"/>
  <Override PartName="/xl/worksheets/sheet580.xml" ContentType="application/vnd.openxmlformats-officedocument.spreadsheetml.worksheet+xml"/>
  <Override PartName="/xl/worksheets/sheet581.xml" ContentType="application/vnd.openxmlformats-officedocument.spreadsheetml.worksheet+xml"/>
  <Override PartName="/xl/worksheets/sheet582.xml" ContentType="application/vnd.openxmlformats-officedocument.spreadsheetml.worksheet+xml"/>
  <Override PartName="/xl/worksheets/sheet583.xml" ContentType="application/vnd.openxmlformats-officedocument.spreadsheetml.worksheet+xml"/>
  <Override PartName="/xl/worksheets/sheet584.xml" ContentType="application/vnd.openxmlformats-officedocument.spreadsheetml.worksheet+xml"/>
  <Override PartName="/xl/worksheets/sheet585.xml" ContentType="application/vnd.openxmlformats-officedocument.spreadsheetml.worksheet+xml"/>
  <Override PartName="/xl/worksheets/sheet586.xml" ContentType="application/vnd.openxmlformats-officedocument.spreadsheetml.worksheet+xml"/>
  <Override PartName="/xl/worksheets/sheet587.xml" ContentType="application/vnd.openxmlformats-officedocument.spreadsheetml.worksheet+xml"/>
  <Override PartName="/xl/worksheets/sheet588.xml" ContentType="application/vnd.openxmlformats-officedocument.spreadsheetml.worksheet+xml"/>
  <Override PartName="/xl/worksheets/sheet589.xml" ContentType="application/vnd.openxmlformats-officedocument.spreadsheetml.worksheet+xml"/>
  <Override PartName="/xl/worksheets/sheet590.xml" ContentType="application/vnd.openxmlformats-officedocument.spreadsheetml.worksheet+xml"/>
  <Override PartName="/xl/worksheets/sheet591.xml" ContentType="application/vnd.openxmlformats-officedocument.spreadsheetml.worksheet+xml"/>
  <Override PartName="/xl/worksheets/sheet592.xml" ContentType="application/vnd.openxmlformats-officedocument.spreadsheetml.worksheet+xml"/>
  <Override PartName="/xl/worksheets/sheet593.xml" ContentType="application/vnd.openxmlformats-officedocument.spreadsheetml.worksheet+xml"/>
  <Override PartName="/xl/worksheets/sheet594.xml" ContentType="application/vnd.openxmlformats-officedocument.spreadsheetml.worksheet+xml"/>
  <Override PartName="/xl/worksheets/sheet595.xml" ContentType="application/vnd.openxmlformats-officedocument.spreadsheetml.worksheet+xml"/>
  <Override PartName="/xl/worksheets/sheet596.xml" ContentType="application/vnd.openxmlformats-officedocument.spreadsheetml.worksheet+xml"/>
  <Override PartName="/xl/worksheets/sheet597.xml" ContentType="application/vnd.openxmlformats-officedocument.spreadsheetml.worksheet+xml"/>
  <Override PartName="/xl/worksheets/sheet598.xml" ContentType="application/vnd.openxmlformats-officedocument.spreadsheetml.worksheet+xml"/>
  <Override PartName="/xl/worksheets/sheet599.xml" ContentType="application/vnd.openxmlformats-officedocument.spreadsheetml.worksheet+xml"/>
  <Override PartName="/xl/worksheets/sheet600.xml" ContentType="application/vnd.openxmlformats-officedocument.spreadsheetml.worksheet+xml"/>
  <Override PartName="/xl/worksheets/sheet601.xml" ContentType="application/vnd.openxmlformats-officedocument.spreadsheetml.worksheet+xml"/>
  <Override PartName="/xl/worksheets/sheet602.xml" ContentType="application/vnd.openxmlformats-officedocument.spreadsheetml.worksheet+xml"/>
  <Override PartName="/xl/worksheets/sheet603.xml" ContentType="application/vnd.openxmlformats-officedocument.spreadsheetml.worksheet+xml"/>
  <Override PartName="/xl/worksheets/sheet604.xml" ContentType="application/vnd.openxmlformats-officedocument.spreadsheetml.worksheet+xml"/>
  <Override PartName="/xl/worksheets/sheet605.xml" ContentType="application/vnd.openxmlformats-officedocument.spreadsheetml.worksheet+xml"/>
  <Override PartName="/xl/worksheets/sheet606.xml" ContentType="application/vnd.openxmlformats-officedocument.spreadsheetml.worksheet+xml"/>
  <Override PartName="/xl/worksheets/sheet607.xml" ContentType="application/vnd.openxmlformats-officedocument.spreadsheetml.worksheet+xml"/>
  <Override PartName="/xl/worksheets/sheet608.xml" ContentType="application/vnd.openxmlformats-officedocument.spreadsheetml.worksheet+xml"/>
  <Override PartName="/xl/worksheets/sheet609.xml" ContentType="application/vnd.openxmlformats-officedocument.spreadsheetml.worksheet+xml"/>
  <Override PartName="/xl/worksheets/sheet610.xml" ContentType="application/vnd.openxmlformats-officedocument.spreadsheetml.worksheet+xml"/>
  <Override PartName="/xl/worksheets/sheet611.xml" ContentType="application/vnd.openxmlformats-officedocument.spreadsheetml.worksheet+xml"/>
  <Override PartName="/xl/worksheets/sheet612.xml" ContentType="application/vnd.openxmlformats-officedocument.spreadsheetml.worksheet+xml"/>
  <Override PartName="/xl/worksheets/sheet613.xml" ContentType="application/vnd.openxmlformats-officedocument.spreadsheetml.worksheet+xml"/>
  <Override PartName="/xl/worksheets/sheet614.xml" ContentType="application/vnd.openxmlformats-officedocument.spreadsheetml.worksheet+xml"/>
  <Override PartName="/xl/worksheets/sheet615.xml" ContentType="application/vnd.openxmlformats-officedocument.spreadsheetml.worksheet+xml"/>
  <Override PartName="/xl/worksheets/sheet616.xml" ContentType="application/vnd.openxmlformats-officedocument.spreadsheetml.worksheet+xml"/>
  <Override PartName="/xl/worksheets/sheet617.xml" ContentType="application/vnd.openxmlformats-officedocument.spreadsheetml.worksheet+xml"/>
  <Override PartName="/xl/worksheets/sheet618.xml" ContentType="application/vnd.openxmlformats-officedocument.spreadsheetml.worksheet+xml"/>
  <Override PartName="/xl/worksheets/sheet619.xml" ContentType="application/vnd.openxmlformats-officedocument.spreadsheetml.worksheet+xml"/>
  <Override PartName="/xl/worksheets/sheet620.xml" ContentType="application/vnd.openxmlformats-officedocument.spreadsheetml.worksheet+xml"/>
  <Override PartName="/xl/worksheets/sheet621.xml" ContentType="application/vnd.openxmlformats-officedocument.spreadsheetml.worksheet+xml"/>
  <Override PartName="/xl/worksheets/sheet622.xml" ContentType="application/vnd.openxmlformats-officedocument.spreadsheetml.worksheet+xml"/>
  <Override PartName="/xl/worksheets/sheet623.xml" ContentType="application/vnd.openxmlformats-officedocument.spreadsheetml.worksheet+xml"/>
  <Override PartName="/xl/worksheets/sheet624.xml" ContentType="application/vnd.openxmlformats-officedocument.spreadsheetml.worksheet+xml"/>
  <Override PartName="/xl/worksheets/sheet625.xml" ContentType="application/vnd.openxmlformats-officedocument.spreadsheetml.worksheet+xml"/>
  <Override PartName="/xl/worksheets/sheet626.xml" ContentType="application/vnd.openxmlformats-officedocument.spreadsheetml.worksheet+xml"/>
  <Override PartName="/xl/worksheets/sheet627.xml" ContentType="application/vnd.openxmlformats-officedocument.spreadsheetml.worksheet+xml"/>
  <Override PartName="/xl/worksheets/sheet628.xml" ContentType="application/vnd.openxmlformats-officedocument.spreadsheetml.worksheet+xml"/>
  <Override PartName="/xl/worksheets/sheet629.xml" ContentType="application/vnd.openxmlformats-officedocument.spreadsheetml.worksheet+xml"/>
  <Override PartName="/xl/worksheets/sheet630.xml" ContentType="application/vnd.openxmlformats-officedocument.spreadsheetml.worksheet+xml"/>
  <Override PartName="/xl/worksheets/sheet631.xml" ContentType="application/vnd.openxmlformats-officedocument.spreadsheetml.worksheet+xml"/>
  <Override PartName="/xl/worksheets/sheet632.xml" ContentType="application/vnd.openxmlformats-officedocument.spreadsheetml.worksheet+xml"/>
  <Override PartName="/xl/worksheets/sheet633.xml" ContentType="application/vnd.openxmlformats-officedocument.spreadsheetml.worksheet+xml"/>
  <Override PartName="/xl/worksheets/sheet634.xml" ContentType="application/vnd.openxmlformats-officedocument.spreadsheetml.worksheet+xml"/>
  <Override PartName="/xl/worksheets/sheet635.xml" ContentType="application/vnd.openxmlformats-officedocument.spreadsheetml.worksheet+xml"/>
  <Override PartName="/xl/worksheets/sheet636.xml" ContentType="application/vnd.openxmlformats-officedocument.spreadsheetml.worksheet+xml"/>
  <Override PartName="/xl/worksheets/sheet637.xml" ContentType="application/vnd.openxmlformats-officedocument.spreadsheetml.worksheet+xml"/>
  <Override PartName="/xl/worksheets/sheet638.xml" ContentType="application/vnd.openxmlformats-officedocument.spreadsheetml.worksheet+xml"/>
  <Override PartName="/xl/worksheets/sheet639.xml" ContentType="application/vnd.openxmlformats-officedocument.spreadsheetml.worksheet+xml"/>
  <Override PartName="/xl/worksheets/sheet640.xml" ContentType="application/vnd.openxmlformats-officedocument.spreadsheetml.worksheet+xml"/>
  <Override PartName="/xl/worksheets/sheet641.xml" ContentType="application/vnd.openxmlformats-officedocument.spreadsheetml.worksheet+xml"/>
  <Override PartName="/xl/worksheets/sheet642.xml" ContentType="application/vnd.openxmlformats-officedocument.spreadsheetml.worksheet+xml"/>
  <Override PartName="/xl/worksheets/sheet643.xml" ContentType="application/vnd.openxmlformats-officedocument.spreadsheetml.worksheet+xml"/>
  <Override PartName="/xl/worksheets/sheet644.xml" ContentType="application/vnd.openxmlformats-officedocument.spreadsheetml.worksheet+xml"/>
  <Override PartName="/xl/worksheets/sheet645.xml" ContentType="application/vnd.openxmlformats-officedocument.spreadsheetml.worksheet+xml"/>
  <Override PartName="/xl/worksheets/sheet646.xml" ContentType="application/vnd.openxmlformats-officedocument.spreadsheetml.worksheet+xml"/>
  <Override PartName="/xl/worksheets/sheet647.xml" ContentType="application/vnd.openxmlformats-officedocument.spreadsheetml.worksheet+xml"/>
  <Override PartName="/xl/worksheets/sheet648.xml" ContentType="application/vnd.openxmlformats-officedocument.spreadsheetml.worksheet+xml"/>
  <Override PartName="/xl/worksheets/sheet649.xml" ContentType="application/vnd.openxmlformats-officedocument.spreadsheetml.worksheet+xml"/>
  <Override PartName="/xl/worksheets/sheet650.xml" ContentType="application/vnd.openxmlformats-officedocument.spreadsheetml.worksheet+xml"/>
  <Override PartName="/xl/worksheets/sheet651.xml" ContentType="application/vnd.openxmlformats-officedocument.spreadsheetml.worksheet+xml"/>
  <Override PartName="/xl/worksheets/sheet652.xml" ContentType="application/vnd.openxmlformats-officedocument.spreadsheetml.worksheet+xml"/>
  <Override PartName="/xl/worksheets/sheet653.xml" ContentType="application/vnd.openxmlformats-officedocument.spreadsheetml.worksheet+xml"/>
  <Override PartName="/xl/worksheets/sheet654.xml" ContentType="application/vnd.openxmlformats-officedocument.spreadsheetml.worksheet+xml"/>
  <Override PartName="/xl/worksheets/sheet655.xml" ContentType="application/vnd.openxmlformats-officedocument.spreadsheetml.worksheet+xml"/>
  <Override PartName="/xl/worksheets/sheet656.xml" ContentType="application/vnd.openxmlformats-officedocument.spreadsheetml.worksheet+xml"/>
  <Override PartName="/xl/worksheets/sheet657.xml" ContentType="application/vnd.openxmlformats-officedocument.spreadsheetml.worksheet+xml"/>
  <Override PartName="/xl/worksheets/sheet658.xml" ContentType="application/vnd.openxmlformats-officedocument.spreadsheetml.worksheet+xml"/>
  <Override PartName="/xl/worksheets/sheet659.xml" ContentType="application/vnd.openxmlformats-officedocument.spreadsheetml.worksheet+xml"/>
  <Override PartName="/xl/worksheets/sheet660.xml" ContentType="application/vnd.openxmlformats-officedocument.spreadsheetml.worksheet+xml"/>
  <Override PartName="/xl/worksheets/sheet661.xml" ContentType="application/vnd.openxmlformats-officedocument.spreadsheetml.worksheet+xml"/>
  <Override PartName="/xl/worksheets/sheet662.xml" ContentType="application/vnd.openxmlformats-officedocument.spreadsheetml.worksheet+xml"/>
  <Override PartName="/xl/worksheets/sheet663.xml" ContentType="application/vnd.openxmlformats-officedocument.spreadsheetml.worksheet+xml"/>
  <Override PartName="/xl/worksheets/sheet664.xml" ContentType="application/vnd.openxmlformats-officedocument.spreadsheetml.worksheet+xml"/>
  <Override PartName="/xl/worksheets/sheet665.xml" ContentType="application/vnd.openxmlformats-officedocument.spreadsheetml.worksheet+xml"/>
  <Override PartName="/xl/worksheets/sheet666.xml" ContentType="application/vnd.openxmlformats-officedocument.spreadsheetml.worksheet+xml"/>
  <Override PartName="/xl/worksheets/sheet667.xml" ContentType="application/vnd.openxmlformats-officedocument.spreadsheetml.worksheet+xml"/>
  <Override PartName="/xl/worksheets/sheet668.xml" ContentType="application/vnd.openxmlformats-officedocument.spreadsheetml.worksheet+xml"/>
  <Override PartName="/xl/worksheets/sheet669.xml" ContentType="application/vnd.openxmlformats-officedocument.spreadsheetml.worksheet+xml"/>
  <Override PartName="/xl/worksheets/sheet670.xml" ContentType="application/vnd.openxmlformats-officedocument.spreadsheetml.worksheet+xml"/>
  <Override PartName="/xl/worksheets/sheet671.xml" ContentType="application/vnd.openxmlformats-officedocument.spreadsheetml.worksheet+xml"/>
  <Override PartName="/xl/worksheets/sheet672.xml" ContentType="application/vnd.openxmlformats-officedocument.spreadsheetml.worksheet+xml"/>
  <Override PartName="/xl/worksheets/sheet673.xml" ContentType="application/vnd.openxmlformats-officedocument.spreadsheetml.worksheet+xml"/>
  <Override PartName="/xl/worksheets/sheet674.xml" ContentType="application/vnd.openxmlformats-officedocument.spreadsheetml.worksheet+xml"/>
  <Override PartName="/xl/worksheets/sheet675.xml" ContentType="application/vnd.openxmlformats-officedocument.spreadsheetml.worksheet+xml"/>
  <Override PartName="/xl/worksheets/sheet676.xml" ContentType="application/vnd.openxmlformats-officedocument.spreadsheetml.worksheet+xml"/>
  <Override PartName="/xl/worksheets/sheet677.xml" ContentType="application/vnd.openxmlformats-officedocument.spreadsheetml.worksheet+xml"/>
  <Override PartName="/xl/worksheets/sheet678.xml" ContentType="application/vnd.openxmlformats-officedocument.spreadsheetml.worksheet+xml"/>
  <Override PartName="/xl/worksheets/sheet679.xml" ContentType="application/vnd.openxmlformats-officedocument.spreadsheetml.worksheet+xml"/>
  <Override PartName="/xl/worksheets/sheet680.xml" ContentType="application/vnd.openxmlformats-officedocument.spreadsheetml.worksheet+xml"/>
  <Override PartName="/xl/worksheets/sheet681.xml" ContentType="application/vnd.openxmlformats-officedocument.spreadsheetml.worksheet+xml"/>
  <Override PartName="/xl/worksheets/sheet682.xml" ContentType="application/vnd.openxmlformats-officedocument.spreadsheetml.worksheet+xml"/>
  <Override PartName="/xl/worksheets/sheet683.xml" ContentType="application/vnd.openxmlformats-officedocument.spreadsheetml.worksheet+xml"/>
  <Override PartName="/xl/worksheets/sheet684.xml" ContentType="application/vnd.openxmlformats-officedocument.spreadsheetml.worksheet+xml"/>
  <Override PartName="/xl/worksheets/sheet685.xml" ContentType="application/vnd.openxmlformats-officedocument.spreadsheetml.worksheet+xml"/>
  <Override PartName="/xl/worksheets/sheet686.xml" ContentType="application/vnd.openxmlformats-officedocument.spreadsheetml.worksheet+xml"/>
  <Override PartName="/xl/worksheets/sheet687.xml" ContentType="application/vnd.openxmlformats-officedocument.spreadsheetml.worksheet+xml"/>
  <Override PartName="/xl/worksheets/sheet688.xml" ContentType="application/vnd.openxmlformats-officedocument.spreadsheetml.worksheet+xml"/>
  <Override PartName="/xl/worksheets/sheet689.xml" ContentType="application/vnd.openxmlformats-officedocument.spreadsheetml.worksheet+xml"/>
  <Override PartName="/xl/worksheets/sheet690.xml" ContentType="application/vnd.openxmlformats-officedocument.spreadsheetml.worksheet+xml"/>
  <Override PartName="/xl/worksheets/sheet691.xml" ContentType="application/vnd.openxmlformats-officedocument.spreadsheetml.worksheet+xml"/>
  <Override PartName="/xl/worksheets/sheet692.xml" ContentType="application/vnd.openxmlformats-officedocument.spreadsheetml.worksheet+xml"/>
  <Override PartName="/xl/worksheets/sheet693.xml" ContentType="application/vnd.openxmlformats-officedocument.spreadsheetml.worksheet+xml"/>
  <Override PartName="/xl/worksheets/sheet694.xml" ContentType="application/vnd.openxmlformats-officedocument.spreadsheetml.worksheet+xml"/>
  <Override PartName="/xl/worksheets/sheet695.xml" ContentType="application/vnd.openxmlformats-officedocument.spreadsheetml.worksheet+xml"/>
  <Override PartName="/xl/worksheets/sheet696.xml" ContentType="application/vnd.openxmlformats-officedocument.spreadsheetml.worksheet+xml"/>
  <Override PartName="/xl/worksheets/sheet697.xml" ContentType="application/vnd.openxmlformats-officedocument.spreadsheetml.worksheet+xml"/>
  <Override PartName="/xl/worksheets/sheet698.xml" ContentType="application/vnd.openxmlformats-officedocument.spreadsheetml.worksheet+xml"/>
  <Override PartName="/xl/worksheets/sheet699.xml" ContentType="application/vnd.openxmlformats-officedocument.spreadsheetml.worksheet+xml"/>
  <Override PartName="/xl/worksheets/sheet700.xml" ContentType="application/vnd.openxmlformats-officedocument.spreadsheetml.worksheet+xml"/>
  <Override PartName="/xl/worksheets/sheet701.xml" ContentType="application/vnd.openxmlformats-officedocument.spreadsheetml.worksheet+xml"/>
  <Override PartName="/xl/worksheets/sheet702.xml" ContentType="application/vnd.openxmlformats-officedocument.spreadsheetml.worksheet+xml"/>
  <Override PartName="/xl/worksheets/sheet703.xml" ContentType="application/vnd.openxmlformats-officedocument.spreadsheetml.worksheet+xml"/>
  <Override PartName="/xl/worksheets/sheet704.xml" ContentType="application/vnd.openxmlformats-officedocument.spreadsheetml.worksheet+xml"/>
  <Override PartName="/xl/worksheets/sheet705.xml" ContentType="application/vnd.openxmlformats-officedocument.spreadsheetml.worksheet+xml"/>
  <Override PartName="/xl/worksheets/sheet706.xml" ContentType="application/vnd.openxmlformats-officedocument.spreadsheetml.worksheet+xml"/>
  <Override PartName="/xl/worksheets/sheet707.xml" ContentType="application/vnd.openxmlformats-officedocument.spreadsheetml.worksheet+xml"/>
  <Override PartName="/xl/worksheets/sheet708.xml" ContentType="application/vnd.openxmlformats-officedocument.spreadsheetml.worksheet+xml"/>
  <Override PartName="/xl/worksheets/sheet709.xml" ContentType="application/vnd.openxmlformats-officedocument.spreadsheetml.worksheet+xml"/>
  <Override PartName="/xl/worksheets/sheet710.xml" ContentType="application/vnd.openxmlformats-officedocument.spreadsheetml.worksheet+xml"/>
  <Override PartName="/xl/worksheets/sheet711.xml" ContentType="application/vnd.openxmlformats-officedocument.spreadsheetml.worksheet+xml"/>
  <Override PartName="/xl/worksheets/sheet712.xml" ContentType="application/vnd.openxmlformats-officedocument.spreadsheetml.worksheet+xml"/>
  <Override PartName="/xl/worksheets/sheet713.xml" ContentType="application/vnd.openxmlformats-officedocument.spreadsheetml.worksheet+xml"/>
  <Override PartName="/xl/worksheets/sheet714.xml" ContentType="application/vnd.openxmlformats-officedocument.spreadsheetml.worksheet+xml"/>
  <Override PartName="/xl/worksheets/sheet715.xml" ContentType="application/vnd.openxmlformats-officedocument.spreadsheetml.worksheet+xml"/>
  <Override PartName="/xl/worksheets/sheet716.xml" ContentType="application/vnd.openxmlformats-officedocument.spreadsheetml.worksheet+xml"/>
  <Override PartName="/xl/worksheets/sheet717.xml" ContentType="application/vnd.openxmlformats-officedocument.spreadsheetml.worksheet+xml"/>
  <Override PartName="/xl/worksheets/sheet718.xml" ContentType="application/vnd.openxmlformats-officedocument.spreadsheetml.worksheet+xml"/>
  <Override PartName="/xl/worksheets/sheet719.xml" ContentType="application/vnd.openxmlformats-officedocument.spreadsheetml.worksheet+xml"/>
  <Override PartName="/xl/worksheets/sheet720.xml" ContentType="application/vnd.openxmlformats-officedocument.spreadsheetml.worksheet+xml"/>
  <Override PartName="/xl/worksheets/sheet721.xml" ContentType="application/vnd.openxmlformats-officedocument.spreadsheetml.worksheet+xml"/>
  <Override PartName="/xl/worksheets/sheet722.xml" ContentType="application/vnd.openxmlformats-officedocument.spreadsheetml.worksheet+xml"/>
  <Override PartName="/xl/worksheets/sheet723.xml" ContentType="application/vnd.openxmlformats-officedocument.spreadsheetml.worksheet+xml"/>
  <Override PartName="/xl/worksheets/sheet724.xml" ContentType="application/vnd.openxmlformats-officedocument.spreadsheetml.worksheet+xml"/>
  <Override PartName="/xl/worksheets/sheet725.xml" ContentType="application/vnd.openxmlformats-officedocument.spreadsheetml.worksheet+xml"/>
  <Override PartName="/xl/worksheets/sheet726.xml" ContentType="application/vnd.openxmlformats-officedocument.spreadsheetml.worksheet+xml"/>
  <Override PartName="/xl/worksheets/sheet727.xml" ContentType="application/vnd.openxmlformats-officedocument.spreadsheetml.worksheet+xml"/>
  <Override PartName="/xl/worksheets/sheet728.xml" ContentType="application/vnd.openxmlformats-officedocument.spreadsheetml.worksheet+xml"/>
  <Override PartName="/xl/worksheets/sheet729.xml" ContentType="application/vnd.openxmlformats-officedocument.spreadsheetml.worksheet+xml"/>
  <Override PartName="/xl/worksheets/sheet730.xml" ContentType="application/vnd.openxmlformats-officedocument.spreadsheetml.worksheet+xml"/>
  <Override PartName="/xl/worksheets/sheet731.xml" ContentType="application/vnd.openxmlformats-officedocument.spreadsheetml.worksheet+xml"/>
  <Override PartName="/xl/worksheets/sheet732.xml" ContentType="application/vnd.openxmlformats-officedocument.spreadsheetml.worksheet+xml"/>
  <Override PartName="/xl/worksheets/sheet733.xml" ContentType="application/vnd.openxmlformats-officedocument.spreadsheetml.worksheet+xml"/>
  <Override PartName="/xl/worksheets/sheet734.xml" ContentType="application/vnd.openxmlformats-officedocument.spreadsheetml.worksheet+xml"/>
  <Override PartName="/xl/worksheets/sheet735.xml" ContentType="application/vnd.openxmlformats-officedocument.spreadsheetml.worksheet+xml"/>
  <Override PartName="/xl/worksheets/sheet736.xml" ContentType="application/vnd.openxmlformats-officedocument.spreadsheetml.worksheet+xml"/>
  <Override PartName="/xl/worksheets/sheet737.xml" ContentType="application/vnd.openxmlformats-officedocument.spreadsheetml.worksheet+xml"/>
  <Override PartName="/xl/worksheets/sheet738.xml" ContentType="application/vnd.openxmlformats-officedocument.spreadsheetml.worksheet+xml"/>
  <Override PartName="/xl/worksheets/sheet739.xml" ContentType="application/vnd.openxmlformats-officedocument.spreadsheetml.worksheet+xml"/>
  <Override PartName="/xl/worksheets/sheet740.xml" ContentType="application/vnd.openxmlformats-officedocument.spreadsheetml.worksheet+xml"/>
  <Override PartName="/xl/worksheets/sheet741.xml" ContentType="application/vnd.openxmlformats-officedocument.spreadsheetml.worksheet+xml"/>
  <Override PartName="/xl/worksheets/sheet742.xml" ContentType="application/vnd.openxmlformats-officedocument.spreadsheetml.worksheet+xml"/>
  <Override PartName="/xl/worksheets/sheet743.xml" ContentType="application/vnd.openxmlformats-officedocument.spreadsheetml.worksheet+xml"/>
  <Override PartName="/xl/worksheets/sheet744.xml" ContentType="application/vnd.openxmlformats-officedocument.spreadsheetml.worksheet+xml"/>
  <Override PartName="/xl/worksheets/sheet745.xml" ContentType="application/vnd.openxmlformats-officedocument.spreadsheetml.worksheet+xml"/>
  <Override PartName="/xl/worksheets/sheet746.xml" ContentType="application/vnd.openxmlformats-officedocument.spreadsheetml.worksheet+xml"/>
  <Override PartName="/xl/worksheets/sheet747.xml" ContentType="application/vnd.openxmlformats-officedocument.spreadsheetml.worksheet+xml"/>
  <Override PartName="/xl/worksheets/sheet748.xml" ContentType="application/vnd.openxmlformats-officedocument.spreadsheetml.worksheet+xml"/>
  <Override PartName="/xl/worksheets/sheet749.xml" ContentType="application/vnd.openxmlformats-officedocument.spreadsheetml.worksheet+xml"/>
  <Override PartName="/xl/worksheets/sheet750.xml" ContentType="application/vnd.openxmlformats-officedocument.spreadsheetml.worksheet+xml"/>
  <Override PartName="/xl/worksheets/sheet751.xml" ContentType="application/vnd.openxmlformats-officedocument.spreadsheetml.worksheet+xml"/>
  <Override PartName="/xl/worksheets/sheet752.xml" ContentType="application/vnd.openxmlformats-officedocument.spreadsheetml.worksheet+xml"/>
  <Override PartName="/xl/worksheets/sheet753.xml" ContentType="application/vnd.openxmlformats-officedocument.spreadsheetml.worksheet+xml"/>
  <Override PartName="/xl/worksheets/sheet754.xml" ContentType="application/vnd.openxmlformats-officedocument.spreadsheetml.worksheet+xml"/>
  <Override PartName="/xl/worksheets/sheet755.xml" ContentType="application/vnd.openxmlformats-officedocument.spreadsheetml.worksheet+xml"/>
  <Override PartName="/xl/worksheets/sheet756.xml" ContentType="application/vnd.openxmlformats-officedocument.spreadsheetml.worksheet+xml"/>
  <Override PartName="/xl/worksheets/sheet757.xml" ContentType="application/vnd.openxmlformats-officedocument.spreadsheetml.worksheet+xml"/>
  <Override PartName="/xl/worksheets/sheet758.xml" ContentType="application/vnd.openxmlformats-officedocument.spreadsheetml.worksheet+xml"/>
  <Override PartName="/xl/worksheets/sheet759.xml" ContentType="application/vnd.openxmlformats-officedocument.spreadsheetml.worksheet+xml"/>
  <Override PartName="/xl/worksheets/sheet760.xml" ContentType="application/vnd.openxmlformats-officedocument.spreadsheetml.worksheet+xml"/>
  <Override PartName="/xl/worksheets/sheet761.xml" ContentType="application/vnd.openxmlformats-officedocument.spreadsheetml.worksheet+xml"/>
  <Override PartName="/xl/worksheets/sheet762.xml" ContentType="application/vnd.openxmlformats-officedocument.spreadsheetml.worksheet+xml"/>
  <Override PartName="/xl/worksheets/sheet763.xml" ContentType="application/vnd.openxmlformats-officedocument.spreadsheetml.worksheet+xml"/>
  <Override PartName="/xl/worksheets/sheet764.xml" ContentType="application/vnd.openxmlformats-officedocument.spreadsheetml.worksheet+xml"/>
  <Override PartName="/xl/worksheets/sheet765.xml" ContentType="application/vnd.openxmlformats-officedocument.spreadsheetml.worksheet+xml"/>
  <Override PartName="/xl/worksheets/sheet766.xml" ContentType="application/vnd.openxmlformats-officedocument.spreadsheetml.worksheet+xml"/>
  <Override PartName="/xl/worksheets/sheet767.xml" ContentType="application/vnd.openxmlformats-officedocument.spreadsheetml.worksheet+xml"/>
  <Override PartName="/xl/worksheets/sheet768.xml" ContentType="application/vnd.openxmlformats-officedocument.spreadsheetml.worksheet+xml"/>
  <Override PartName="/xl/worksheets/sheet769.xml" ContentType="application/vnd.openxmlformats-officedocument.spreadsheetml.worksheet+xml"/>
  <Override PartName="/xl/worksheets/sheet770.xml" ContentType="application/vnd.openxmlformats-officedocument.spreadsheetml.worksheet+xml"/>
  <Override PartName="/xl/worksheets/sheet771.xml" ContentType="application/vnd.openxmlformats-officedocument.spreadsheetml.worksheet+xml"/>
  <Override PartName="/xl/worksheets/sheet772.xml" ContentType="application/vnd.openxmlformats-officedocument.spreadsheetml.worksheet+xml"/>
  <Override PartName="/xl/worksheets/sheet773.xml" ContentType="application/vnd.openxmlformats-officedocument.spreadsheetml.worksheet+xml"/>
  <Override PartName="/xl/worksheets/sheet774.xml" ContentType="application/vnd.openxmlformats-officedocument.spreadsheetml.worksheet+xml"/>
  <Override PartName="/xl/worksheets/sheet775.xml" ContentType="application/vnd.openxmlformats-officedocument.spreadsheetml.worksheet+xml"/>
  <Override PartName="/xl/worksheets/sheet776.xml" ContentType="application/vnd.openxmlformats-officedocument.spreadsheetml.worksheet+xml"/>
  <Override PartName="/xl/worksheets/sheet777.xml" ContentType="application/vnd.openxmlformats-officedocument.spreadsheetml.worksheet+xml"/>
  <Override PartName="/xl/worksheets/sheet778.xml" ContentType="application/vnd.openxmlformats-officedocument.spreadsheetml.worksheet+xml"/>
  <Override PartName="/xl/worksheets/sheet779.xml" ContentType="application/vnd.openxmlformats-officedocument.spreadsheetml.worksheet+xml"/>
  <Override PartName="/xl/worksheets/sheet780.xml" ContentType="application/vnd.openxmlformats-officedocument.spreadsheetml.worksheet+xml"/>
  <Override PartName="/xl/worksheets/sheet781.xml" ContentType="application/vnd.openxmlformats-officedocument.spreadsheetml.worksheet+xml"/>
  <Override PartName="/xl/worksheets/sheet782.xml" ContentType="application/vnd.openxmlformats-officedocument.spreadsheetml.worksheet+xml"/>
  <Override PartName="/xl/worksheets/sheet783.xml" ContentType="application/vnd.openxmlformats-officedocument.spreadsheetml.worksheet+xml"/>
  <Override PartName="/xl/worksheets/sheet784.xml" ContentType="application/vnd.openxmlformats-officedocument.spreadsheetml.worksheet+xml"/>
  <Override PartName="/xl/worksheets/sheet785.xml" ContentType="application/vnd.openxmlformats-officedocument.spreadsheetml.worksheet+xml"/>
  <Override PartName="/xl/worksheets/sheet786.xml" ContentType="application/vnd.openxmlformats-officedocument.spreadsheetml.worksheet+xml"/>
  <Override PartName="/xl/worksheets/sheet787.xml" ContentType="application/vnd.openxmlformats-officedocument.spreadsheetml.worksheet+xml"/>
  <Override PartName="/xl/worksheets/sheet788.xml" ContentType="application/vnd.openxmlformats-officedocument.spreadsheetml.worksheet+xml"/>
  <Override PartName="/xl/worksheets/sheet789.xml" ContentType="application/vnd.openxmlformats-officedocument.spreadsheetml.worksheet+xml"/>
  <Override PartName="/xl/worksheets/sheet790.xml" ContentType="application/vnd.openxmlformats-officedocument.spreadsheetml.worksheet+xml"/>
  <Override PartName="/xl/worksheets/sheet791.xml" ContentType="application/vnd.openxmlformats-officedocument.spreadsheetml.worksheet+xml"/>
  <Override PartName="/xl/worksheets/sheet792.xml" ContentType="application/vnd.openxmlformats-officedocument.spreadsheetml.worksheet+xml"/>
  <Override PartName="/xl/worksheets/sheet793.xml" ContentType="application/vnd.openxmlformats-officedocument.spreadsheetml.worksheet+xml"/>
  <Override PartName="/xl/worksheets/sheet794.xml" ContentType="application/vnd.openxmlformats-officedocument.spreadsheetml.worksheet+xml"/>
  <Override PartName="/xl/worksheets/sheet795.xml" ContentType="application/vnd.openxmlformats-officedocument.spreadsheetml.worksheet+xml"/>
  <Override PartName="/xl/worksheets/sheet796.xml" ContentType="application/vnd.openxmlformats-officedocument.spreadsheetml.worksheet+xml"/>
  <Override PartName="/xl/worksheets/sheet797.xml" ContentType="application/vnd.openxmlformats-officedocument.spreadsheetml.worksheet+xml"/>
  <Override PartName="/xl/worksheets/sheet798.xml" ContentType="application/vnd.openxmlformats-officedocument.spreadsheetml.worksheet+xml"/>
  <Override PartName="/xl/worksheets/sheet799.xml" ContentType="application/vnd.openxmlformats-officedocument.spreadsheetml.worksheet+xml"/>
  <Override PartName="/xl/worksheets/sheet800.xml" ContentType="application/vnd.openxmlformats-officedocument.spreadsheetml.worksheet+xml"/>
  <Override PartName="/xl/worksheets/sheet801.xml" ContentType="application/vnd.openxmlformats-officedocument.spreadsheetml.worksheet+xml"/>
  <Override PartName="/xl/worksheets/sheet802.xml" ContentType="application/vnd.openxmlformats-officedocument.spreadsheetml.worksheet+xml"/>
  <Override PartName="/xl/worksheets/sheet803.xml" ContentType="application/vnd.openxmlformats-officedocument.spreadsheetml.worksheet+xml"/>
  <Override PartName="/xl/worksheets/sheet804.xml" ContentType="application/vnd.openxmlformats-officedocument.spreadsheetml.worksheet+xml"/>
  <Override PartName="/xl/worksheets/sheet805.xml" ContentType="application/vnd.openxmlformats-officedocument.spreadsheetml.worksheet+xml"/>
  <Override PartName="/xl/worksheets/sheet806.xml" ContentType="application/vnd.openxmlformats-officedocument.spreadsheetml.worksheet+xml"/>
  <Override PartName="/xl/worksheets/sheet807.xml" ContentType="application/vnd.openxmlformats-officedocument.spreadsheetml.worksheet+xml"/>
  <Override PartName="/xl/worksheets/sheet808.xml" ContentType="application/vnd.openxmlformats-officedocument.spreadsheetml.worksheet+xml"/>
  <Override PartName="/xl/worksheets/sheet809.xml" ContentType="application/vnd.openxmlformats-officedocument.spreadsheetml.worksheet+xml"/>
  <Override PartName="/xl/worksheets/sheet810.xml" ContentType="application/vnd.openxmlformats-officedocument.spreadsheetml.worksheet+xml"/>
  <Override PartName="/xl/worksheets/sheet811.xml" ContentType="application/vnd.openxmlformats-officedocument.spreadsheetml.worksheet+xml"/>
  <Override PartName="/xl/worksheets/sheet812.xml" ContentType="application/vnd.openxmlformats-officedocument.spreadsheetml.worksheet+xml"/>
  <Override PartName="/xl/worksheets/sheet813.xml" ContentType="application/vnd.openxmlformats-officedocument.spreadsheetml.worksheet+xml"/>
  <Override PartName="/xl/worksheets/sheet814.xml" ContentType="application/vnd.openxmlformats-officedocument.spreadsheetml.worksheet+xml"/>
  <Override PartName="/xl/worksheets/sheet815.xml" ContentType="application/vnd.openxmlformats-officedocument.spreadsheetml.worksheet+xml"/>
  <Override PartName="/xl/worksheets/sheet816.xml" ContentType="application/vnd.openxmlformats-officedocument.spreadsheetml.worksheet+xml"/>
  <Override PartName="/xl/worksheets/sheet817.xml" ContentType="application/vnd.openxmlformats-officedocument.spreadsheetml.worksheet+xml"/>
  <Override PartName="/xl/worksheets/sheet818.xml" ContentType="application/vnd.openxmlformats-officedocument.spreadsheetml.worksheet+xml"/>
  <Override PartName="/xl/worksheets/sheet819.xml" ContentType="application/vnd.openxmlformats-officedocument.spreadsheetml.worksheet+xml"/>
  <Override PartName="/xl/worksheets/sheet820.xml" ContentType="application/vnd.openxmlformats-officedocument.spreadsheetml.worksheet+xml"/>
  <Override PartName="/xl/worksheets/sheet821.xml" ContentType="application/vnd.openxmlformats-officedocument.spreadsheetml.worksheet+xml"/>
  <Override PartName="/xl/worksheets/sheet822.xml" ContentType="application/vnd.openxmlformats-officedocument.spreadsheetml.worksheet+xml"/>
  <Override PartName="/xl/worksheets/sheet823.xml" ContentType="application/vnd.openxmlformats-officedocument.spreadsheetml.worksheet+xml"/>
  <Override PartName="/xl/worksheets/sheet824.xml" ContentType="application/vnd.openxmlformats-officedocument.spreadsheetml.worksheet+xml"/>
  <Override PartName="/xl/worksheets/sheet825.xml" ContentType="application/vnd.openxmlformats-officedocument.spreadsheetml.worksheet+xml"/>
  <Override PartName="/xl/worksheets/sheet826.xml" ContentType="application/vnd.openxmlformats-officedocument.spreadsheetml.worksheet+xml"/>
  <Override PartName="/xl/worksheets/sheet827.xml" ContentType="application/vnd.openxmlformats-officedocument.spreadsheetml.worksheet+xml"/>
  <Override PartName="/xl/worksheets/sheet828.xml" ContentType="application/vnd.openxmlformats-officedocument.spreadsheetml.worksheet+xml"/>
  <Override PartName="/xl/worksheets/sheet829.xml" ContentType="application/vnd.openxmlformats-officedocument.spreadsheetml.worksheet+xml"/>
  <Override PartName="/xl/worksheets/sheet830.xml" ContentType="application/vnd.openxmlformats-officedocument.spreadsheetml.worksheet+xml"/>
  <Override PartName="/xl/worksheets/sheet831.xml" ContentType="application/vnd.openxmlformats-officedocument.spreadsheetml.worksheet+xml"/>
  <Override PartName="/xl/worksheets/sheet832.xml" ContentType="application/vnd.openxmlformats-officedocument.spreadsheetml.worksheet+xml"/>
  <Override PartName="/xl/worksheets/sheet833.xml" ContentType="application/vnd.openxmlformats-officedocument.spreadsheetml.worksheet+xml"/>
  <Override PartName="/xl/worksheets/sheet834.xml" ContentType="application/vnd.openxmlformats-officedocument.spreadsheetml.worksheet+xml"/>
  <Override PartName="/xl/worksheets/sheet835.xml" ContentType="application/vnd.openxmlformats-officedocument.spreadsheetml.worksheet+xml"/>
  <Override PartName="/xl/worksheets/sheet836.xml" ContentType="application/vnd.openxmlformats-officedocument.spreadsheetml.worksheet+xml"/>
  <Override PartName="/xl/worksheets/sheet837.xml" ContentType="application/vnd.openxmlformats-officedocument.spreadsheetml.worksheet+xml"/>
  <Override PartName="/xl/worksheets/sheet838.xml" ContentType="application/vnd.openxmlformats-officedocument.spreadsheetml.worksheet+xml"/>
  <Override PartName="/xl/worksheets/sheet839.xml" ContentType="application/vnd.openxmlformats-officedocument.spreadsheetml.worksheet+xml"/>
  <Override PartName="/xl/worksheets/sheet840.xml" ContentType="application/vnd.openxmlformats-officedocument.spreadsheetml.worksheet+xml"/>
  <Override PartName="/xl/worksheets/sheet841.xml" ContentType="application/vnd.openxmlformats-officedocument.spreadsheetml.worksheet+xml"/>
  <Override PartName="/xl/worksheets/sheet842.xml" ContentType="application/vnd.openxmlformats-officedocument.spreadsheetml.worksheet+xml"/>
  <Override PartName="/xl/worksheets/sheet843.xml" ContentType="application/vnd.openxmlformats-officedocument.spreadsheetml.worksheet+xml"/>
  <Override PartName="/xl/worksheets/sheet844.xml" ContentType="application/vnd.openxmlformats-officedocument.spreadsheetml.worksheet+xml"/>
  <Override PartName="/xl/worksheets/sheet845.xml" ContentType="application/vnd.openxmlformats-officedocument.spreadsheetml.worksheet+xml"/>
  <Override PartName="/xl/worksheets/sheet846.xml" ContentType="application/vnd.openxmlformats-officedocument.spreadsheetml.worksheet+xml"/>
  <Override PartName="/xl/worksheets/sheet847.xml" ContentType="application/vnd.openxmlformats-officedocument.spreadsheetml.worksheet+xml"/>
  <Override PartName="/xl/worksheets/sheet848.xml" ContentType="application/vnd.openxmlformats-officedocument.spreadsheetml.worksheet+xml"/>
  <Override PartName="/xl/worksheets/sheet849.xml" ContentType="application/vnd.openxmlformats-officedocument.spreadsheetml.worksheet+xml"/>
  <Override PartName="/xl/worksheets/sheet850.xml" ContentType="application/vnd.openxmlformats-officedocument.spreadsheetml.worksheet+xml"/>
  <Override PartName="/xl/worksheets/sheet851.xml" ContentType="application/vnd.openxmlformats-officedocument.spreadsheetml.worksheet+xml"/>
  <Override PartName="/xl/worksheets/sheet852.xml" ContentType="application/vnd.openxmlformats-officedocument.spreadsheetml.worksheet+xml"/>
  <Override PartName="/xl/worksheets/sheet853.xml" ContentType="application/vnd.openxmlformats-officedocument.spreadsheetml.worksheet+xml"/>
  <Override PartName="/xl/worksheets/sheet854.xml" ContentType="application/vnd.openxmlformats-officedocument.spreadsheetml.worksheet+xml"/>
  <Override PartName="/xl/worksheets/sheet855.xml" ContentType="application/vnd.openxmlformats-officedocument.spreadsheetml.worksheet+xml"/>
  <Override PartName="/xl/worksheets/sheet856.xml" ContentType="application/vnd.openxmlformats-officedocument.spreadsheetml.worksheet+xml"/>
  <Override PartName="/xl/worksheets/sheet857.xml" ContentType="application/vnd.openxmlformats-officedocument.spreadsheetml.worksheet+xml"/>
  <Override PartName="/xl/worksheets/sheet858.xml" ContentType="application/vnd.openxmlformats-officedocument.spreadsheetml.worksheet+xml"/>
  <Override PartName="/xl/worksheets/sheet859.xml" ContentType="application/vnd.openxmlformats-officedocument.spreadsheetml.worksheet+xml"/>
  <Override PartName="/xl/worksheets/sheet860.xml" ContentType="application/vnd.openxmlformats-officedocument.spreadsheetml.worksheet+xml"/>
  <Override PartName="/xl/worksheets/sheet861.xml" ContentType="application/vnd.openxmlformats-officedocument.spreadsheetml.worksheet+xml"/>
  <Override PartName="/xl/worksheets/sheet862.xml" ContentType="application/vnd.openxmlformats-officedocument.spreadsheetml.worksheet+xml"/>
  <Override PartName="/xl/worksheets/sheet863.xml" ContentType="application/vnd.openxmlformats-officedocument.spreadsheetml.worksheet+xml"/>
  <Override PartName="/xl/worksheets/sheet864.xml" ContentType="application/vnd.openxmlformats-officedocument.spreadsheetml.worksheet+xml"/>
  <Override PartName="/xl/worksheets/sheet865.xml" ContentType="application/vnd.openxmlformats-officedocument.spreadsheetml.worksheet+xml"/>
  <Override PartName="/xl/worksheets/sheet866.xml" ContentType="application/vnd.openxmlformats-officedocument.spreadsheetml.worksheet+xml"/>
  <Override PartName="/xl/worksheets/sheet867.xml" ContentType="application/vnd.openxmlformats-officedocument.spreadsheetml.worksheet+xml"/>
  <Override PartName="/xl/worksheets/sheet868.xml" ContentType="application/vnd.openxmlformats-officedocument.spreadsheetml.worksheet+xml"/>
  <Override PartName="/xl/worksheets/sheet869.xml" ContentType="application/vnd.openxmlformats-officedocument.spreadsheetml.worksheet+xml"/>
  <Override PartName="/xl/worksheets/sheet870.xml" ContentType="application/vnd.openxmlformats-officedocument.spreadsheetml.worksheet+xml"/>
  <Override PartName="/xl/worksheets/sheet871.xml" ContentType="application/vnd.openxmlformats-officedocument.spreadsheetml.worksheet+xml"/>
  <Override PartName="/xl/worksheets/sheet872.xml" ContentType="application/vnd.openxmlformats-officedocument.spreadsheetml.worksheet+xml"/>
  <Override PartName="/xl/worksheets/sheet873.xml" ContentType="application/vnd.openxmlformats-officedocument.spreadsheetml.worksheet+xml"/>
  <Override PartName="/xl/worksheets/sheet874.xml" ContentType="application/vnd.openxmlformats-officedocument.spreadsheetml.worksheet+xml"/>
  <Override PartName="/xl/worksheets/sheet875.xml" ContentType="application/vnd.openxmlformats-officedocument.spreadsheetml.worksheet+xml"/>
  <Override PartName="/xl/worksheets/sheet876.xml" ContentType="application/vnd.openxmlformats-officedocument.spreadsheetml.worksheet+xml"/>
  <Override PartName="/xl/worksheets/sheet877.xml" ContentType="application/vnd.openxmlformats-officedocument.spreadsheetml.worksheet+xml"/>
  <Override PartName="/xl/worksheets/sheet878.xml" ContentType="application/vnd.openxmlformats-officedocument.spreadsheetml.worksheet+xml"/>
  <Override PartName="/xl/worksheets/sheet879.xml" ContentType="application/vnd.openxmlformats-officedocument.spreadsheetml.worksheet+xml"/>
  <Override PartName="/xl/worksheets/sheet880.xml" ContentType="application/vnd.openxmlformats-officedocument.spreadsheetml.worksheet+xml"/>
  <Override PartName="/xl/worksheets/sheet881.xml" ContentType="application/vnd.openxmlformats-officedocument.spreadsheetml.worksheet+xml"/>
  <Override PartName="/xl/worksheets/sheet882.xml" ContentType="application/vnd.openxmlformats-officedocument.spreadsheetml.worksheet+xml"/>
  <Override PartName="/xl/worksheets/sheet883.xml" ContentType="application/vnd.openxmlformats-officedocument.spreadsheetml.worksheet+xml"/>
  <Override PartName="/xl/worksheets/sheet884.xml" ContentType="application/vnd.openxmlformats-officedocument.spreadsheetml.worksheet+xml"/>
  <Override PartName="/xl/worksheets/sheet885.xml" ContentType="application/vnd.openxmlformats-officedocument.spreadsheetml.worksheet+xml"/>
  <Override PartName="/xl/worksheets/sheet886.xml" ContentType="application/vnd.openxmlformats-officedocument.spreadsheetml.worksheet+xml"/>
  <Override PartName="/xl/worksheets/sheet887.xml" ContentType="application/vnd.openxmlformats-officedocument.spreadsheetml.worksheet+xml"/>
  <Override PartName="/xl/worksheets/sheet888.xml" ContentType="application/vnd.openxmlformats-officedocument.spreadsheetml.worksheet+xml"/>
  <Override PartName="/xl/worksheets/sheet889.xml" ContentType="application/vnd.openxmlformats-officedocument.spreadsheetml.worksheet+xml"/>
  <Override PartName="/xl/worksheets/sheet890.xml" ContentType="application/vnd.openxmlformats-officedocument.spreadsheetml.worksheet+xml"/>
  <Override PartName="/xl/worksheets/sheet891.xml" ContentType="application/vnd.openxmlformats-officedocument.spreadsheetml.worksheet+xml"/>
  <Override PartName="/xl/worksheets/sheet892.xml" ContentType="application/vnd.openxmlformats-officedocument.spreadsheetml.worksheet+xml"/>
  <Override PartName="/xl/worksheets/sheet893.xml" ContentType="application/vnd.openxmlformats-officedocument.spreadsheetml.worksheet+xml"/>
  <Override PartName="/xl/worksheets/sheet894.xml" ContentType="application/vnd.openxmlformats-officedocument.spreadsheetml.worksheet+xml"/>
  <Override PartName="/xl/worksheets/sheet895.xml" ContentType="application/vnd.openxmlformats-officedocument.spreadsheetml.worksheet+xml"/>
  <Override PartName="/xl/worksheets/sheet896.xml" ContentType="application/vnd.openxmlformats-officedocument.spreadsheetml.worksheet+xml"/>
  <Override PartName="/xl/worksheets/sheet897.xml" ContentType="application/vnd.openxmlformats-officedocument.spreadsheetml.worksheet+xml"/>
  <Override PartName="/xl/worksheets/sheet898.xml" ContentType="application/vnd.openxmlformats-officedocument.spreadsheetml.worksheet+xml"/>
  <Override PartName="/xl/worksheets/sheet899.xml" ContentType="application/vnd.openxmlformats-officedocument.spreadsheetml.worksheet+xml"/>
  <Override PartName="/xl/worksheets/sheet900.xml" ContentType="application/vnd.openxmlformats-officedocument.spreadsheetml.worksheet+xml"/>
  <Override PartName="/xl/worksheets/sheet901.xml" ContentType="application/vnd.openxmlformats-officedocument.spreadsheetml.worksheet+xml"/>
  <Override PartName="/xl/worksheets/sheet902.xml" ContentType="application/vnd.openxmlformats-officedocument.spreadsheetml.worksheet+xml"/>
  <Override PartName="/xl/worksheets/sheet903.xml" ContentType="application/vnd.openxmlformats-officedocument.spreadsheetml.worksheet+xml"/>
  <Override PartName="/xl/worksheets/sheet904.xml" ContentType="application/vnd.openxmlformats-officedocument.spreadsheetml.worksheet+xml"/>
  <Override PartName="/xl/worksheets/sheet905.xml" ContentType="application/vnd.openxmlformats-officedocument.spreadsheetml.worksheet+xml"/>
  <Override PartName="/xl/worksheets/sheet906.xml" ContentType="application/vnd.openxmlformats-officedocument.spreadsheetml.worksheet+xml"/>
  <Override PartName="/xl/worksheets/sheet907.xml" ContentType="application/vnd.openxmlformats-officedocument.spreadsheetml.worksheet+xml"/>
  <Override PartName="/xl/worksheets/sheet908.xml" ContentType="application/vnd.openxmlformats-officedocument.spreadsheetml.worksheet+xml"/>
  <Override PartName="/xl/worksheets/sheet909.xml" ContentType="application/vnd.openxmlformats-officedocument.spreadsheetml.worksheet+xml"/>
  <Override PartName="/xl/worksheets/sheet910.xml" ContentType="application/vnd.openxmlformats-officedocument.spreadsheetml.worksheet+xml"/>
  <Override PartName="/xl/worksheets/sheet911.xml" ContentType="application/vnd.openxmlformats-officedocument.spreadsheetml.worksheet+xml"/>
  <Override PartName="/xl/worksheets/sheet912.xml" ContentType="application/vnd.openxmlformats-officedocument.spreadsheetml.worksheet+xml"/>
  <Override PartName="/xl/worksheets/sheet913.xml" ContentType="application/vnd.openxmlformats-officedocument.spreadsheetml.worksheet+xml"/>
  <Override PartName="/xl/worksheets/sheet914.xml" ContentType="application/vnd.openxmlformats-officedocument.spreadsheetml.worksheet+xml"/>
  <Override PartName="/xl/worksheets/sheet915.xml" ContentType="application/vnd.openxmlformats-officedocument.spreadsheetml.worksheet+xml"/>
  <Override PartName="/xl/worksheets/sheet916.xml" ContentType="application/vnd.openxmlformats-officedocument.spreadsheetml.worksheet+xml"/>
  <Override PartName="/xl/worksheets/sheet917.xml" ContentType="application/vnd.openxmlformats-officedocument.spreadsheetml.worksheet+xml"/>
  <Override PartName="/xl/worksheets/sheet918.xml" ContentType="application/vnd.openxmlformats-officedocument.spreadsheetml.worksheet+xml"/>
  <Override PartName="/xl/worksheets/sheet919.xml" ContentType="application/vnd.openxmlformats-officedocument.spreadsheetml.worksheet+xml"/>
  <Override PartName="/xl/worksheets/sheet920.xml" ContentType="application/vnd.openxmlformats-officedocument.spreadsheetml.worksheet+xml"/>
  <Override PartName="/xl/worksheets/sheet921.xml" ContentType="application/vnd.openxmlformats-officedocument.spreadsheetml.worksheet+xml"/>
  <Override PartName="/xl/worksheets/sheet922.xml" ContentType="application/vnd.openxmlformats-officedocument.spreadsheetml.worksheet+xml"/>
  <Override PartName="/xl/worksheets/sheet923.xml" ContentType="application/vnd.openxmlformats-officedocument.spreadsheetml.worksheet+xml"/>
  <Override PartName="/xl/worksheets/sheet924.xml" ContentType="application/vnd.openxmlformats-officedocument.spreadsheetml.worksheet+xml"/>
  <Override PartName="/xl/worksheets/sheet925.xml" ContentType="application/vnd.openxmlformats-officedocument.spreadsheetml.worksheet+xml"/>
  <Override PartName="/xl/worksheets/sheet926.xml" ContentType="application/vnd.openxmlformats-officedocument.spreadsheetml.worksheet+xml"/>
  <Override PartName="/xl/worksheets/sheet927.xml" ContentType="application/vnd.openxmlformats-officedocument.spreadsheetml.worksheet+xml"/>
  <Override PartName="/xl/worksheets/sheet928.xml" ContentType="application/vnd.openxmlformats-officedocument.spreadsheetml.worksheet+xml"/>
  <Override PartName="/xl/worksheets/sheet929.xml" ContentType="application/vnd.openxmlformats-officedocument.spreadsheetml.worksheet+xml"/>
  <Override PartName="/xl/worksheets/sheet930.xml" ContentType="application/vnd.openxmlformats-officedocument.spreadsheetml.worksheet+xml"/>
  <Override PartName="/xl/worksheets/sheet931.xml" ContentType="application/vnd.openxmlformats-officedocument.spreadsheetml.worksheet+xml"/>
  <Override PartName="/xl/worksheets/sheet932.xml" ContentType="application/vnd.openxmlformats-officedocument.spreadsheetml.worksheet+xml"/>
  <Override PartName="/xl/worksheets/sheet933.xml" ContentType="application/vnd.openxmlformats-officedocument.spreadsheetml.worksheet+xml"/>
  <Override PartName="/xl/worksheets/sheet934.xml" ContentType="application/vnd.openxmlformats-officedocument.spreadsheetml.worksheet+xml"/>
  <Override PartName="/xl/worksheets/sheet935.xml" ContentType="application/vnd.openxmlformats-officedocument.spreadsheetml.worksheet+xml"/>
  <Override PartName="/xl/worksheets/sheet936.xml" ContentType="application/vnd.openxmlformats-officedocument.spreadsheetml.worksheet+xml"/>
  <Override PartName="/xl/worksheets/sheet937.xml" ContentType="application/vnd.openxmlformats-officedocument.spreadsheetml.worksheet+xml"/>
  <Override PartName="/xl/worksheets/sheet938.xml" ContentType="application/vnd.openxmlformats-officedocument.spreadsheetml.worksheet+xml"/>
  <Override PartName="/xl/worksheets/sheet939.xml" ContentType="application/vnd.openxmlformats-officedocument.spreadsheetml.worksheet+xml"/>
  <Override PartName="/xl/worksheets/sheet940.xml" ContentType="application/vnd.openxmlformats-officedocument.spreadsheetml.worksheet+xml"/>
  <Override PartName="/xl/worksheets/sheet941.xml" ContentType="application/vnd.openxmlformats-officedocument.spreadsheetml.worksheet+xml"/>
  <Override PartName="/xl/worksheets/sheet942.xml" ContentType="application/vnd.openxmlformats-officedocument.spreadsheetml.worksheet+xml"/>
  <Override PartName="/xl/worksheets/sheet943.xml" ContentType="application/vnd.openxmlformats-officedocument.spreadsheetml.worksheet+xml"/>
  <Override PartName="/xl/worksheets/sheet944.xml" ContentType="application/vnd.openxmlformats-officedocument.spreadsheetml.worksheet+xml"/>
  <Override PartName="/xl/worksheets/sheet945.xml" ContentType="application/vnd.openxmlformats-officedocument.spreadsheetml.worksheet+xml"/>
  <Override PartName="/xl/worksheets/sheet946.xml" ContentType="application/vnd.openxmlformats-officedocument.spreadsheetml.worksheet+xml"/>
  <Override PartName="/xl/worksheets/sheet947.xml" ContentType="application/vnd.openxmlformats-officedocument.spreadsheetml.worksheet+xml"/>
  <Override PartName="/xl/worksheets/sheet948.xml" ContentType="application/vnd.openxmlformats-officedocument.spreadsheetml.worksheet+xml"/>
  <Override PartName="/xl/worksheets/sheet949.xml" ContentType="application/vnd.openxmlformats-officedocument.spreadsheetml.worksheet+xml"/>
  <Override PartName="/xl/worksheets/sheet950.xml" ContentType="application/vnd.openxmlformats-officedocument.spreadsheetml.worksheet+xml"/>
  <Override PartName="/xl/worksheets/sheet951.xml" ContentType="application/vnd.openxmlformats-officedocument.spreadsheetml.worksheet+xml"/>
  <Override PartName="/xl/worksheets/sheet952.xml" ContentType="application/vnd.openxmlformats-officedocument.spreadsheetml.worksheet+xml"/>
  <Override PartName="/xl/worksheets/sheet953.xml" ContentType="application/vnd.openxmlformats-officedocument.spreadsheetml.worksheet+xml"/>
  <Override PartName="/xl/worksheets/sheet954.xml" ContentType="application/vnd.openxmlformats-officedocument.spreadsheetml.worksheet+xml"/>
  <Override PartName="/xl/worksheets/sheet955.xml" ContentType="application/vnd.openxmlformats-officedocument.spreadsheetml.worksheet+xml"/>
  <Override PartName="/xl/worksheets/sheet956.xml" ContentType="application/vnd.openxmlformats-officedocument.spreadsheetml.worksheet+xml"/>
  <Override PartName="/xl/worksheets/sheet957.xml" ContentType="application/vnd.openxmlformats-officedocument.spreadsheetml.worksheet+xml"/>
  <Override PartName="/xl/worksheets/sheet958.xml" ContentType="application/vnd.openxmlformats-officedocument.spreadsheetml.worksheet+xml"/>
  <Override PartName="/xl/worksheets/sheet959.xml" ContentType="application/vnd.openxmlformats-officedocument.spreadsheetml.worksheet+xml"/>
  <Override PartName="/xl/worksheets/sheet960.xml" ContentType="application/vnd.openxmlformats-officedocument.spreadsheetml.worksheet+xml"/>
  <Override PartName="/xl/worksheets/sheet961.xml" ContentType="application/vnd.openxmlformats-officedocument.spreadsheetml.worksheet+xml"/>
  <Override PartName="/xl/worksheets/sheet962.xml" ContentType="application/vnd.openxmlformats-officedocument.spreadsheetml.worksheet+xml"/>
  <Override PartName="/xl/worksheets/sheet963.xml" ContentType="application/vnd.openxmlformats-officedocument.spreadsheetml.worksheet+xml"/>
  <Override PartName="/xl/worksheets/sheet964.xml" ContentType="application/vnd.openxmlformats-officedocument.spreadsheetml.worksheet+xml"/>
  <Override PartName="/xl/worksheets/sheet965.xml" ContentType="application/vnd.openxmlformats-officedocument.spreadsheetml.worksheet+xml"/>
  <Override PartName="/xl/worksheets/sheet966.xml" ContentType="application/vnd.openxmlformats-officedocument.spreadsheetml.worksheet+xml"/>
  <Override PartName="/xl/worksheets/sheet967.xml" ContentType="application/vnd.openxmlformats-officedocument.spreadsheetml.worksheet+xml"/>
  <Override PartName="/xl/worksheets/sheet968.xml" ContentType="application/vnd.openxmlformats-officedocument.spreadsheetml.worksheet+xml"/>
  <Override PartName="/xl/worksheets/sheet969.xml" ContentType="application/vnd.openxmlformats-officedocument.spreadsheetml.worksheet+xml"/>
  <Override PartName="/xl/worksheets/sheet970.xml" ContentType="application/vnd.openxmlformats-officedocument.spreadsheetml.worksheet+xml"/>
  <Override PartName="/xl/worksheets/sheet971.xml" ContentType="application/vnd.openxmlformats-officedocument.spreadsheetml.worksheet+xml"/>
  <Override PartName="/xl/worksheets/sheet972.xml" ContentType="application/vnd.openxmlformats-officedocument.spreadsheetml.worksheet+xml"/>
  <Override PartName="/xl/worksheets/sheet973.xml" ContentType="application/vnd.openxmlformats-officedocument.spreadsheetml.worksheet+xml"/>
  <Override PartName="/xl/worksheets/sheet974.xml" ContentType="application/vnd.openxmlformats-officedocument.spreadsheetml.worksheet+xml"/>
  <Override PartName="/xl/worksheets/sheet975.xml" ContentType="application/vnd.openxmlformats-officedocument.spreadsheetml.worksheet+xml"/>
  <Override PartName="/xl/worksheets/sheet976.xml" ContentType="application/vnd.openxmlformats-officedocument.spreadsheetml.worksheet+xml"/>
  <Override PartName="/xl/worksheets/sheet977.xml" ContentType="application/vnd.openxmlformats-officedocument.spreadsheetml.worksheet+xml"/>
  <Override PartName="/xl/worksheets/sheet978.xml" ContentType="application/vnd.openxmlformats-officedocument.spreadsheetml.worksheet+xml"/>
  <Override PartName="/xl/worksheets/sheet979.xml" ContentType="application/vnd.openxmlformats-officedocument.spreadsheetml.worksheet+xml"/>
  <Override PartName="/xl/worksheets/sheet980.xml" ContentType="application/vnd.openxmlformats-officedocument.spreadsheetml.worksheet+xml"/>
  <Override PartName="/xl/worksheets/sheet981.xml" ContentType="application/vnd.openxmlformats-officedocument.spreadsheetml.worksheet+xml"/>
  <Override PartName="/xl/worksheets/sheet982.xml" ContentType="application/vnd.openxmlformats-officedocument.spreadsheetml.worksheet+xml"/>
  <Override PartName="/xl/worksheets/sheet983.xml" ContentType="application/vnd.openxmlformats-officedocument.spreadsheetml.worksheet+xml"/>
  <Override PartName="/xl/worksheets/sheet984.xml" ContentType="application/vnd.openxmlformats-officedocument.spreadsheetml.worksheet+xml"/>
  <Override PartName="/xl/worksheets/sheet985.xml" ContentType="application/vnd.openxmlformats-officedocument.spreadsheetml.worksheet+xml"/>
  <Override PartName="/xl/worksheets/sheet986.xml" ContentType="application/vnd.openxmlformats-officedocument.spreadsheetml.worksheet+xml"/>
  <Override PartName="/xl/worksheets/sheet987.xml" ContentType="application/vnd.openxmlformats-officedocument.spreadsheetml.worksheet+xml"/>
  <Override PartName="/xl/worksheets/sheet988.xml" ContentType="application/vnd.openxmlformats-officedocument.spreadsheetml.worksheet+xml"/>
  <Override PartName="/xl/worksheets/sheet989.xml" ContentType="application/vnd.openxmlformats-officedocument.spreadsheetml.worksheet+xml"/>
  <Override PartName="/xl/worksheets/sheet990.xml" ContentType="application/vnd.openxmlformats-officedocument.spreadsheetml.worksheet+xml"/>
  <Override PartName="/xl/worksheets/sheet991.xml" ContentType="application/vnd.openxmlformats-officedocument.spreadsheetml.worksheet+xml"/>
  <Override PartName="/xl/worksheets/sheet992.xml" ContentType="application/vnd.openxmlformats-officedocument.spreadsheetml.worksheet+xml"/>
  <Override PartName="/xl/worksheets/sheet993.xml" ContentType="application/vnd.openxmlformats-officedocument.spreadsheetml.worksheet+xml"/>
  <Override PartName="/xl/worksheets/sheet994.xml" ContentType="application/vnd.openxmlformats-officedocument.spreadsheetml.worksheet+xml"/>
  <Override PartName="/xl/worksheets/sheet995.xml" ContentType="application/vnd.openxmlformats-officedocument.spreadsheetml.worksheet+xml"/>
  <Override PartName="/xl/worksheets/sheet996.xml" ContentType="application/vnd.openxmlformats-officedocument.spreadsheetml.worksheet+xml"/>
  <Override PartName="/xl/worksheets/sheet997.xml" ContentType="application/vnd.openxmlformats-officedocument.spreadsheetml.worksheet+xml"/>
  <Override PartName="/xl/worksheets/sheet998.xml" ContentType="application/vnd.openxmlformats-officedocument.spreadsheetml.worksheet+xml"/>
  <Override PartName="/xl/worksheets/sheet999.xml" ContentType="application/vnd.openxmlformats-officedocument.spreadsheetml.worksheet+xml"/>
  <Override PartName="/xl/worksheets/sheet1000.xml" ContentType="application/vnd.openxmlformats-officedocument.spreadsheetml.worksheet+xml"/>
  <Override PartName="/xl/worksheets/sheet1001.xml" ContentType="application/vnd.openxmlformats-officedocument.spreadsheetml.worksheet+xml"/>
  <Override PartName="/xl/worksheets/sheet1002.xml" ContentType="application/vnd.openxmlformats-officedocument.spreadsheetml.worksheet+xml"/>
  <Override PartName="/xl/worksheets/sheet1003.xml" ContentType="application/vnd.openxmlformats-officedocument.spreadsheetml.worksheet+xml"/>
  <Override PartName="/xl/worksheets/sheet1004.xml" ContentType="application/vnd.openxmlformats-officedocument.spreadsheetml.worksheet+xml"/>
  <Override PartName="/xl/worksheets/sheet1005.xml" ContentType="application/vnd.openxmlformats-officedocument.spreadsheetml.worksheet+xml"/>
  <Override PartName="/xl/worksheets/sheet1006.xml" ContentType="application/vnd.openxmlformats-officedocument.spreadsheetml.worksheet+xml"/>
  <Override PartName="/xl/worksheets/sheet1007.xml" ContentType="application/vnd.openxmlformats-officedocument.spreadsheetml.worksheet+xml"/>
  <Override PartName="/xl/worksheets/sheet1008.xml" ContentType="application/vnd.openxmlformats-officedocument.spreadsheetml.worksheet+xml"/>
  <Override PartName="/xl/worksheets/sheet1009.xml" ContentType="application/vnd.openxmlformats-officedocument.spreadsheetml.worksheet+xml"/>
  <Override PartName="/xl/worksheets/sheet1010.xml" ContentType="application/vnd.openxmlformats-officedocument.spreadsheetml.worksheet+xml"/>
  <Override PartName="/xl/worksheets/sheet1011.xml" ContentType="application/vnd.openxmlformats-officedocument.spreadsheetml.worksheet+xml"/>
  <Override PartName="/xl/worksheets/sheet1012.xml" ContentType="application/vnd.openxmlformats-officedocument.spreadsheetml.worksheet+xml"/>
  <Override PartName="/xl/worksheets/sheet1013.xml" ContentType="application/vnd.openxmlformats-officedocument.spreadsheetml.worksheet+xml"/>
  <Override PartName="/xl/worksheets/sheet1014.xml" ContentType="application/vnd.openxmlformats-officedocument.spreadsheetml.worksheet+xml"/>
  <Override PartName="/xl/worksheets/sheet1015.xml" ContentType="application/vnd.openxmlformats-officedocument.spreadsheetml.worksheet+xml"/>
  <Override PartName="/xl/worksheets/sheet1016.xml" ContentType="application/vnd.openxmlformats-officedocument.spreadsheetml.worksheet+xml"/>
  <Override PartName="/xl/worksheets/sheet1017.xml" ContentType="application/vnd.openxmlformats-officedocument.spreadsheetml.worksheet+xml"/>
  <Override PartName="/xl/worksheets/sheet1018.xml" ContentType="application/vnd.openxmlformats-officedocument.spreadsheetml.worksheet+xml"/>
  <Override PartName="/xl/worksheets/sheet1019.xml" ContentType="application/vnd.openxmlformats-officedocument.spreadsheetml.worksheet+xml"/>
  <Override PartName="/xl/worksheets/sheet1020.xml" ContentType="application/vnd.openxmlformats-officedocument.spreadsheetml.worksheet+xml"/>
  <Override PartName="/xl/worksheets/sheet1021.xml" ContentType="application/vnd.openxmlformats-officedocument.spreadsheetml.worksheet+xml"/>
  <Override PartName="/xl/worksheets/sheet1022.xml" ContentType="application/vnd.openxmlformats-officedocument.spreadsheetml.worksheet+xml"/>
  <Override PartName="/xl/worksheets/sheet1023.xml" ContentType="application/vnd.openxmlformats-officedocument.spreadsheetml.worksheet+xml"/>
  <Override PartName="/xl/worksheets/sheet1024.xml" ContentType="application/vnd.openxmlformats-officedocument.spreadsheetml.worksheet+xml"/>
  <Override PartName="/xl/worksheets/sheet1025.xml" ContentType="application/vnd.openxmlformats-officedocument.spreadsheetml.worksheet+xml"/>
  <Override PartName="/xl/worksheets/sheet1026.xml" ContentType="application/vnd.openxmlformats-officedocument.spreadsheetml.worksheet+xml"/>
  <Override PartName="/xl/worksheets/sheet1027.xml" ContentType="application/vnd.openxmlformats-officedocument.spreadsheetml.worksheet+xml"/>
  <Override PartName="/xl/worksheets/sheet1028.xml" ContentType="application/vnd.openxmlformats-officedocument.spreadsheetml.worksheet+xml"/>
  <Override PartName="/xl/worksheets/sheet1029.xml" ContentType="application/vnd.openxmlformats-officedocument.spreadsheetml.worksheet+xml"/>
  <Override PartName="/xl/worksheets/sheet1030.xml" ContentType="application/vnd.openxmlformats-officedocument.spreadsheetml.worksheet+xml"/>
  <Override PartName="/xl/worksheets/sheet1031.xml" ContentType="application/vnd.openxmlformats-officedocument.spreadsheetml.worksheet+xml"/>
  <Override PartName="/xl/worksheets/sheet1032.xml" ContentType="application/vnd.openxmlformats-officedocument.spreadsheetml.worksheet+xml"/>
  <Override PartName="/xl/worksheets/sheet1033.xml" ContentType="application/vnd.openxmlformats-officedocument.spreadsheetml.worksheet+xml"/>
  <Override PartName="/xl/worksheets/sheet1034.xml" ContentType="application/vnd.openxmlformats-officedocument.spreadsheetml.worksheet+xml"/>
  <Override PartName="/xl/worksheets/sheet1035.xml" ContentType="application/vnd.openxmlformats-officedocument.spreadsheetml.worksheet+xml"/>
  <Override PartName="/xl/worksheets/sheet1036.xml" ContentType="application/vnd.openxmlformats-officedocument.spreadsheetml.worksheet+xml"/>
  <Override PartName="/xl/worksheets/sheet1037.xml" ContentType="application/vnd.openxmlformats-officedocument.spreadsheetml.worksheet+xml"/>
  <Override PartName="/xl/worksheets/sheet1038.xml" ContentType="application/vnd.openxmlformats-officedocument.spreadsheetml.worksheet+xml"/>
  <Override PartName="/xl/worksheets/sheet1039.xml" ContentType="application/vnd.openxmlformats-officedocument.spreadsheetml.worksheet+xml"/>
  <Override PartName="/xl/worksheets/sheet1040.xml" ContentType="application/vnd.openxmlformats-officedocument.spreadsheetml.worksheet+xml"/>
  <Override PartName="/xl/worksheets/sheet1041.xml" ContentType="application/vnd.openxmlformats-officedocument.spreadsheetml.worksheet+xml"/>
  <Override PartName="/xl/worksheets/sheet1042.xml" ContentType="application/vnd.openxmlformats-officedocument.spreadsheetml.worksheet+xml"/>
  <Override PartName="/xl/worksheets/sheet1043.xml" ContentType="application/vnd.openxmlformats-officedocument.spreadsheetml.worksheet+xml"/>
  <Override PartName="/xl/worksheets/sheet1044.xml" ContentType="application/vnd.openxmlformats-officedocument.spreadsheetml.worksheet+xml"/>
  <Override PartName="/xl/worksheets/sheet1045.xml" ContentType="application/vnd.openxmlformats-officedocument.spreadsheetml.worksheet+xml"/>
  <Override PartName="/xl/worksheets/sheet1046.xml" ContentType="application/vnd.openxmlformats-officedocument.spreadsheetml.worksheet+xml"/>
  <Override PartName="/xl/worksheets/sheet1047.xml" ContentType="application/vnd.openxmlformats-officedocument.spreadsheetml.worksheet+xml"/>
  <Override PartName="/xl/worksheets/sheet1048.xml" ContentType="application/vnd.openxmlformats-officedocument.spreadsheetml.worksheet+xml"/>
  <Override PartName="/xl/worksheets/sheet1049.xml" ContentType="application/vnd.openxmlformats-officedocument.spreadsheetml.worksheet+xml"/>
  <Override PartName="/xl/worksheets/sheet1050.xml" ContentType="application/vnd.openxmlformats-officedocument.spreadsheetml.worksheet+xml"/>
  <Override PartName="/xl/worksheets/sheet1051.xml" ContentType="application/vnd.openxmlformats-officedocument.spreadsheetml.worksheet+xml"/>
  <Override PartName="/xl/worksheets/sheet1052.xml" ContentType="application/vnd.openxmlformats-officedocument.spreadsheetml.worksheet+xml"/>
  <Override PartName="/xl/worksheets/sheet1053.xml" ContentType="application/vnd.openxmlformats-officedocument.spreadsheetml.worksheet+xml"/>
  <Override PartName="/xl/worksheets/sheet1054.xml" ContentType="application/vnd.openxmlformats-officedocument.spreadsheetml.worksheet+xml"/>
  <Override PartName="/xl/worksheets/sheet1055.xml" ContentType="application/vnd.openxmlformats-officedocument.spreadsheetml.worksheet+xml"/>
  <Override PartName="/xl/worksheets/sheet1056.xml" ContentType="application/vnd.openxmlformats-officedocument.spreadsheetml.worksheet+xml"/>
  <Override PartName="/xl/worksheets/sheet1057.xml" ContentType="application/vnd.openxmlformats-officedocument.spreadsheetml.worksheet+xml"/>
  <Override PartName="/xl/worksheets/sheet1058.xml" ContentType="application/vnd.openxmlformats-officedocument.spreadsheetml.worksheet+xml"/>
  <Override PartName="/xl/worksheets/sheet1059.xml" ContentType="application/vnd.openxmlformats-officedocument.spreadsheetml.worksheet+xml"/>
  <Override PartName="/xl/worksheets/sheet1060.xml" ContentType="application/vnd.openxmlformats-officedocument.spreadsheetml.worksheet+xml"/>
  <Override PartName="/xl/worksheets/sheet1061.xml" ContentType="application/vnd.openxmlformats-officedocument.spreadsheetml.worksheet+xml"/>
  <Override PartName="/xl/worksheets/sheet1062.xml" ContentType="application/vnd.openxmlformats-officedocument.spreadsheetml.worksheet+xml"/>
  <Override PartName="/xl/worksheets/sheet1063.xml" ContentType="application/vnd.openxmlformats-officedocument.spreadsheetml.worksheet+xml"/>
  <Override PartName="/xl/worksheets/sheet1064.xml" ContentType="application/vnd.openxmlformats-officedocument.spreadsheetml.worksheet+xml"/>
  <Override PartName="/xl/worksheets/sheet1065.xml" ContentType="application/vnd.openxmlformats-officedocument.spreadsheetml.worksheet+xml"/>
  <Override PartName="/xl/worksheets/sheet1066.xml" ContentType="application/vnd.openxmlformats-officedocument.spreadsheetml.worksheet+xml"/>
  <Override PartName="/xl/worksheets/sheet1067.xml" ContentType="application/vnd.openxmlformats-officedocument.spreadsheetml.worksheet+xml"/>
  <Override PartName="/xl/worksheets/sheet1068.xml" ContentType="application/vnd.openxmlformats-officedocument.spreadsheetml.worksheet+xml"/>
  <Override PartName="/xl/worksheets/sheet1069.xml" ContentType="application/vnd.openxmlformats-officedocument.spreadsheetml.worksheet+xml"/>
  <Override PartName="/xl/worksheets/sheet1070.xml" ContentType="application/vnd.openxmlformats-officedocument.spreadsheetml.worksheet+xml"/>
  <Override PartName="/xl/worksheets/sheet1071.xml" ContentType="application/vnd.openxmlformats-officedocument.spreadsheetml.worksheet+xml"/>
  <Override PartName="/xl/worksheets/sheet1072.xml" ContentType="application/vnd.openxmlformats-officedocument.spreadsheetml.worksheet+xml"/>
  <Override PartName="/xl/worksheets/sheet1073.xml" ContentType="application/vnd.openxmlformats-officedocument.spreadsheetml.worksheet+xml"/>
  <Override PartName="/xl/worksheets/sheet1074.xml" ContentType="application/vnd.openxmlformats-officedocument.spreadsheetml.worksheet+xml"/>
  <Override PartName="/xl/worksheets/sheet1075.xml" ContentType="application/vnd.openxmlformats-officedocument.spreadsheetml.worksheet+xml"/>
  <Override PartName="/xl/worksheets/sheet1076.xml" ContentType="application/vnd.openxmlformats-officedocument.spreadsheetml.worksheet+xml"/>
  <Override PartName="/xl/worksheets/sheet1077.xml" ContentType="application/vnd.openxmlformats-officedocument.spreadsheetml.worksheet+xml"/>
  <Override PartName="/xl/worksheets/sheet1078.xml" ContentType="application/vnd.openxmlformats-officedocument.spreadsheetml.worksheet+xml"/>
  <Override PartName="/xl/worksheets/sheet1079.xml" ContentType="application/vnd.openxmlformats-officedocument.spreadsheetml.worksheet+xml"/>
  <Override PartName="/xl/worksheets/sheet1080.xml" ContentType="application/vnd.openxmlformats-officedocument.spreadsheetml.worksheet+xml"/>
  <Override PartName="/xl/worksheets/sheet1081.xml" ContentType="application/vnd.openxmlformats-officedocument.spreadsheetml.worksheet+xml"/>
  <Override PartName="/xl/worksheets/sheet1082.xml" ContentType="application/vnd.openxmlformats-officedocument.spreadsheetml.worksheet+xml"/>
  <Override PartName="/xl/worksheets/sheet1083.xml" ContentType="application/vnd.openxmlformats-officedocument.spreadsheetml.worksheet+xml"/>
  <Override PartName="/xl/worksheets/sheet1084.xml" ContentType="application/vnd.openxmlformats-officedocument.spreadsheetml.worksheet+xml"/>
  <Override PartName="/xl/worksheets/sheet1085.xml" ContentType="application/vnd.openxmlformats-officedocument.spreadsheetml.worksheet+xml"/>
  <Override PartName="/xl/worksheets/sheet1086.xml" ContentType="application/vnd.openxmlformats-officedocument.spreadsheetml.worksheet+xml"/>
  <Override PartName="/xl/worksheets/sheet1087.xml" ContentType="application/vnd.openxmlformats-officedocument.spreadsheetml.worksheet+xml"/>
  <Override PartName="/xl/worksheets/sheet1088.xml" ContentType="application/vnd.openxmlformats-officedocument.spreadsheetml.worksheet+xml"/>
  <Override PartName="/xl/worksheets/sheet1089.xml" ContentType="application/vnd.openxmlformats-officedocument.spreadsheetml.worksheet+xml"/>
  <Override PartName="/xl/worksheets/sheet1090.xml" ContentType="application/vnd.openxmlformats-officedocument.spreadsheetml.worksheet+xml"/>
  <Override PartName="/xl/worksheets/sheet1091.xml" ContentType="application/vnd.openxmlformats-officedocument.spreadsheetml.worksheet+xml"/>
  <Override PartName="/xl/worksheets/sheet1092.xml" ContentType="application/vnd.openxmlformats-officedocument.spreadsheetml.worksheet+xml"/>
  <Override PartName="/xl/worksheets/sheet1093.xml" ContentType="application/vnd.openxmlformats-officedocument.spreadsheetml.worksheet+xml"/>
  <Override PartName="/xl/worksheets/sheet1094.xml" ContentType="application/vnd.openxmlformats-officedocument.spreadsheetml.worksheet+xml"/>
  <Override PartName="/xl/worksheets/sheet1095.xml" ContentType="application/vnd.openxmlformats-officedocument.spreadsheetml.worksheet+xml"/>
  <Override PartName="/xl/worksheets/sheet1096.xml" ContentType="application/vnd.openxmlformats-officedocument.spreadsheetml.worksheet+xml"/>
  <Override PartName="/xl/worksheets/sheet1097.xml" ContentType="application/vnd.openxmlformats-officedocument.spreadsheetml.worksheet+xml"/>
  <Override PartName="/xl/worksheets/sheet1098.xml" ContentType="application/vnd.openxmlformats-officedocument.spreadsheetml.worksheet+xml"/>
  <Override PartName="/xl/worksheets/sheet1099.xml" ContentType="application/vnd.openxmlformats-officedocument.spreadsheetml.worksheet+xml"/>
  <Override PartName="/xl/worksheets/sheet1100.xml" ContentType="application/vnd.openxmlformats-officedocument.spreadsheetml.worksheet+xml"/>
  <Override PartName="/xl/worksheets/sheet1101.xml" ContentType="application/vnd.openxmlformats-officedocument.spreadsheetml.worksheet+xml"/>
  <Override PartName="/xl/worksheets/sheet1102.xml" ContentType="application/vnd.openxmlformats-officedocument.spreadsheetml.worksheet+xml"/>
  <Override PartName="/xl/worksheets/sheet1103.xml" ContentType="application/vnd.openxmlformats-officedocument.spreadsheetml.worksheet+xml"/>
  <Override PartName="/xl/worksheets/sheet1104.xml" ContentType="application/vnd.openxmlformats-officedocument.spreadsheetml.worksheet+xml"/>
  <Override PartName="/xl/worksheets/sheet1105.xml" ContentType="application/vnd.openxmlformats-officedocument.spreadsheetml.worksheet+xml"/>
  <Override PartName="/xl/worksheets/sheet1106.xml" ContentType="application/vnd.openxmlformats-officedocument.spreadsheetml.worksheet+xml"/>
  <Override PartName="/xl/worksheets/sheet1107.xml" ContentType="application/vnd.openxmlformats-officedocument.spreadsheetml.worksheet+xml"/>
  <Override PartName="/xl/worksheets/sheet1108.xml" ContentType="application/vnd.openxmlformats-officedocument.spreadsheetml.worksheet+xml"/>
  <Override PartName="/xl/worksheets/sheet1109.xml" ContentType="application/vnd.openxmlformats-officedocument.spreadsheetml.worksheet+xml"/>
  <Override PartName="/xl/worksheets/sheet1110.xml" ContentType="application/vnd.openxmlformats-officedocument.spreadsheetml.worksheet+xml"/>
  <Override PartName="/xl/worksheets/sheet1111.xml" ContentType="application/vnd.openxmlformats-officedocument.spreadsheetml.worksheet+xml"/>
  <Override PartName="/xl/worksheets/sheet1112.xml" ContentType="application/vnd.openxmlformats-officedocument.spreadsheetml.worksheet+xml"/>
  <Override PartName="/xl/worksheets/sheet1113.xml" ContentType="application/vnd.openxmlformats-officedocument.spreadsheetml.worksheet+xml"/>
  <Override PartName="/xl/worksheets/sheet1114.xml" ContentType="application/vnd.openxmlformats-officedocument.spreadsheetml.worksheet+xml"/>
  <Override PartName="/xl/worksheets/sheet1115.xml" ContentType="application/vnd.openxmlformats-officedocument.spreadsheetml.worksheet+xml"/>
  <Override PartName="/xl/worksheets/sheet1116.xml" ContentType="application/vnd.openxmlformats-officedocument.spreadsheetml.worksheet+xml"/>
  <Override PartName="/xl/worksheets/sheet1117.xml" ContentType="application/vnd.openxmlformats-officedocument.spreadsheetml.worksheet+xml"/>
  <Override PartName="/xl/worksheets/sheet1118.xml" ContentType="application/vnd.openxmlformats-officedocument.spreadsheetml.worksheet+xml"/>
  <Override PartName="/xl/worksheets/sheet1119.xml" ContentType="application/vnd.openxmlformats-officedocument.spreadsheetml.worksheet+xml"/>
  <Override PartName="/xl/worksheets/sheet1120.xml" ContentType="application/vnd.openxmlformats-officedocument.spreadsheetml.worksheet+xml"/>
  <Override PartName="/xl/worksheets/sheet1121.xml" ContentType="application/vnd.openxmlformats-officedocument.spreadsheetml.worksheet+xml"/>
  <Override PartName="/xl/worksheets/sheet1122.xml" ContentType="application/vnd.openxmlformats-officedocument.spreadsheetml.worksheet+xml"/>
  <Override PartName="/xl/worksheets/sheet1123.xml" ContentType="application/vnd.openxmlformats-officedocument.spreadsheetml.worksheet+xml"/>
  <Override PartName="/xl/worksheets/sheet1124.xml" ContentType="application/vnd.openxmlformats-officedocument.spreadsheetml.worksheet+xml"/>
  <Override PartName="/xl/worksheets/sheet1125.xml" ContentType="application/vnd.openxmlformats-officedocument.spreadsheetml.worksheet+xml"/>
  <Override PartName="/xl/worksheets/sheet1126.xml" ContentType="application/vnd.openxmlformats-officedocument.spreadsheetml.worksheet+xml"/>
  <Override PartName="/xl/worksheets/sheet1127.xml" ContentType="application/vnd.openxmlformats-officedocument.spreadsheetml.worksheet+xml"/>
  <Override PartName="/xl/worksheets/sheet1128.xml" ContentType="application/vnd.openxmlformats-officedocument.spreadsheetml.worksheet+xml"/>
  <Override PartName="/xl/worksheets/sheet1129.xml" ContentType="application/vnd.openxmlformats-officedocument.spreadsheetml.worksheet+xml"/>
  <Override PartName="/xl/worksheets/sheet1130.xml" ContentType="application/vnd.openxmlformats-officedocument.spreadsheetml.worksheet+xml"/>
  <Override PartName="/xl/worksheets/sheet1131.xml" ContentType="application/vnd.openxmlformats-officedocument.spreadsheetml.worksheet+xml"/>
  <Override PartName="/xl/worksheets/sheet1132.xml" ContentType="application/vnd.openxmlformats-officedocument.spreadsheetml.worksheet+xml"/>
  <Override PartName="/xl/worksheets/sheet1133.xml" ContentType="application/vnd.openxmlformats-officedocument.spreadsheetml.worksheet+xml"/>
  <Override PartName="/xl/worksheets/sheet1134.xml" ContentType="application/vnd.openxmlformats-officedocument.spreadsheetml.worksheet+xml"/>
  <Override PartName="/xl/worksheets/sheet1135.xml" ContentType="application/vnd.openxmlformats-officedocument.spreadsheetml.worksheet+xml"/>
  <Override PartName="/xl/worksheets/sheet1136.xml" ContentType="application/vnd.openxmlformats-officedocument.spreadsheetml.worksheet+xml"/>
  <Override PartName="/xl/worksheets/sheet1137.xml" ContentType="application/vnd.openxmlformats-officedocument.spreadsheetml.worksheet+xml"/>
  <Override PartName="/xl/worksheets/sheet1138.xml" ContentType="application/vnd.openxmlformats-officedocument.spreadsheetml.worksheet+xml"/>
  <Override PartName="/xl/worksheets/sheet1139.xml" ContentType="application/vnd.openxmlformats-officedocument.spreadsheetml.worksheet+xml"/>
  <Override PartName="/xl/worksheets/sheet1140.xml" ContentType="application/vnd.openxmlformats-officedocument.spreadsheetml.worksheet+xml"/>
  <Override PartName="/xl/worksheets/sheet1141.xml" ContentType="application/vnd.openxmlformats-officedocument.spreadsheetml.worksheet+xml"/>
  <Override PartName="/xl/worksheets/sheet1142.xml" ContentType="application/vnd.openxmlformats-officedocument.spreadsheetml.worksheet+xml"/>
  <Override PartName="/xl/worksheets/sheet1143.xml" ContentType="application/vnd.openxmlformats-officedocument.spreadsheetml.worksheet+xml"/>
  <Override PartName="/xl/worksheets/sheet1144.xml" ContentType="application/vnd.openxmlformats-officedocument.spreadsheetml.worksheet+xml"/>
  <Override PartName="/xl/worksheets/sheet1145.xml" ContentType="application/vnd.openxmlformats-officedocument.spreadsheetml.worksheet+xml"/>
  <Override PartName="/xl/worksheets/sheet1146.xml" ContentType="application/vnd.openxmlformats-officedocument.spreadsheetml.worksheet+xml"/>
  <Override PartName="/xl/worksheets/sheet1147.xml" ContentType="application/vnd.openxmlformats-officedocument.spreadsheetml.worksheet+xml"/>
  <Override PartName="/xl/worksheets/sheet1148.xml" ContentType="application/vnd.openxmlformats-officedocument.spreadsheetml.worksheet+xml"/>
  <Override PartName="/xl/worksheets/sheet1149.xml" ContentType="application/vnd.openxmlformats-officedocument.spreadsheetml.worksheet+xml"/>
  <Override PartName="/xl/worksheets/sheet1150.xml" ContentType="application/vnd.openxmlformats-officedocument.spreadsheetml.worksheet+xml"/>
  <Override PartName="/xl/worksheets/sheet1151.xml" ContentType="application/vnd.openxmlformats-officedocument.spreadsheetml.worksheet+xml"/>
  <Override PartName="/xl/worksheets/sheet1152.xml" ContentType="application/vnd.openxmlformats-officedocument.spreadsheetml.worksheet+xml"/>
  <Override PartName="/xl/worksheets/sheet1153.xml" ContentType="application/vnd.openxmlformats-officedocument.spreadsheetml.worksheet+xml"/>
  <Override PartName="/xl/worksheets/sheet1154.xml" ContentType="application/vnd.openxmlformats-officedocument.spreadsheetml.worksheet+xml"/>
  <Override PartName="/xl/worksheets/sheet1155.xml" ContentType="application/vnd.openxmlformats-officedocument.spreadsheetml.worksheet+xml"/>
  <Override PartName="/xl/worksheets/sheet1156.xml" ContentType="application/vnd.openxmlformats-officedocument.spreadsheetml.worksheet+xml"/>
  <Override PartName="/xl/worksheets/sheet1157.xml" ContentType="application/vnd.openxmlformats-officedocument.spreadsheetml.worksheet+xml"/>
  <Override PartName="/xl/worksheets/sheet1158.xml" ContentType="application/vnd.openxmlformats-officedocument.spreadsheetml.worksheet+xml"/>
  <Override PartName="/xl/worksheets/sheet1159.xml" ContentType="application/vnd.openxmlformats-officedocument.spreadsheetml.worksheet+xml"/>
  <Override PartName="/xl/worksheets/sheet1160.xml" ContentType="application/vnd.openxmlformats-officedocument.spreadsheetml.worksheet+xml"/>
  <Override PartName="/xl/worksheets/sheet1161.xml" ContentType="application/vnd.openxmlformats-officedocument.spreadsheetml.worksheet+xml"/>
  <Override PartName="/xl/worksheets/sheet1162.xml" ContentType="application/vnd.openxmlformats-officedocument.spreadsheetml.worksheet+xml"/>
  <Override PartName="/xl/worksheets/sheet1163.xml" ContentType="application/vnd.openxmlformats-officedocument.spreadsheetml.worksheet+xml"/>
  <Override PartName="/xl/worksheets/sheet11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showInkAnnotation="0" codeName="ThisWorkbook" defaultThemeVersion="124226"/>
  <bookViews>
    <workbookView xWindow="0" yWindow="0" windowWidth="20490" windowHeight="7755" tabRatio="928" firstSheet="1133" activeTab="1133"/>
  </bookViews>
  <sheets>
    <sheet name="0000000" sheetId="1" state="veryHidden" r:id="rId1"/>
    <sheet name="StartUp" sheetId="2" state="veryHidden" r:id="rId2"/>
    <sheet name="StartUp_2" sheetId="3" state="veryHidden" r:id="rId3"/>
    <sheet name="StartUp_3" sheetId="4" state="veryHidden" r:id="rId4"/>
    <sheet name="StartUp_4" sheetId="5" state="veryHidden" r:id="rId5"/>
    <sheet name="StartUp_5" sheetId="6" state="veryHidden" r:id="rId6"/>
    <sheet name="StartUp_6" sheetId="7" state="veryHidden" r:id="rId7"/>
    <sheet name="StartUp_7" sheetId="8" state="veryHidden" r:id="rId8"/>
    <sheet name="StartUp_8" sheetId="9" state="veryHidden" r:id="rId9"/>
    <sheet name="StartUp_9" sheetId="10" state="veryHidden" r:id="rId10"/>
    <sheet name="StartUp_10" sheetId="11" state="veryHidden" r:id="rId11"/>
    <sheet name="StartUp_11" sheetId="12" state="veryHidden" r:id="rId12"/>
    <sheet name="StartUp_12" sheetId="13" state="veryHidden" r:id="rId13"/>
    <sheet name="StartUp_13" sheetId="14" state="veryHidden" r:id="rId14"/>
    <sheet name="StartUp_14" sheetId="15" state="veryHidden" r:id="rId15"/>
    <sheet name="StartUp_15" sheetId="16" state="veryHidden" r:id="rId16"/>
    <sheet name="StartUp_16" sheetId="17" state="veryHidden" r:id="rId17"/>
    <sheet name="StartUp_17" sheetId="18" state="veryHidden" r:id="rId18"/>
    <sheet name="StartUp_18" sheetId="19" state="veryHidden" r:id="rId19"/>
    <sheet name="StartUp_19" sheetId="20" state="veryHidden" r:id="rId20"/>
    <sheet name="StartUp_20" sheetId="21" state="veryHidden" r:id="rId21"/>
    <sheet name="StartUp_21" sheetId="22" state="veryHidden" r:id="rId22"/>
    <sheet name="StartUp_22" sheetId="23" state="veryHidden" r:id="rId23"/>
    <sheet name="StartUp_23" sheetId="24" state="veryHidden" r:id="rId24"/>
    <sheet name="StartUp_24" sheetId="25" state="veryHidden" r:id="rId25"/>
    <sheet name="StartUp_25" sheetId="26" state="veryHidden" r:id="rId26"/>
    <sheet name="StartUp_26" sheetId="27" state="veryHidden" r:id="rId27"/>
    <sheet name="StartUp_27" sheetId="28" state="veryHidden" r:id="rId28"/>
    <sheet name="StartUp_28" sheetId="29" state="veryHidden" r:id="rId29"/>
    <sheet name="StartUp_29" sheetId="30" state="veryHidden" r:id="rId30"/>
    <sheet name="StartUp_30" sheetId="31" state="veryHidden" r:id="rId31"/>
    <sheet name="StartUp_31" sheetId="32" state="veryHidden" r:id="rId32"/>
    <sheet name="StartUp_32" sheetId="33" state="veryHidden" r:id="rId33"/>
    <sheet name="StartUp_33" sheetId="34" state="veryHidden" r:id="rId34"/>
    <sheet name="StartUp_34" sheetId="35" state="veryHidden" r:id="rId35"/>
    <sheet name="StartUp_35" sheetId="36" state="veryHidden" r:id="rId36"/>
    <sheet name="StartUp_36" sheetId="37" state="veryHidden" r:id="rId37"/>
    <sheet name="StartUp_37" sheetId="38" state="veryHidden" r:id="rId38"/>
    <sheet name="StartUp_38" sheetId="39" state="veryHidden" r:id="rId39"/>
    <sheet name="StartUp_39" sheetId="40" state="veryHidden" r:id="rId40"/>
    <sheet name="StartUp_40" sheetId="41" state="veryHidden" r:id="rId41"/>
    <sheet name="StartUp_41" sheetId="42" state="veryHidden" r:id="rId42"/>
    <sheet name="StartUp_42" sheetId="43" state="veryHidden" r:id="rId43"/>
    <sheet name="StartUp_43" sheetId="44" state="veryHidden" r:id="rId44"/>
    <sheet name="StartUp_44" sheetId="45" state="veryHidden" r:id="rId45"/>
    <sheet name="StartUp_45" sheetId="46" state="veryHidden" r:id="rId46"/>
    <sheet name="StartUp_46" sheetId="47" state="veryHidden" r:id="rId47"/>
    <sheet name="StartUp_47" sheetId="48" state="veryHidden" r:id="rId48"/>
    <sheet name="StartUp_48" sheetId="49" state="veryHidden" r:id="rId49"/>
    <sheet name="StartUp_49" sheetId="50" state="veryHidden" r:id="rId50"/>
    <sheet name="StartUp_50" sheetId="51" state="veryHidden" r:id="rId51"/>
    <sheet name="StartUp_51" sheetId="52" state="veryHidden" r:id="rId52"/>
    <sheet name="StartUp_52" sheetId="53" state="veryHidden" r:id="rId53"/>
    <sheet name="StartUp_53" sheetId="54" state="veryHidden" r:id="rId54"/>
    <sheet name="StartUp_54" sheetId="55" state="veryHidden" r:id="rId55"/>
    <sheet name="StartUp_55" sheetId="56" state="veryHidden" r:id="rId56"/>
    <sheet name="StartUp_56" sheetId="57" state="veryHidden" r:id="rId57"/>
    <sheet name="StartUp_57" sheetId="58" state="veryHidden" r:id="rId58"/>
    <sheet name="StartUp_58" sheetId="59" state="veryHidden" r:id="rId59"/>
    <sheet name="StartUp_59" sheetId="60" state="veryHidden" r:id="rId60"/>
    <sheet name="StartUp_60" sheetId="61" state="veryHidden" r:id="rId61"/>
    <sheet name="StartUp_61" sheetId="62" state="veryHidden" r:id="rId62"/>
    <sheet name="StartUp_62" sheetId="63" state="veryHidden" r:id="rId63"/>
    <sheet name="StartUp_63" sheetId="64" state="veryHidden" r:id="rId64"/>
    <sheet name="StartUp_64" sheetId="65" state="veryHidden" r:id="rId65"/>
    <sheet name="StartUp_65" sheetId="66" state="veryHidden" r:id="rId66"/>
    <sheet name="StartUp_66" sheetId="67" state="veryHidden" r:id="rId67"/>
    <sheet name="StartUp_67" sheetId="68" state="veryHidden" r:id="rId68"/>
    <sheet name="StartUp_68" sheetId="69" state="veryHidden" r:id="rId69"/>
    <sheet name="StartUp_69" sheetId="70" state="veryHidden" r:id="rId70"/>
    <sheet name="StartUp_70" sheetId="71" state="veryHidden" r:id="rId71"/>
    <sheet name="StartUp_71" sheetId="72" state="veryHidden" r:id="rId72"/>
    <sheet name="StartUp_72" sheetId="73" state="veryHidden" r:id="rId73"/>
    <sheet name="StartUp_73" sheetId="74" state="veryHidden" r:id="rId74"/>
    <sheet name="StartUp_74" sheetId="75" state="veryHidden" r:id="rId75"/>
    <sheet name="StartUp_75" sheetId="76" state="veryHidden" r:id="rId76"/>
    <sheet name="StartUp_76" sheetId="77" state="veryHidden" r:id="rId77"/>
    <sheet name="StartUp_77" sheetId="78" state="veryHidden" r:id="rId78"/>
    <sheet name="StartUp_78" sheetId="79" state="veryHidden" r:id="rId79"/>
    <sheet name="StartUp_79" sheetId="80" state="veryHidden" r:id="rId80"/>
    <sheet name="StartUp_80" sheetId="81" state="veryHidden" r:id="rId81"/>
    <sheet name="StartUp_81" sheetId="82" state="veryHidden" r:id="rId82"/>
    <sheet name="StartUp_82" sheetId="83" state="veryHidden" r:id="rId83"/>
    <sheet name="StartUp_83" sheetId="84" state="veryHidden" r:id="rId84"/>
    <sheet name="StartUp_84" sheetId="85" state="veryHidden" r:id="rId85"/>
    <sheet name="StartUp_85" sheetId="86" state="veryHidden" r:id="rId86"/>
    <sheet name="StartUp_86" sheetId="87" state="veryHidden" r:id="rId87"/>
    <sheet name="StartUp_87" sheetId="88" state="veryHidden" r:id="rId88"/>
    <sheet name="StartUp_88" sheetId="89" state="veryHidden" r:id="rId89"/>
    <sheet name="StartUp_89" sheetId="90" state="veryHidden" r:id="rId90"/>
    <sheet name="StartUp_90" sheetId="91" state="veryHidden" r:id="rId91"/>
    <sheet name="StartUp_91" sheetId="92" state="veryHidden" r:id="rId92"/>
    <sheet name="StartUp_92" sheetId="93" state="veryHidden" r:id="rId93"/>
    <sheet name="StartUp_93" sheetId="94" state="veryHidden" r:id="rId94"/>
    <sheet name="StartUp_94" sheetId="95" state="veryHidden" r:id="rId95"/>
    <sheet name="StartUp_95" sheetId="96" state="veryHidden" r:id="rId96"/>
    <sheet name="StartUp_96" sheetId="97" state="veryHidden" r:id="rId97"/>
    <sheet name="StartUp_97" sheetId="98" state="veryHidden" r:id="rId98"/>
    <sheet name="StartUp_98" sheetId="99" state="veryHidden" r:id="rId99"/>
    <sheet name="StartUp_99" sheetId="100" state="veryHidden" r:id="rId100"/>
    <sheet name="StartUp_100" sheetId="101" state="veryHidden" r:id="rId101"/>
    <sheet name="StartUp_101" sheetId="102" state="veryHidden" r:id="rId102"/>
    <sheet name="StartUp_102" sheetId="103" state="veryHidden" r:id="rId103"/>
    <sheet name="StartUp_103" sheetId="104" state="veryHidden" r:id="rId104"/>
    <sheet name="StartUp_104" sheetId="105" state="veryHidden" r:id="rId105"/>
    <sheet name="StartUp_105" sheetId="106" state="veryHidden" r:id="rId106"/>
    <sheet name="StartUp_106" sheetId="107" state="veryHidden" r:id="rId107"/>
    <sheet name="StartUp_107" sheetId="108" state="veryHidden" r:id="rId108"/>
    <sheet name="StartUp_108" sheetId="109" state="veryHidden" r:id="rId109"/>
    <sheet name="StartUp_109" sheetId="110" state="veryHidden" r:id="rId110"/>
    <sheet name="StartUp_110" sheetId="111" state="veryHidden" r:id="rId111"/>
    <sheet name="StartUp_111" sheetId="112" state="veryHidden" r:id="rId112"/>
    <sheet name="StartUp_112" sheetId="113" state="veryHidden" r:id="rId113"/>
    <sheet name="StartUp_113" sheetId="114" state="veryHidden" r:id="rId114"/>
    <sheet name="StartUp_114" sheetId="115" state="veryHidden" r:id="rId115"/>
    <sheet name="StartUp_115" sheetId="116" state="veryHidden" r:id="rId116"/>
    <sheet name="StartUp_116" sheetId="117" state="veryHidden" r:id="rId117"/>
    <sheet name="StartUp_117" sheetId="118" state="veryHidden" r:id="rId118"/>
    <sheet name="StartUp_118" sheetId="119" state="veryHidden" r:id="rId119"/>
    <sheet name="StartUp_119" sheetId="120" state="veryHidden" r:id="rId120"/>
    <sheet name="StartUp_120" sheetId="121" state="veryHidden" r:id="rId121"/>
    <sheet name="StartUp_121" sheetId="122" state="veryHidden" r:id="rId122"/>
    <sheet name="StartUp_122" sheetId="123" state="veryHidden" r:id="rId123"/>
    <sheet name="StartUp_123" sheetId="124" state="veryHidden" r:id="rId124"/>
    <sheet name="StartUp_124" sheetId="125" state="veryHidden" r:id="rId125"/>
    <sheet name="StartUp_125" sheetId="126" state="veryHidden" r:id="rId126"/>
    <sheet name="StartUp_126" sheetId="127" state="veryHidden" r:id="rId127"/>
    <sheet name="StartUp_127" sheetId="128" state="veryHidden" r:id="rId128"/>
    <sheet name="StartUp_128" sheetId="129" state="veryHidden" r:id="rId129"/>
    <sheet name="StartUp_129" sheetId="130" state="veryHidden" r:id="rId130"/>
    <sheet name="StartUp_130" sheetId="131" state="veryHidden" r:id="rId131"/>
    <sheet name="StartUp_131" sheetId="132" state="veryHidden" r:id="rId132"/>
    <sheet name="StartUp_132" sheetId="133" state="veryHidden" r:id="rId133"/>
    <sheet name="StartUp_133" sheetId="134" state="veryHidden" r:id="rId134"/>
    <sheet name="StartUp_134" sheetId="135" state="veryHidden" r:id="rId135"/>
    <sheet name="StartUp_135" sheetId="136" state="veryHidden" r:id="rId136"/>
    <sheet name="StartUp_136" sheetId="137" state="veryHidden" r:id="rId137"/>
    <sheet name="StartUp_137" sheetId="138" state="veryHidden" r:id="rId138"/>
    <sheet name="StartUp_138" sheetId="139" state="veryHidden" r:id="rId139"/>
    <sheet name="StartUp_139" sheetId="140" state="veryHidden" r:id="rId140"/>
    <sheet name="StartUp_140" sheetId="141" state="veryHidden" r:id="rId141"/>
    <sheet name="StartUp_141" sheetId="142" state="veryHidden" r:id="rId142"/>
    <sheet name="StartUp_142" sheetId="143" state="veryHidden" r:id="rId143"/>
    <sheet name="StartUp_143" sheetId="144" state="veryHidden" r:id="rId144"/>
    <sheet name="StartUp_144" sheetId="145" state="veryHidden" r:id="rId145"/>
    <sheet name="StartUp_145" sheetId="146" state="veryHidden" r:id="rId146"/>
    <sheet name="StartUp_146" sheetId="147" state="veryHidden" r:id="rId147"/>
    <sheet name="StartUp_147" sheetId="148" state="veryHidden" r:id="rId148"/>
    <sheet name="StartUp_148" sheetId="149" state="veryHidden" r:id="rId149"/>
    <sheet name="StartUp_149" sheetId="150" state="veryHidden" r:id="rId150"/>
    <sheet name="StartUp_150" sheetId="151" state="veryHidden" r:id="rId151"/>
    <sheet name="StartUp_151" sheetId="152" state="veryHidden" r:id="rId152"/>
    <sheet name="StartUp_152" sheetId="153" state="veryHidden" r:id="rId153"/>
    <sheet name="StartUp_153" sheetId="154" state="veryHidden" r:id="rId154"/>
    <sheet name="StartUp_154" sheetId="155" state="veryHidden" r:id="rId155"/>
    <sheet name="StartUp_155" sheetId="156" state="veryHidden" r:id="rId156"/>
    <sheet name="StartUp_156" sheetId="157" state="veryHidden" r:id="rId157"/>
    <sheet name="StartUp_157" sheetId="158" state="veryHidden" r:id="rId158"/>
    <sheet name="StartUp_158" sheetId="159" state="veryHidden" r:id="rId159"/>
    <sheet name="StartUp_159" sheetId="160" state="veryHidden" r:id="rId160"/>
    <sheet name="StartUp_160" sheetId="161" state="veryHidden" r:id="rId161"/>
    <sheet name="StartUp_161" sheetId="162" state="veryHidden" r:id="rId162"/>
    <sheet name="StartUp_162" sheetId="163" state="veryHidden" r:id="rId163"/>
    <sheet name="StartUp_163" sheetId="164" state="veryHidden" r:id="rId164"/>
    <sheet name="StartUp_164" sheetId="165" state="veryHidden" r:id="rId165"/>
    <sheet name="StartUp_165" sheetId="166" state="veryHidden" r:id="rId166"/>
    <sheet name="StartUp_166" sheetId="167" state="veryHidden" r:id="rId167"/>
    <sheet name="StartUp_167" sheetId="168" state="veryHidden" r:id="rId168"/>
    <sheet name="StartUp_168" sheetId="169" state="veryHidden" r:id="rId169"/>
    <sheet name="StartUp_169" sheetId="170" state="veryHidden" r:id="rId170"/>
    <sheet name="StartUp_170" sheetId="171" state="veryHidden" r:id="rId171"/>
    <sheet name="StartUp_171" sheetId="172" state="veryHidden" r:id="rId172"/>
    <sheet name="StartUp_172" sheetId="173" state="veryHidden" r:id="rId173"/>
    <sheet name="StartUp_173" sheetId="174" state="veryHidden" r:id="rId174"/>
    <sheet name="StartUp_174" sheetId="175" state="veryHidden" r:id="rId175"/>
    <sheet name="StartUp_175" sheetId="176" state="veryHidden" r:id="rId176"/>
    <sheet name="StartUp_176" sheetId="177" state="veryHidden" r:id="rId177"/>
    <sheet name="StartUp_177" sheetId="178" state="veryHidden" r:id="rId178"/>
    <sheet name="StartUp_178" sheetId="179" state="veryHidden" r:id="rId179"/>
    <sheet name="StartUp_179" sheetId="180" state="veryHidden" r:id="rId180"/>
    <sheet name="StartUp_180" sheetId="181" state="veryHidden" r:id="rId181"/>
    <sheet name="StartUp_181" sheetId="182" state="veryHidden" r:id="rId182"/>
    <sheet name="StartUp_182" sheetId="183" state="veryHidden" r:id="rId183"/>
    <sheet name="StartUp_183" sheetId="184" state="veryHidden" r:id="rId184"/>
    <sheet name="StartUp_184" sheetId="185" state="veryHidden" r:id="rId185"/>
    <sheet name="StartUp_185" sheetId="186" state="veryHidden" r:id="rId186"/>
    <sheet name="StartUp_186" sheetId="187" state="veryHidden" r:id="rId187"/>
    <sheet name="StartUp_187" sheetId="188" state="veryHidden" r:id="rId188"/>
    <sheet name="StartUp_188" sheetId="189" state="veryHidden" r:id="rId189"/>
    <sheet name="StartUp_189" sheetId="190" state="veryHidden" r:id="rId190"/>
    <sheet name="StartUp_190" sheetId="191" state="veryHidden" r:id="rId191"/>
    <sheet name="StartUp_191" sheetId="192" state="veryHidden" r:id="rId192"/>
    <sheet name="StartUp_192" sheetId="193" state="veryHidden" r:id="rId193"/>
    <sheet name="StartUp_193" sheetId="194" state="veryHidden" r:id="rId194"/>
    <sheet name="StartUp_194" sheetId="195" state="veryHidden" r:id="rId195"/>
    <sheet name="StartUp_195" sheetId="196" state="veryHidden" r:id="rId196"/>
    <sheet name="StartUp_196" sheetId="197" state="veryHidden" r:id="rId197"/>
    <sheet name="StartUp_197" sheetId="198" state="veryHidden" r:id="rId198"/>
    <sheet name="StartUp_198" sheetId="199" state="veryHidden" r:id="rId199"/>
    <sheet name="StartUp_199" sheetId="200" state="veryHidden" r:id="rId200"/>
    <sheet name="StartUp_200" sheetId="201" state="veryHidden" r:id="rId201"/>
    <sheet name="StartUp_201" sheetId="202" state="veryHidden" r:id="rId202"/>
    <sheet name="StartUp_202" sheetId="203" state="veryHidden" r:id="rId203"/>
    <sheet name="StartUp_203" sheetId="204" state="veryHidden" r:id="rId204"/>
    <sheet name="StartUp_204" sheetId="205" state="veryHidden" r:id="rId205"/>
    <sheet name="StartUp_205" sheetId="206" state="veryHidden" r:id="rId206"/>
    <sheet name="StartUp_206" sheetId="207" state="veryHidden" r:id="rId207"/>
    <sheet name="StartUp_207" sheetId="208" state="veryHidden" r:id="rId208"/>
    <sheet name="StartUp_208" sheetId="209" state="veryHidden" r:id="rId209"/>
    <sheet name="StartUp_209" sheetId="210" state="veryHidden" r:id="rId210"/>
    <sheet name="StartUp_210" sheetId="211" state="veryHidden" r:id="rId211"/>
    <sheet name="StartUp_211" sheetId="212" state="veryHidden" r:id="rId212"/>
    <sheet name="StartUp_212" sheetId="213" state="veryHidden" r:id="rId213"/>
    <sheet name="StartUp_213" sheetId="214" state="veryHidden" r:id="rId214"/>
    <sheet name="StartUp_214" sheetId="215" state="veryHidden" r:id="rId215"/>
    <sheet name="StartUp_215" sheetId="216" state="veryHidden" r:id="rId216"/>
    <sheet name="StartUp_216" sheetId="217" state="veryHidden" r:id="rId217"/>
    <sheet name="StartUp_217" sheetId="218" state="veryHidden" r:id="rId218"/>
    <sheet name="StartUp_218" sheetId="219" state="veryHidden" r:id="rId219"/>
    <sheet name="StartUp_219" sheetId="220" state="veryHidden" r:id="rId220"/>
    <sheet name="StartUp_220" sheetId="221" state="veryHidden" r:id="rId221"/>
    <sheet name="StartUp_221" sheetId="222" state="veryHidden" r:id="rId222"/>
    <sheet name="StartUp_222" sheetId="223" state="veryHidden" r:id="rId223"/>
    <sheet name="StartUp_223" sheetId="224" state="veryHidden" r:id="rId224"/>
    <sheet name="StartUp_224" sheetId="225" state="veryHidden" r:id="rId225"/>
    <sheet name="StartUp_225" sheetId="226" state="veryHidden" r:id="rId226"/>
    <sheet name="StartUp_226" sheetId="227" state="veryHidden" r:id="rId227"/>
    <sheet name="StartUp_227" sheetId="228" state="veryHidden" r:id="rId228"/>
    <sheet name="StartUp_228" sheetId="229" state="veryHidden" r:id="rId229"/>
    <sheet name="StartUp_229" sheetId="230" state="veryHidden" r:id="rId230"/>
    <sheet name="StartUp_230" sheetId="231" state="veryHidden" r:id="rId231"/>
    <sheet name="StartUp_231" sheetId="232" state="veryHidden" r:id="rId232"/>
    <sheet name="StartUp_232" sheetId="233" state="veryHidden" r:id="rId233"/>
    <sheet name="StartUp_233" sheetId="234" state="veryHidden" r:id="rId234"/>
    <sheet name="StartUp_234" sheetId="235" state="veryHidden" r:id="rId235"/>
    <sheet name="StartUp_235" sheetId="236" state="veryHidden" r:id="rId236"/>
    <sheet name="StartUp_236" sheetId="237" state="veryHidden" r:id="rId237"/>
    <sheet name="StartUp_237" sheetId="238" state="veryHidden" r:id="rId238"/>
    <sheet name="StartUp_238" sheetId="239" state="veryHidden" r:id="rId239"/>
    <sheet name="StartUp_239" sheetId="240" state="veryHidden" r:id="rId240"/>
    <sheet name="StartUp_240" sheetId="241" state="veryHidden" r:id="rId241"/>
    <sheet name="StartUp_241" sheetId="242" state="veryHidden" r:id="rId242"/>
    <sheet name="StartUp_242" sheetId="243" state="veryHidden" r:id="rId243"/>
    <sheet name="StartUp_243" sheetId="244" state="veryHidden" r:id="rId244"/>
    <sheet name="StartUp_244" sheetId="245" state="veryHidden" r:id="rId245"/>
    <sheet name="StartUp_245" sheetId="246" state="veryHidden" r:id="rId246"/>
    <sheet name="StartUp_246" sheetId="247" state="veryHidden" r:id="rId247"/>
    <sheet name="StartUp_247" sheetId="248" state="veryHidden" r:id="rId248"/>
    <sheet name="StartUp_248" sheetId="249" state="veryHidden" r:id="rId249"/>
    <sheet name="StartUp_249" sheetId="250" state="veryHidden" r:id="rId250"/>
    <sheet name="StartUp_250" sheetId="251" state="veryHidden" r:id="rId251"/>
    <sheet name="StartUp_251" sheetId="252" state="veryHidden" r:id="rId252"/>
    <sheet name="StartUp_252" sheetId="253" state="veryHidden" r:id="rId253"/>
    <sheet name="StartUp_253" sheetId="254" state="veryHidden" r:id="rId254"/>
    <sheet name="StartUp_254" sheetId="255" state="veryHidden" r:id="rId255"/>
    <sheet name="StartUp_255" sheetId="256" state="veryHidden" r:id="rId256"/>
    <sheet name="StartUp_256" sheetId="257" state="veryHidden" r:id="rId257"/>
    <sheet name="StartUp_257" sheetId="258" state="veryHidden" r:id="rId258"/>
    <sheet name="StartUp_258" sheetId="259" state="veryHidden" r:id="rId259"/>
    <sheet name="StartUp_259" sheetId="260" state="veryHidden" r:id="rId260"/>
    <sheet name="StartUp_260" sheetId="261" state="veryHidden" r:id="rId261"/>
    <sheet name="StartUp_261" sheetId="262" state="veryHidden" r:id="rId262"/>
    <sheet name="StartUp_262" sheetId="263" state="veryHidden" r:id="rId263"/>
    <sheet name="StartUp_263" sheetId="264" state="veryHidden" r:id="rId264"/>
    <sheet name="StartUp_264" sheetId="265" state="veryHidden" r:id="rId265"/>
    <sheet name="StartUp_265" sheetId="266" state="veryHidden" r:id="rId266"/>
    <sheet name="StartUp_266" sheetId="267" state="veryHidden" r:id="rId267"/>
    <sheet name="StartUp_267" sheetId="268" state="veryHidden" r:id="rId268"/>
    <sheet name="StartUp_268" sheetId="269" state="veryHidden" r:id="rId269"/>
    <sheet name="StartUp_269" sheetId="270" state="veryHidden" r:id="rId270"/>
    <sheet name="StartUp_270" sheetId="271" state="veryHidden" r:id="rId271"/>
    <sheet name="StartUp_271" sheetId="272" state="veryHidden" r:id="rId272"/>
    <sheet name="StartUp_272" sheetId="273" state="veryHidden" r:id="rId273"/>
    <sheet name="StartUp_273" sheetId="274" state="veryHidden" r:id="rId274"/>
    <sheet name="StartUp_274" sheetId="275" state="veryHidden" r:id="rId275"/>
    <sheet name="StartUp_275" sheetId="276" state="veryHidden" r:id="rId276"/>
    <sheet name="StartUp_276" sheetId="277" state="veryHidden" r:id="rId277"/>
    <sheet name="StartUp_277" sheetId="278" state="veryHidden" r:id="rId278"/>
    <sheet name="StartUp_278" sheetId="279" state="veryHidden" r:id="rId279"/>
    <sheet name="StartUp_279" sheetId="280" state="veryHidden" r:id="rId280"/>
    <sheet name="StartUp_280" sheetId="281" state="veryHidden" r:id="rId281"/>
    <sheet name="StartUp_281" sheetId="282" state="veryHidden" r:id="rId282"/>
    <sheet name="StartUp_282" sheetId="283" state="veryHidden" r:id="rId283"/>
    <sheet name="StartUp_283" sheetId="284" state="veryHidden" r:id="rId284"/>
    <sheet name="StartUp_284" sheetId="285" state="veryHidden" r:id="rId285"/>
    <sheet name="StartUp_285" sheetId="286" state="veryHidden" r:id="rId286"/>
    <sheet name="StartUp_286" sheetId="287" state="veryHidden" r:id="rId287"/>
    <sheet name="StartUp_287" sheetId="288" state="veryHidden" r:id="rId288"/>
    <sheet name="StartUp_288" sheetId="289" state="veryHidden" r:id="rId289"/>
    <sheet name="StartUp_289" sheetId="290" state="veryHidden" r:id="rId290"/>
    <sheet name="StartUp_290" sheetId="291" state="veryHidden" r:id="rId291"/>
    <sheet name="StartUp_291" sheetId="292" state="veryHidden" r:id="rId292"/>
    <sheet name="StartUp_292" sheetId="293" state="veryHidden" r:id="rId293"/>
    <sheet name="StartUp_293" sheetId="294" state="veryHidden" r:id="rId294"/>
    <sheet name="StartUp_294" sheetId="295" state="veryHidden" r:id="rId295"/>
    <sheet name="StartUp_295" sheetId="296" state="veryHidden" r:id="rId296"/>
    <sheet name="StartUp_296" sheetId="297" state="veryHidden" r:id="rId297"/>
    <sheet name="StartUp_297" sheetId="298" state="veryHidden" r:id="rId298"/>
    <sheet name="StartUp_298" sheetId="299" state="veryHidden" r:id="rId299"/>
    <sheet name="StartUp_299" sheetId="300" state="veryHidden" r:id="rId300"/>
    <sheet name="StartUp_300" sheetId="301" state="veryHidden" r:id="rId301"/>
    <sheet name="StartUp_301" sheetId="302" state="veryHidden" r:id="rId302"/>
    <sheet name="StartUp_302" sheetId="303" state="veryHidden" r:id="rId303"/>
    <sheet name="StartUp_303" sheetId="304" state="veryHidden" r:id="rId304"/>
    <sheet name="StartUp_304" sheetId="305" state="veryHidden" r:id="rId305"/>
    <sheet name="StartUp_305" sheetId="306" state="veryHidden" r:id="rId306"/>
    <sheet name="StartUp_306" sheetId="307" state="veryHidden" r:id="rId307"/>
    <sheet name="StartUp_307" sheetId="308" state="veryHidden" r:id="rId308"/>
    <sheet name="StartUp_308" sheetId="309" state="veryHidden" r:id="rId309"/>
    <sheet name="StartUp_309" sheetId="310" state="veryHidden" r:id="rId310"/>
    <sheet name="StartUp_310" sheetId="311" state="veryHidden" r:id="rId311"/>
    <sheet name="StartUp_311" sheetId="312" state="veryHidden" r:id="rId312"/>
    <sheet name="StartUp_312" sheetId="313" state="veryHidden" r:id="rId313"/>
    <sheet name="StartUp_313" sheetId="314" state="veryHidden" r:id="rId314"/>
    <sheet name="StartUp_314" sheetId="315" state="veryHidden" r:id="rId315"/>
    <sheet name="StartUp_315" sheetId="316" state="veryHidden" r:id="rId316"/>
    <sheet name="StartUp_316" sheetId="317" state="veryHidden" r:id="rId317"/>
    <sheet name="StartUp_317" sheetId="318" state="veryHidden" r:id="rId318"/>
    <sheet name="StartUp_318" sheetId="319" state="veryHidden" r:id="rId319"/>
    <sheet name="StartUp_319" sheetId="320" state="veryHidden" r:id="rId320"/>
    <sheet name="StartUp_320" sheetId="321" state="veryHidden" r:id="rId321"/>
    <sheet name="StartUp_321" sheetId="322" state="veryHidden" r:id="rId322"/>
    <sheet name="StartUp_322" sheetId="323" state="veryHidden" r:id="rId323"/>
    <sheet name="StartUp_323" sheetId="324" state="veryHidden" r:id="rId324"/>
    <sheet name="StartUp_324" sheetId="325" state="veryHidden" r:id="rId325"/>
    <sheet name="StartUp_325" sheetId="326" state="veryHidden" r:id="rId326"/>
    <sheet name="StartUp_326" sheetId="327" state="veryHidden" r:id="rId327"/>
    <sheet name="StartUp_327" sheetId="328" state="veryHidden" r:id="rId328"/>
    <sheet name="StartUp_328" sheetId="329" state="veryHidden" r:id="rId329"/>
    <sheet name="StartUp_329" sheetId="330" state="veryHidden" r:id="rId330"/>
    <sheet name="StartUp_330" sheetId="331" state="veryHidden" r:id="rId331"/>
    <sheet name="StartUp_331" sheetId="332" state="veryHidden" r:id="rId332"/>
    <sheet name="StartUp_332" sheetId="333" state="veryHidden" r:id="rId333"/>
    <sheet name="StartUp_333" sheetId="334" state="veryHidden" r:id="rId334"/>
    <sheet name="StartUp_334" sheetId="335" state="veryHidden" r:id="rId335"/>
    <sheet name="StartUp_335" sheetId="336" state="veryHidden" r:id="rId336"/>
    <sheet name="StartUp_336" sheetId="337" state="veryHidden" r:id="rId337"/>
    <sheet name="StartUp_337" sheetId="338" state="veryHidden" r:id="rId338"/>
    <sheet name="StartUp_338" sheetId="339" state="veryHidden" r:id="rId339"/>
    <sheet name="StartUp_339" sheetId="340" state="veryHidden" r:id="rId340"/>
    <sheet name="StartUp_340" sheetId="341" state="veryHidden" r:id="rId341"/>
    <sheet name="StartUp_341" sheetId="342" state="veryHidden" r:id="rId342"/>
    <sheet name="StartUp_342" sheetId="343" state="veryHidden" r:id="rId343"/>
    <sheet name="StartUp_343" sheetId="344" state="veryHidden" r:id="rId344"/>
    <sheet name="StartUp_344" sheetId="345" state="veryHidden" r:id="rId345"/>
    <sheet name="StartUp_345" sheetId="346" state="veryHidden" r:id="rId346"/>
    <sheet name="StartUp_346" sheetId="347" state="veryHidden" r:id="rId347"/>
    <sheet name="StartUp_347" sheetId="348" state="veryHidden" r:id="rId348"/>
    <sheet name="StartUp_348" sheetId="349" state="veryHidden" r:id="rId349"/>
    <sheet name="StartUp_349" sheetId="350" state="veryHidden" r:id="rId350"/>
    <sheet name="StartUp_350" sheetId="351" state="veryHidden" r:id="rId351"/>
    <sheet name="StartUp_351" sheetId="352" state="veryHidden" r:id="rId352"/>
    <sheet name="StartUp_352" sheetId="353" state="veryHidden" r:id="rId353"/>
    <sheet name="StartUp_353" sheetId="354" state="veryHidden" r:id="rId354"/>
    <sheet name="StartUp_354" sheetId="355" state="veryHidden" r:id="rId355"/>
    <sheet name="StartUp_355" sheetId="356" state="veryHidden" r:id="rId356"/>
    <sheet name="StartUp_356" sheetId="357" state="veryHidden" r:id="rId357"/>
    <sheet name="StartUp_357" sheetId="358" state="veryHidden" r:id="rId358"/>
    <sheet name="StartUp_358" sheetId="359" state="veryHidden" r:id="rId359"/>
    <sheet name="StartUp_359" sheetId="360" state="veryHidden" r:id="rId360"/>
    <sheet name="StartUp_360" sheetId="361" state="veryHidden" r:id="rId361"/>
    <sheet name="StartUp_361" sheetId="362" state="veryHidden" r:id="rId362"/>
    <sheet name="StartUp_362" sheetId="363" state="veryHidden" r:id="rId363"/>
    <sheet name="StartUp_363" sheetId="364" state="veryHidden" r:id="rId364"/>
    <sheet name="StartUp_364" sheetId="365" state="veryHidden" r:id="rId365"/>
    <sheet name="StartUp_365" sheetId="366" state="veryHidden" r:id="rId366"/>
    <sheet name="StartUp_366" sheetId="367" state="veryHidden" r:id="rId367"/>
    <sheet name="StartUp_367" sheetId="368" state="veryHidden" r:id="rId368"/>
    <sheet name="StartUp_368" sheetId="369" state="veryHidden" r:id="rId369"/>
    <sheet name="StartUp_369" sheetId="370" state="veryHidden" r:id="rId370"/>
    <sheet name="StartUp_370" sheetId="371" state="veryHidden" r:id="rId371"/>
    <sheet name="StartUp_371" sheetId="372" state="veryHidden" r:id="rId372"/>
    <sheet name="StartUp_372" sheetId="373" state="veryHidden" r:id="rId373"/>
    <sheet name="StartUp_373" sheetId="374" state="veryHidden" r:id="rId374"/>
    <sheet name="StartUp_374" sheetId="375" state="veryHidden" r:id="rId375"/>
    <sheet name="StartUp_375" sheetId="376" state="veryHidden" r:id="rId376"/>
    <sheet name="StartUp_376" sheetId="377" state="veryHidden" r:id="rId377"/>
    <sheet name="StartUp_377" sheetId="378" state="veryHidden" r:id="rId378"/>
    <sheet name="StartUp_378" sheetId="379" state="veryHidden" r:id="rId379"/>
    <sheet name="StartUp_379" sheetId="380" state="veryHidden" r:id="rId380"/>
    <sheet name="StartUp_380" sheetId="381" state="veryHidden" r:id="rId381"/>
    <sheet name="StartUp_381" sheetId="382" state="veryHidden" r:id="rId382"/>
    <sheet name="StartUp_382" sheetId="383" state="veryHidden" r:id="rId383"/>
    <sheet name="StartUp_383" sheetId="384" state="veryHidden" r:id="rId384"/>
    <sheet name="StartUp_384" sheetId="385" state="veryHidden" r:id="rId385"/>
    <sheet name="StartUp_385" sheetId="386" state="veryHidden" r:id="rId386"/>
    <sheet name="StartUp_386" sheetId="387" state="veryHidden" r:id="rId387"/>
    <sheet name="StartUp_387" sheetId="388" state="veryHidden" r:id="rId388"/>
    <sheet name="StartUp_388" sheetId="389" state="veryHidden" r:id="rId389"/>
    <sheet name="StartUp_389" sheetId="390" state="veryHidden" r:id="rId390"/>
    <sheet name="StartUp_390" sheetId="391" state="veryHidden" r:id="rId391"/>
    <sheet name="StartUp_391" sheetId="392" state="veryHidden" r:id="rId392"/>
    <sheet name="StartUp_392" sheetId="393" state="veryHidden" r:id="rId393"/>
    <sheet name="StartUp_393" sheetId="394" state="veryHidden" r:id="rId394"/>
    <sheet name="StartUp_394" sheetId="395" state="veryHidden" r:id="rId395"/>
    <sheet name="StartUp_395" sheetId="396" state="veryHidden" r:id="rId396"/>
    <sheet name="StartUp_396" sheetId="397" state="veryHidden" r:id="rId397"/>
    <sheet name="StartUp_397" sheetId="398" state="veryHidden" r:id="rId398"/>
    <sheet name="StartUp_398" sheetId="399" state="veryHidden" r:id="rId399"/>
    <sheet name="StartUp_399" sheetId="400" state="veryHidden" r:id="rId400"/>
    <sheet name="StartUp_400" sheetId="401" state="veryHidden" r:id="rId401"/>
    <sheet name="StartUp_401" sheetId="402" state="veryHidden" r:id="rId402"/>
    <sheet name="StartUp_402" sheetId="403" state="veryHidden" r:id="rId403"/>
    <sheet name="StartUp_403" sheetId="404" state="veryHidden" r:id="rId404"/>
    <sheet name="StartUp_404" sheetId="405" state="veryHidden" r:id="rId405"/>
    <sheet name="StartUp_405" sheetId="406" state="veryHidden" r:id="rId406"/>
    <sheet name="StartUp_406" sheetId="407" state="veryHidden" r:id="rId407"/>
    <sheet name="StartUp_407" sheetId="408" state="veryHidden" r:id="rId408"/>
    <sheet name="StartUp_408" sheetId="409" state="veryHidden" r:id="rId409"/>
    <sheet name="StartUp_409" sheetId="410" state="veryHidden" r:id="rId410"/>
    <sheet name="StartUp_410" sheetId="411" state="veryHidden" r:id="rId411"/>
    <sheet name="StartUp_411" sheetId="412" state="veryHidden" r:id="rId412"/>
    <sheet name="StartUp_412" sheetId="413" state="veryHidden" r:id="rId413"/>
    <sheet name="StartUp_413" sheetId="414" state="veryHidden" r:id="rId414"/>
    <sheet name="StartUp_414" sheetId="415" state="veryHidden" r:id="rId415"/>
    <sheet name="StartUp_415" sheetId="416" state="veryHidden" r:id="rId416"/>
    <sheet name="StartUp_416" sheetId="417" state="veryHidden" r:id="rId417"/>
    <sheet name="StartUp_417" sheetId="418" state="veryHidden" r:id="rId418"/>
    <sheet name="StartUp_418" sheetId="419" state="veryHidden" r:id="rId419"/>
    <sheet name="StartUp_419" sheetId="420" state="veryHidden" r:id="rId420"/>
    <sheet name="StartUp_420" sheetId="421" state="veryHidden" r:id="rId421"/>
    <sheet name="StartUp_421" sheetId="422" state="veryHidden" r:id="rId422"/>
    <sheet name="StartUp_422" sheetId="423" state="veryHidden" r:id="rId423"/>
    <sheet name="StartUp_423" sheetId="424" state="veryHidden" r:id="rId424"/>
    <sheet name="StartUp_424" sheetId="425" state="veryHidden" r:id="rId425"/>
    <sheet name="StartUp_425" sheetId="426" state="veryHidden" r:id="rId426"/>
    <sheet name="StartUp_426" sheetId="427" state="veryHidden" r:id="rId427"/>
    <sheet name="StartUp_427" sheetId="428" state="veryHidden" r:id="rId428"/>
    <sheet name="StartUp_428" sheetId="429" state="veryHidden" r:id="rId429"/>
    <sheet name="StartUp_429" sheetId="430" state="veryHidden" r:id="rId430"/>
    <sheet name="StartUp_430" sheetId="431" state="veryHidden" r:id="rId431"/>
    <sheet name="StartUp_431" sheetId="432" state="veryHidden" r:id="rId432"/>
    <sheet name="StartUp_432" sheetId="433" state="veryHidden" r:id="rId433"/>
    <sheet name="StartUp_433" sheetId="434" state="veryHidden" r:id="rId434"/>
    <sheet name="StartUp_434" sheetId="435" state="veryHidden" r:id="rId435"/>
    <sheet name="StartUp_435" sheetId="436" state="veryHidden" r:id="rId436"/>
    <sheet name="StartUp_436" sheetId="437" state="veryHidden" r:id="rId437"/>
    <sheet name="StartUp_437" sheetId="438" state="veryHidden" r:id="rId438"/>
    <sheet name="StartUp_438" sheetId="439" state="veryHidden" r:id="rId439"/>
    <sheet name="StartUp_439" sheetId="440" state="veryHidden" r:id="rId440"/>
    <sheet name="StartUp_440" sheetId="441" state="veryHidden" r:id="rId441"/>
    <sheet name="StartUp_441" sheetId="442" state="veryHidden" r:id="rId442"/>
    <sheet name="StartUp_442" sheetId="443" state="veryHidden" r:id="rId443"/>
    <sheet name="StartUp_443" sheetId="444" state="veryHidden" r:id="rId444"/>
    <sheet name="StartUp_444" sheetId="445" state="veryHidden" r:id="rId445"/>
    <sheet name="StartUp_445" sheetId="446" state="veryHidden" r:id="rId446"/>
    <sheet name="StartUp_446" sheetId="447" state="veryHidden" r:id="rId447"/>
    <sheet name="StartUp_447" sheetId="448" state="veryHidden" r:id="rId448"/>
    <sheet name="StartUp_448" sheetId="449" state="veryHidden" r:id="rId449"/>
    <sheet name="StartUp_449" sheetId="450" state="veryHidden" r:id="rId450"/>
    <sheet name="StartUp_450" sheetId="451" state="veryHidden" r:id="rId451"/>
    <sheet name="StartUp_451" sheetId="452" state="veryHidden" r:id="rId452"/>
    <sheet name="StartUp_452" sheetId="453" state="veryHidden" r:id="rId453"/>
    <sheet name="StartUp_453" sheetId="454" state="veryHidden" r:id="rId454"/>
    <sheet name="StartUp_454" sheetId="455" state="veryHidden" r:id="rId455"/>
    <sheet name="StartUp_455" sheetId="456" state="veryHidden" r:id="rId456"/>
    <sheet name="StartUp_456" sheetId="457" state="veryHidden" r:id="rId457"/>
    <sheet name="StartUp_457" sheetId="458" state="veryHidden" r:id="rId458"/>
    <sheet name="StartUp_458" sheetId="459" state="veryHidden" r:id="rId459"/>
    <sheet name="StartUp_459" sheetId="460" state="veryHidden" r:id="rId460"/>
    <sheet name="StartUp_460" sheetId="461" state="veryHidden" r:id="rId461"/>
    <sheet name="StartUp_461" sheetId="462" state="veryHidden" r:id="rId462"/>
    <sheet name="StartUp_462" sheetId="463" state="veryHidden" r:id="rId463"/>
    <sheet name="StartUp_463" sheetId="464" state="veryHidden" r:id="rId464"/>
    <sheet name="StartUp_464" sheetId="465" state="veryHidden" r:id="rId465"/>
    <sheet name="StartUp_465" sheetId="466" state="veryHidden" r:id="rId466"/>
    <sheet name="StartUp_466" sheetId="467" state="veryHidden" r:id="rId467"/>
    <sheet name="StartUp_467" sheetId="468" state="veryHidden" r:id="rId468"/>
    <sheet name="StartUp_468" sheetId="469" state="veryHidden" r:id="rId469"/>
    <sheet name="StartUp_469" sheetId="470" state="veryHidden" r:id="rId470"/>
    <sheet name="StartUp_470" sheetId="471" state="veryHidden" r:id="rId471"/>
    <sheet name="StartUp_471" sheetId="472" state="veryHidden" r:id="rId472"/>
    <sheet name="StartUp_472" sheetId="473" state="veryHidden" r:id="rId473"/>
    <sheet name="StartUp_473" sheetId="474" state="veryHidden" r:id="rId474"/>
    <sheet name="StartUp_474" sheetId="475" state="veryHidden" r:id="rId475"/>
    <sheet name="StartUp_475" sheetId="476" state="veryHidden" r:id="rId476"/>
    <sheet name="StartUp_476" sheetId="477" state="veryHidden" r:id="rId477"/>
    <sheet name="StartUp_477" sheetId="478" state="veryHidden" r:id="rId478"/>
    <sheet name="StartUp_478" sheetId="479" state="veryHidden" r:id="rId479"/>
    <sheet name="StartUp_479" sheetId="480" state="veryHidden" r:id="rId480"/>
    <sheet name="StartUp_480" sheetId="481" state="veryHidden" r:id="rId481"/>
    <sheet name="StartUp_481" sheetId="482" state="veryHidden" r:id="rId482"/>
    <sheet name="StartUp_482" sheetId="483" state="veryHidden" r:id="rId483"/>
    <sheet name="StartUp_483" sheetId="484" state="veryHidden" r:id="rId484"/>
    <sheet name="StartUp_484" sheetId="485" state="veryHidden" r:id="rId485"/>
    <sheet name="StartUp_485" sheetId="486" state="veryHidden" r:id="rId486"/>
    <sheet name="StartUp_486" sheetId="487" state="veryHidden" r:id="rId487"/>
    <sheet name="StartUp_487" sheetId="488" state="veryHidden" r:id="rId488"/>
    <sheet name="StartUp_488" sheetId="489" state="veryHidden" r:id="rId489"/>
    <sheet name="StartUp_489" sheetId="490" state="veryHidden" r:id="rId490"/>
    <sheet name="StartUp_490" sheetId="491" state="veryHidden" r:id="rId491"/>
    <sheet name="StartUp_491" sheetId="492" state="veryHidden" r:id="rId492"/>
    <sheet name="StartUp_492" sheetId="493" state="veryHidden" r:id="rId493"/>
    <sheet name="StartUp_493" sheetId="494" state="veryHidden" r:id="rId494"/>
    <sheet name="StartUp_494" sheetId="495" state="veryHidden" r:id="rId495"/>
    <sheet name="StartUp_495" sheetId="496" state="veryHidden" r:id="rId496"/>
    <sheet name="StartUp_496" sheetId="497" state="veryHidden" r:id="rId497"/>
    <sheet name="StartUp_497" sheetId="498" state="veryHidden" r:id="rId498"/>
    <sheet name="StartUp_498" sheetId="499" state="veryHidden" r:id="rId499"/>
    <sheet name="StartUp_499" sheetId="500" state="veryHidden" r:id="rId500"/>
    <sheet name="StartUp_500" sheetId="501" state="veryHidden" r:id="rId501"/>
    <sheet name="StartUp_501" sheetId="502" state="veryHidden" r:id="rId502"/>
    <sheet name="StartUp_502" sheetId="503" state="veryHidden" r:id="rId503"/>
    <sheet name="StartUp_503" sheetId="504" state="veryHidden" r:id="rId504"/>
    <sheet name="StartUp_504" sheetId="505" state="veryHidden" r:id="rId505"/>
    <sheet name="StartUp_505" sheetId="506" state="veryHidden" r:id="rId506"/>
    <sheet name="StartUp_506" sheetId="507" state="veryHidden" r:id="rId507"/>
    <sheet name="StartUp_507" sheetId="508" state="veryHidden" r:id="rId508"/>
    <sheet name="StartUp_508" sheetId="509" state="veryHidden" r:id="rId509"/>
    <sheet name="StartUp_509" sheetId="510" state="veryHidden" r:id="rId510"/>
    <sheet name="StartUp_510" sheetId="511" state="veryHidden" r:id="rId511"/>
    <sheet name="StartUp_511" sheetId="512" state="veryHidden" r:id="rId512"/>
    <sheet name="StartUp_512" sheetId="513" state="veryHidden" r:id="rId513"/>
    <sheet name="StartUp_513" sheetId="514" state="veryHidden" r:id="rId514"/>
    <sheet name="StartUp_514" sheetId="515" state="veryHidden" r:id="rId515"/>
    <sheet name="StartUp_515" sheetId="516" state="veryHidden" r:id="rId516"/>
    <sheet name="StartUp_516" sheetId="517" state="veryHidden" r:id="rId517"/>
    <sheet name="StartUp_517" sheetId="518" state="veryHidden" r:id="rId518"/>
    <sheet name="StartUp_518" sheetId="519" state="veryHidden" r:id="rId519"/>
    <sheet name="StartUp_519" sheetId="520" state="veryHidden" r:id="rId520"/>
    <sheet name="StartUp_520" sheetId="521" state="veryHidden" r:id="rId521"/>
    <sheet name="StartUp_521" sheetId="522" state="veryHidden" r:id="rId522"/>
    <sheet name="StartUp_522" sheetId="523" state="veryHidden" r:id="rId523"/>
    <sheet name="StartUp_523" sheetId="524" state="veryHidden" r:id="rId524"/>
    <sheet name="StartUp_524" sheetId="525" state="veryHidden" r:id="rId525"/>
    <sheet name="StartUp_525" sheetId="526" state="veryHidden" r:id="rId526"/>
    <sheet name="StartUp_526" sheetId="527" state="veryHidden" r:id="rId527"/>
    <sheet name="StartUp_527" sheetId="528" state="veryHidden" r:id="rId528"/>
    <sheet name="StartUp_528" sheetId="529" state="veryHidden" r:id="rId529"/>
    <sheet name="StartUp_529" sheetId="530" state="veryHidden" r:id="rId530"/>
    <sheet name="StartUp_530" sheetId="531" state="veryHidden" r:id="rId531"/>
    <sheet name="StartUp_531" sheetId="532" state="veryHidden" r:id="rId532"/>
    <sheet name="StartUp_532" sheetId="533" state="veryHidden" r:id="rId533"/>
    <sheet name="StartUp_533" sheetId="534" state="veryHidden" r:id="rId534"/>
    <sheet name="StartUp_534" sheetId="535" state="veryHidden" r:id="rId535"/>
    <sheet name="StartUp_535" sheetId="536" state="veryHidden" r:id="rId536"/>
    <sheet name="StartUp_536" sheetId="537" state="veryHidden" r:id="rId537"/>
    <sheet name="StartUp_537" sheetId="538" state="veryHidden" r:id="rId538"/>
    <sheet name="StartUp_538" sheetId="539" state="veryHidden" r:id="rId539"/>
    <sheet name="StartUp_539" sheetId="540" state="veryHidden" r:id="rId540"/>
    <sheet name="StartUp_540" sheetId="541" state="veryHidden" r:id="rId541"/>
    <sheet name="StartUp_541" sheetId="542" state="veryHidden" r:id="rId542"/>
    <sheet name="StartUp_542" sheetId="543" state="veryHidden" r:id="rId543"/>
    <sheet name="StartUp_543" sheetId="544" state="veryHidden" r:id="rId544"/>
    <sheet name="StartUp_544" sheetId="545" state="veryHidden" r:id="rId545"/>
    <sheet name="StartUp_545" sheetId="546" state="veryHidden" r:id="rId546"/>
    <sheet name="StartUp_546" sheetId="547" state="veryHidden" r:id="rId547"/>
    <sheet name="StartUp_547" sheetId="548" state="veryHidden" r:id="rId548"/>
    <sheet name="StartUp_548" sheetId="549" state="veryHidden" r:id="rId549"/>
    <sheet name="StartUp_549" sheetId="550" state="veryHidden" r:id="rId550"/>
    <sheet name="StartUp_550" sheetId="551" state="veryHidden" r:id="rId551"/>
    <sheet name="StartUp_551" sheetId="552" state="veryHidden" r:id="rId552"/>
    <sheet name="StartUp_552" sheetId="553" state="veryHidden" r:id="rId553"/>
    <sheet name="StartUp_553" sheetId="554" state="veryHidden" r:id="rId554"/>
    <sheet name="StartUp_554" sheetId="555" state="veryHidden" r:id="rId555"/>
    <sheet name="StartUp_555" sheetId="556" state="veryHidden" r:id="rId556"/>
    <sheet name="StartUp_556" sheetId="557" state="veryHidden" r:id="rId557"/>
    <sheet name="StartUp_557" sheetId="558" state="veryHidden" r:id="rId558"/>
    <sheet name="StartUp_558" sheetId="559" state="veryHidden" r:id="rId559"/>
    <sheet name="StartUp_559" sheetId="560" state="veryHidden" r:id="rId560"/>
    <sheet name="StartUp_560" sheetId="561" state="veryHidden" r:id="rId561"/>
    <sheet name="StartUp_561" sheetId="562" state="veryHidden" r:id="rId562"/>
    <sheet name="StartUp_562" sheetId="563" state="veryHidden" r:id="rId563"/>
    <sheet name="StartUp_563" sheetId="564" state="veryHidden" r:id="rId564"/>
    <sheet name="StartUp_564" sheetId="565" state="veryHidden" r:id="rId565"/>
    <sheet name="StartUp_565" sheetId="566" state="veryHidden" r:id="rId566"/>
    <sheet name="StartUp_566" sheetId="567" state="veryHidden" r:id="rId567"/>
    <sheet name="StartUp_567" sheetId="568" state="veryHidden" r:id="rId568"/>
    <sheet name="StartUp_568" sheetId="569" state="veryHidden" r:id="rId569"/>
    <sheet name="StartUp_569" sheetId="570" state="veryHidden" r:id="rId570"/>
    <sheet name="StartUp_570" sheetId="571" state="veryHidden" r:id="rId571"/>
    <sheet name="StartUp_571" sheetId="572" state="veryHidden" r:id="rId572"/>
    <sheet name="StartUp_572" sheetId="573" state="veryHidden" r:id="rId573"/>
    <sheet name="StartUp_573" sheetId="574" state="veryHidden" r:id="rId574"/>
    <sheet name="StartUp_574" sheetId="575" state="veryHidden" r:id="rId575"/>
    <sheet name="StartUp_575" sheetId="576" state="veryHidden" r:id="rId576"/>
    <sheet name="StartUp_576" sheetId="577" state="veryHidden" r:id="rId577"/>
    <sheet name="StartUp_577" sheetId="578" state="veryHidden" r:id="rId578"/>
    <sheet name="StartUp_578" sheetId="579" state="veryHidden" r:id="rId579"/>
    <sheet name="StartUp_579" sheetId="580" state="veryHidden" r:id="rId580"/>
    <sheet name="StartUp_580" sheetId="581" state="veryHidden" r:id="rId581"/>
    <sheet name="StartUp_581" sheetId="582" state="veryHidden" r:id="rId582"/>
    <sheet name="StartUp_582" sheetId="583" state="veryHidden" r:id="rId583"/>
    <sheet name="StartUp_583" sheetId="584" state="veryHidden" r:id="rId584"/>
    <sheet name="StartUp_584" sheetId="585" state="veryHidden" r:id="rId585"/>
    <sheet name="StartUp_585" sheetId="586" state="veryHidden" r:id="rId586"/>
    <sheet name="StartUp_586" sheetId="587" state="veryHidden" r:id="rId587"/>
    <sheet name="StartUp_587" sheetId="588" state="veryHidden" r:id="rId588"/>
    <sheet name="StartUp_588" sheetId="589" state="veryHidden" r:id="rId589"/>
    <sheet name="StartUp_589" sheetId="590" state="veryHidden" r:id="rId590"/>
    <sheet name="StartUp_590" sheetId="591" state="veryHidden" r:id="rId591"/>
    <sheet name="StartUp_591" sheetId="592" state="veryHidden" r:id="rId592"/>
    <sheet name="StartUp_592" sheetId="593" state="veryHidden" r:id="rId593"/>
    <sheet name="StartUp_593" sheetId="594" state="veryHidden" r:id="rId594"/>
    <sheet name="StartUp_594" sheetId="595" state="veryHidden" r:id="rId595"/>
    <sheet name="StartUp_595" sheetId="596" state="veryHidden" r:id="rId596"/>
    <sheet name="StartUp_596" sheetId="597" state="veryHidden" r:id="rId597"/>
    <sheet name="StartUp_597" sheetId="598" state="veryHidden" r:id="rId598"/>
    <sheet name="StartUp_598" sheetId="599" state="veryHidden" r:id="rId599"/>
    <sheet name="StartUp_599" sheetId="600" state="veryHidden" r:id="rId600"/>
    <sheet name="StartUp_600" sheetId="601" state="veryHidden" r:id="rId601"/>
    <sheet name="StartUp_601" sheetId="602" state="veryHidden" r:id="rId602"/>
    <sheet name="StartUp_602" sheetId="603" state="veryHidden" r:id="rId603"/>
    <sheet name="StartUp_603" sheetId="604" state="veryHidden" r:id="rId604"/>
    <sheet name="StartUp_604" sheetId="605" state="veryHidden" r:id="rId605"/>
    <sheet name="StartUp_605" sheetId="606" state="veryHidden" r:id="rId606"/>
    <sheet name="StartUp_606" sheetId="607" state="veryHidden" r:id="rId607"/>
    <sheet name="StartUp_607" sheetId="608" state="veryHidden" r:id="rId608"/>
    <sheet name="StartUp_608" sheetId="609" state="veryHidden" r:id="rId609"/>
    <sheet name="StartUp_609" sheetId="610" state="veryHidden" r:id="rId610"/>
    <sheet name="StartUp_610" sheetId="611" state="veryHidden" r:id="rId611"/>
    <sheet name="StartUp_611" sheetId="612" state="veryHidden" r:id="rId612"/>
    <sheet name="StartUp_612" sheetId="613" state="veryHidden" r:id="rId613"/>
    <sheet name="StartUp_613" sheetId="614" state="veryHidden" r:id="rId614"/>
    <sheet name="StartUp_614" sheetId="615" state="veryHidden" r:id="rId615"/>
    <sheet name="StartUp_615" sheetId="616" state="veryHidden" r:id="rId616"/>
    <sheet name="StartUp_616" sheetId="617" state="veryHidden" r:id="rId617"/>
    <sheet name="StartUp_617" sheetId="618" state="veryHidden" r:id="rId618"/>
    <sheet name="StartUp_618" sheetId="619" state="veryHidden" r:id="rId619"/>
    <sheet name="StartUp_619" sheetId="620" state="veryHidden" r:id="rId620"/>
    <sheet name="StartUp_620" sheetId="621" state="veryHidden" r:id="rId621"/>
    <sheet name="StartUp_621" sheetId="622" state="veryHidden" r:id="rId622"/>
    <sheet name="StartUp_622" sheetId="623" state="veryHidden" r:id="rId623"/>
    <sheet name="StartUp_623" sheetId="624" state="veryHidden" r:id="rId624"/>
    <sheet name="StartUp_624" sheetId="625" state="veryHidden" r:id="rId625"/>
    <sheet name="StartUp_625" sheetId="626" state="veryHidden" r:id="rId626"/>
    <sheet name="StartUp_626" sheetId="627" state="veryHidden" r:id="rId627"/>
    <sheet name="StartUp_627" sheetId="628" state="veryHidden" r:id="rId628"/>
    <sheet name="StartUp_628" sheetId="629" state="veryHidden" r:id="rId629"/>
    <sheet name="StartUp_629" sheetId="630" state="veryHidden" r:id="rId630"/>
    <sheet name="StartUp_630" sheetId="631" state="veryHidden" r:id="rId631"/>
    <sheet name="StartUp_631" sheetId="632" state="veryHidden" r:id="rId632"/>
    <sheet name="StartUp_632" sheetId="633" state="veryHidden" r:id="rId633"/>
    <sheet name="StartUp_633" sheetId="634" state="veryHidden" r:id="rId634"/>
    <sheet name="StartUp_634" sheetId="635" state="veryHidden" r:id="rId635"/>
    <sheet name="StartUp_635" sheetId="636" state="veryHidden" r:id="rId636"/>
    <sheet name="StartUp_636" sheetId="637" state="veryHidden" r:id="rId637"/>
    <sheet name="StartUp_637" sheetId="638" state="veryHidden" r:id="rId638"/>
    <sheet name="StartUp_638" sheetId="639" state="veryHidden" r:id="rId639"/>
    <sheet name="StartUp_639" sheetId="640" state="veryHidden" r:id="rId640"/>
    <sheet name="StartUp_640" sheetId="641" state="veryHidden" r:id="rId641"/>
    <sheet name="StartUp_641" sheetId="642" state="veryHidden" r:id="rId642"/>
    <sheet name="StartUp_642" sheetId="643" state="veryHidden" r:id="rId643"/>
    <sheet name="StartUp_643" sheetId="644" state="veryHidden" r:id="rId644"/>
    <sheet name="StartUp_644" sheetId="645" state="veryHidden" r:id="rId645"/>
    <sheet name="StartUp_645" sheetId="646" state="veryHidden" r:id="rId646"/>
    <sheet name="StartUp_646" sheetId="647" state="veryHidden" r:id="rId647"/>
    <sheet name="StartUp_647" sheetId="648" state="veryHidden" r:id="rId648"/>
    <sheet name="StartUp_648" sheetId="649" state="veryHidden" r:id="rId649"/>
    <sheet name="StartUp_649" sheetId="650" state="veryHidden" r:id="rId650"/>
    <sheet name="StartUp_650" sheetId="651" state="veryHidden" r:id="rId651"/>
    <sheet name="StartUp_651" sheetId="652" state="veryHidden" r:id="rId652"/>
    <sheet name="StartUp_652" sheetId="653" state="veryHidden" r:id="rId653"/>
    <sheet name="StartUp_653" sheetId="654" state="veryHidden" r:id="rId654"/>
    <sheet name="StartUp_654" sheetId="655" state="veryHidden" r:id="rId655"/>
    <sheet name="StartUp_655" sheetId="656" state="veryHidden" r:id="rId656"/>
    <sheet name="StartUp_656" sheetId="657" state="veryHidden" r:id="rId657"/>
    <sheet name="StartUp_657" sheetId="658" state="veryHidden" r:id="rId658"/>
    <sheet name="StartUp_658" sheetId="659" state="veryHidden" r:id="rId659"/>
    <sheet name="StartUp_659" sheetId="660" state="veryHidden" r:id="rId660"/>
    <sheet name="StartUp_660" sheetId="661" state="veryHidden" r:id="rId661"/>
    <sheet name="StartUp_661" sheetId="662" state="veryHidden" r:id="rId662"/>
    <sheet name="StartUp_662" sheetId="663" state="veryHidden" r:id="rId663"/>
    <sheet name="StartUp_663" sheetId="664" state="veryHidden" r:id="rId664"/>
    <sheet name="StartUp_664" sheetId="665" state="veryHidden" r:id="rId665"/>
    <sheet name="StartUp_665" sheetId="666" state="veryHidden" r:id="rId666"/>
    <sheet name="StartUp_666" sheetId="667" state="veryHidden" r:id="rId667"/>
    <sheet name="StartUp_667" sheetId="668" state="veryHidden" r:id="rId668"/>
    <sheet name="StartUp_668" sheetId="669" state="veryHidden" r:id="rId669"/>
    <sheet name="StartUp_669" sheetId="670" state="veryHidden" r:id="rId670"/>
    <sheet name="StartUp_670" sheetId="671" state="veryHidden" r:id="rId671"/>
    <sheet name="StartUp_671" sheetId="672" state="veryHidden" r:id="rId672"/>
    <sheet name="StartUp_672" sheetId="673" state="veryHidden" r:id="rId673"/>
    <sheet name="StartUp_673" sheetId="674" state="veryHidden" r:id="rId674"/>
    <sheet name="StartUp_674" sheetId="675" state="veryHidden" r:id="rId675"/>
    <sheet name="StartUp_675" sheetId="676" state="veryHidden" r:id="rId676"/>
    <sheet name="StartUp_676" sheetId="677" state="veryHidden" r:id="rId677"/>
    <sheet name="StartUp_677" sheetId="678" state="veryHidden" r:id="rId678"/>
    <sheet name="StartUp_678" sheetId="679" state="veryHidden" r:id="rId679"/>
    <sheet name="StartUp_679" sheetId="680" state="veryHidden" r:id="rId680"/>
    <sheet name="StartUp_680" sheetId="681" state="veryHidden" r:id="rId681"/>
    <sheet name="StartUp_681" sheetId="682" state="veryHidden" r:id="rId682"/>
    <sheet name="StartUp_682" sheetId="683" state="veryHidden" r:id="rId683"/>
    <sheet name="StartUp_683" sheetId="684" state="veryHidden" r:id="rId684"/>
    <sheet name="StartUp_684" sheetId="685" state="veryHidden" r:id="rId685"/>
    <sheet name="StartUp_685" sheetId="686" state="veryHidden" r:id="rId686"/>
    <sheet name="StartUp_686" sheetId="687" state="veryHidden" r:id="rId687"/>
    <sheet name="StartUp_687" sheetId="688" state="veryHidden" r:id="rId688"/>
    <sheet name="StartUp_688" sheetId="689" state="veryHidden" r:id="rId689"/>
    <sheet name="StartUp_689" sheetId="690" state="veryHidden" r:id="rId690"/>
    <sheet name="StartUp_690" sheetId="691" state="veryHidden" r:id="rId691"/>
    <sheet name="StartUp_691" sheetId="692" state="veryHidden" r:id="rId692"/>
    <sheet name="StartUp_692" sheetId="693" state="veryHidden" r:id="rId693"/>
    <sheet name="StartUp_693" sheetId="694" state="veryHidden" r:id="rId694"/>
    <sheet name="StartUp_694" sheetId="695" state="veryHidden" r:id="rId695"/>
    <sheet name="StartUp_695" sheetId="696" state="veryHidden" r:id="rId696"/>
    <sheet name="StartUp_696" sheetId="697" state="veryHidden" r:id="rId697"/>
    <sheet name="StartUp_697" sheetId="698" state="veryHidden" r:id="rId698"/>
    <sheet name="StartUp_698" sheetId="699" state="veryHidden" r:id="rId699"/>
    <sheet name="StartUp_699" sheetId="700" state="veryHidden" r:id="rId700"/>
    <sheet name="StartUp_700" sheetId="701" state="veryHidden" r:id="rId701"/>
    <sheet name="StartUp_701" sheetId="702" state="veryHidden" r:id="rId702"/>
    <sheet name="StartUp_702" sheetId="703" state="veryHidden" r:id="rId703"/>
    <sheet name="StartUp_703" sheetId="704" state="veryHidden" r:id="rId704"/>
    <sheet name="StartUp_704" sheetId="705" state="veryHidden" r:id="rId705"/>
    <sheet name="StartUp_705" sheetId="706" state="veryHidden" r:id="rId706"/>
    <sheet name="StartUp_706" sheetId="707" state="veryHidden" r:id="rId707"/>
    <sheet name="StartUp_707" sheetId="708" state="veryHidden" r:id="rId708"/>
    <sheet name="StartUp_708" sheetId="709" state="veryHidden" r:id="rId709"/>
    <sheet name="StartUp_709" sheetId="710" state="veryHidden" r:id="rId710"/>
    <sheet name="StartUp_710" sheetId="711" state="veryHidden" r:id="rId711"/>
    <sheet name="StartUp_711" sheetId="712" state="veryHidden" r:id="rId712"/>
    <sheet name="StartUp_712" sheetId="713" state="veryHidden" r:id="rId713"/>
    <sheet name="StartUp_713" sheetId="714" state="veryHidden" r:id="rId714"/>
    <sheet name="StartUp_714" sheetId="715" state="veryHidden" r:id="rId715"/>
    <sheet name="StartUp_715" sheetId="716" state="veryHidden" r:id="rId716"/>
    <sheet name="StartUp_716" sheetId="717" state="veryHidden" r:id="rId717"/>
    <sheet name="StartUp_717" sheetId="718" state="veryHidden" r:id="rId718"/>
    <sheet name="StartUp_718" sheetId="719" state="veryHidden" r:id="rId719"/>
    <sheet name="StartUp_719" sheetId="720" state="veryHidden" r:id="rId720"/>
    <sheet name="StartUp_720" sheetId="721" state="veryHidden" r:id="rId721"/>
    <sheet name="StartUp_721" sheetId="722" state="veryHidden" r:id="rId722"/>
    <sheet name="StartUp_722" sheetId="723" state="veryHidden" r:id="rId723"/>
    <sheet name="StartUp_723" sheetId="724" state="veryHidden" r:id="rId724"/>
    <sheet name="StartUp_724" sheetId="725" state="veryHidden" r:id="rId725"/>
    <sheet name="StartUp_725" sheetId="726" state="veryHidden" r:id="rId726"/>
    <sheet name="StartUp_726" sheetId="727" state="veryHidden" r:id="rId727"/>
    <sheet name="StartUp_727" sheetId="728" state="veryHidden" r:id="rId728"/>
    <sheet name="StartUp_728" sheetId="729" state="veryHidden" r:id="rId729"/>
    <sheet name="StartUp_729" sheetId="730" state="veryHidden" r:id="rId730"/>
    <sheet name="StartUp_730" sheetId="731" state="veryHidden" r:id="rId731"/>
    <sheet name="StartUp_731" sheetId="732" state="veryHidden" r:id="rId732"/>
    <sheet name="StartUp_732" sheetId="733" state="veryHidden" r:id="rId733"/>
    <sheet name="StartUp_733" sheetId="734" state="veryHidden" r:id="rId734"/>
    <sheet name="StartUp_734" sheetId="735" state="veryHidden" r:id="rId735"/>
    <sheet name="StartUp_735" sheetId="736" state="veryHidden" r:id="rId736"/>
    <sheet name="StartUp_736" sheetId="737" state="veryHidden" r:id="rId737"/>
    <sheet name="StartUp_737" sheetId="738" state="veryHidden" r:id="rId738"/>
    <sheet name="StartUp_738" sheetId="739" state="veryHidden" r:id="rId739"/>
    <sheet name="StartUp_739" sheetId="740" state="veryHidden" r:id="rId740"/>
    <sheet name="StartUp_740" sheetId="741" state="veryHidden" r:id="rId741"/>
    <sheet name="StartUp_741" sheetId="742" state="veryHidden" r:id="rId742"/>
    <sheet name="StartUp_742" sheetId="743" state="veryHidden" r:id="rId743"/>
    <sheet name="StartUp_743" sheetId="744" state="veryHidden" r:id="rId744"/>
    <sheet name="StartUp_744" sheetId="745" state="veryHidden" r:id="rId745"/>
    <sheet name="StartUp_745" sheetId="746" state="veryHidden" r:id="rId746"/>
    <sheet name="StartUp_746" sheetId="747" state="veryHidden" r:id="rId747"/>
    <sheet name="StartUp_747" sheetId="748" state="veryHidden" r:id="rId748"/>
    <sheet name="StartUp_748" sheetId="749" state="veryHidden" r:id="rId749"/>
    <sheet name="StartUp_749" sheetId="750" state="veryHidden" r:id="rId750"/>
    <sheet name="StartUp_750" sheetId="751" state="veryHidden" r:id="rId751"/>
    <sheet name="StartUp_751" sheetId="752" state="veryHidden" r:id="rId752"/>
    <sheet name="StartUp_752" sheetId="753" state="veryHidden" r:id="rId753"/>
    <sheet name="StartUp_753" sheetId="754" state="veryHidden" r:id="rId754"/>
    <sheet name="StartUp_754" sheetId="755" state="veryHidden" r:id="rId755"/>
    <sheet name="StartUp_755" sheetId="756" state="veryHidden" r:id="rId756"/>
    <sheet name="StartUp_756" sheetId="757" state="veryHidden" r:id="rId757"/>
    <sheet name="StartUp_757" sheetId="758" state="veryHidden" r:id="rId758"/>
    <sheet name="StartUp_758" sheetId="759" state="veryHidden" r:id="rId759"/>
    <sheet name="StartUp_759" sheetId="760" state="veryHidden" r:id="rId760"/>
    <sheet name="StartUp_760" sheetId="761" state="veryHidden" r:id="rId761"/>
    <sheet name="StartUp_761" sheetId="762" state="veryHidden" r:id="rId762"/>
    <sheet name="StartUp_762" sheetId="763" state="veryHidden" r:id="rId763"/>
    <sheet name="StartUp_763" sheetId="764" state="veryHidden" r:id="rId764"/>
    <sheet name="StartUp_764" sheetId="765" state="veryHidden" r:id="rId765"/>
    <sheet name="StartUp_765" sheetId="766" state="veryHidden" r:id="rId766"/>
    <sheet name="StartUp_766" sheetId="767" state="veryHidden" r:id="rId767"/>
    <sheet name="StartUp_767" sheetId="768" state="veryHidden" r:id="rId768"/>
    <sheet name="StartUp_768" sheetId="769" state="veryHidden" r:id="rId769"/>
    <sheet name="StartUp_769" sheetId="770" state="veryHidden" r:id="rId770"/>
    <sheet name="StartUp_770" sheetId="771" state="veryHidden" r:id="rId771"/>
    <sheet name="StartUp_771" sheetId="772" state="veryHidden" r:id="rId772"/>
    <sheet name="StartUp_772" sheetId="773" state="veryHidden" r:id="rId773"/>
    <sheet name="StartUp_773" sheetId="774" state="veryHidden" r:id="rId774"/>
    <sheet name="StartUp_774" sheetId="775" state="veryHidden" r:id="rId775"/>
    <sheet name="StartUp_775" sheetId="776" state="veryHidden" r:id="rId776"/>
    <sheet name="StartUp_776" sheetId="777" state="veryHidden" r:id="rId777"/>
    <sheet name="StartUp_777" sheetId="778" state="veryHidden" r:id="rId778"/>
    <sheet name="StartUp_778" sheetId="779" state="veryHidden" r:id="rId779"/>
    <sheet name="StartUp_779" sheetId="780" state="veryHidden" r:id="rId780"/>
    <sheet name="StartUp_780" sheetId="781" state="veryHidden" r:id="rId781"/>
    <sheet name="StartUp_781" sheetId="782" state="veryHidden" r:id="rId782"/>
    <sheet name="StartUp_782" sheetId="783" state="veryHidden" r:id="rId783"/>
    <sheet name="StartUp_783" sheetId="784" state="veryHidden" r:id="rId784"/>
    <sheet name="StartUp_784" sheetId="785" state="veryHidden" r:id="rId785"/>
    <sheet name="StartUp_785" sheetId="786" state="veryHidden" r:id="rId786"/>
    <sheet name="StartUp_786" sheetId="787" state="veryHidden" r:id="rId787"/>
    <sheet name="StartUp_787" sheetId="788" state="veryHidden" r:id="rId788"/>
    <sheet name="StartUp_788" sheetId="789" state="veryHidden" r:id="rId789"/>
    <sheet name="StartUp_789" sheetId="790" state="veryHidden" r:id="rId790"/>
    <sheet name="StartUp_790" sheetId="791" state="veryHidden" r:id="rId791"/>
    <sheet name="StartUp_791" sheetId="792" state="veryHidden" r:id="rId792"/>
    <sheet name="StartUp_792" sheetId="793" state="veryHidden" r:id="rId793"/>
    <sheet name="StartUp_793" sheetId="794" state="veryHidden" r:id="rId794"/>
    <sheet name="StartUp_794" sheetId="795" state="veryHidden" r:id="rId795"/>
    <sheet name="StartUp_795" sheetId="796" state="veryHidden" r:id="rId796"/>
    <sheet name="StartUp_796" sheetId="797" state="veryHidden" r:id="rId797"/>
    <sheet name="StartUp_797" sheetId="798" state="veryHidden" r:id="rId798"/>
    <sheet name="StartUp_798" sheetId="799" state="veryHidden" r:id="rId799"/>
    <sheet name="StartUp_799" sheetId="800" state="veryHidden" r:id="rId800"/>
    <sheet name="StartUp_800" sheetId="801" state="veryHidden" r:id="rId801"/>
    <sheet name="StartUp_801" sheetId="802" state="veryHidden" r:id="rId802"/>
    <sheet name="StartUp_802" sheetId="803" state="veryHidden" r:id="rId803"/>
    <sheet name="StartUp_803" sheetId="804" state="veryHidden" r:id="rId804"/>
    <sheet name="StartUp_804" sheetId="805" state="veryHidden" r:id="rId805"/>
    <sheet name="StartUp_805" sheetId="806" state="veryHidden" r:id="rId806"/>
    <sheet name="StartUp_806" sheetId="807" state="veryHidden" r:id="rId807"/>
    <sheet name="StartUp_807" sheetId="808" state="veryHidden" r:id="rId808"/>
    <sheet name="StartUp_808" sheetId="809" state="veryHidden" r:id="rId809"/>
    <sheet name="StartUp_809" sheetId="810" state="veryHidden" r:id="rId810"/>
    <sheet name="StartUp_810" sheetId="811" state="veryHidden" r:id="rId811"/>
    <sheet name="StartUp_811" sheetId="812" state="veryHidden" r:id="rId812"/>
    <sheet name="StartUp_812" sheetId="813" state="veryHidden" r:id="rId813"/>
    <sheet name="StartUp_813" sheetId="814" state="veryHidden" r:id="rId814"/>
    <sheet name="StartUp_814" sheetId="815" state="veryHidden" r:id="rId815"/>
    <sheet name="StartUp_815" sheetId="816" state="veryHidden" r:id="rId816"/>
    <sheet name="StartUp_816" sheetId="817" state="veryHidden" r:id="rId817"/>
    <sheet name="StartUp_817" sheetId="818" state="veryHidden" r:id="rId818"/>
    <sheet name="StartUp_818" sheetId="819" state="veryHidden" r:id="rId819"/>
    <sheet name="StartUp_819" sheetId="820" state="veryHidden" r:id="rId820"/>
    <sheet name="StartUp_820" sheetId="821" state="veryHidden" r:id="rId821"/>
    <sheet name="StartUp_821" sheetId="822" state="veryHidden" r:id="rId822"/>
    <sheet name="StartUp_822" sheetId="823" state="veryHidden" r:id="rId823"/>
    <sheet name="StartUp_823" sheetId="824" state="veryHidden" r:id="rId824"/>
    <sheet name="StartUp_824" sheetId="825" state="veryHidden" r:id="rId825"/>
    <sheet name="StartUp_825" sheetId="826" state="veryHidden" r:id="rId826"/>
    <sheet name="StartUp_826" sheetId="827" state="veryHidden" r:id="rId827"/>
    <sheet name="StartUp_827" sheetId="828" state="veryHidden" r:id="rId828"/>
    <sheet name="StartUp_828" sheetId="829" state="veryHidden" r:id="rId829"/>
    <sheet name="StartUp_829" sheetId="830" state="veryHidden" r:id="rId830"/>
    <sheet name="StartUp_830" sheetId="831" state="veryHidden" r:id="rId831"/>
    <sheet name="StartUp_831" sheetId="832" state="veryHidden" r:id="rId832"/>
    <sheet name="StartUp_832" sheetId="833" state="veryHidden" r:id="rId833"/>
    <sheet name="StartUp_833" sheetId="834" state="veryHidden" r:id="rId834"/>
    <sheet name="StartUp_834" sheetId="835" state="veryHidden" r:id="rId835"/>
    <sheet name="StartUp_835" sheetId="836" state="veryHidden" r:id="rId836"/>
    <sheet name="StartUp_836" sheetId="837" state="veryHidden" r:id="rId837"/>
    <sheet name="StartUp_837" sheetId="838" state="veryHidden" r:id="rId838"/>
    <sheet name="StartUp_838" sheetId="839" state="veryHidden" r:id="rId839"/>
    <sheet name="StartUp_839" sheetId="840" state="veryHidden" r:id="rId840"/>
    <sheet name="StartUp_840" sheetId="841" state="veryHidden" r:id="rId841"/>
    <sheet name="StartUp_841" sheetId="842" state="veryHidden" r:id="rId842"/>
    <sheet name="StartUp_842" sheetId="843" state="veryHidden" r:id="rId843"/>
    <sheet name="StartUp_843" sheetId="844" state="veryHidden" r:id="rId844"/>
    <sheet name="StartUp_844" sheetId="845" state="veryHidden" r:id="rId845"/>
    <sheet name="StartUp_845" sheetId="846" state="veryHidden" r:id="rId846"/>
    <sheet name="StartUp_846" sheetId="847" state="veryHidden" r:id="rId847"/>
    <sheet name="StartUp_847" sheetId="848" state="veryHidden" r:id="rId848"/>
    <sheet name="StartUp_848" sheetId="849" state="veryHidden" r:id="rId849"/>
    <sheet name="StartUp_849" sheetId="850" state="veryHidden" r:id="rId850"/>
    <sheet name="StartUp_850" sheetId="851" state="veryHidden" r:id="rId851"/>
    <sheet name="StartUp_851" sheetId="852" state="veryHidden" r:id="rId852"/>
    <sheet name="StartUp_852" sheetId="853" state="veryHidden" r:id="rId853"/>
    <sheet name="StartUp_853" sheetId="854" state="veryHidden" r:id="rId854"/>
    <sheet name="StartUp_854" sheetId="855" state="veryHidden" r:id="rId855"/>
    <sheet name="StartUp_855" sheetId="856" state="veryHidden" r:id="rId856"/>
    <sheet name="StartUp_856" sheetId="857" state="veryHidden" r:id="rId857"/>
    <sheet name="StartUp_857" sheetId="858" state="veryHidden" r:id="rId858"/>
    <sheet name="StartUp_858" sheetId="859" state="veryHidden" r:id="rId859"/>
    <sheet name="StartUp_859" sheetId="860" state="veryHidden" r:id="rId860"/>
    <sheet name="StartUp_860" sheetId="861" state="veryHidden" r:id="rId861"/>
    <sheet name="StartUp_861" sheetId="862" state="veryHidden" r:id="rId862"/>
    <sheet name="StartUp_862" sheetId="863" state="veryHidden" r:id="rId863"/>
    <sheet name="StartUp_863" sheetId="864" state="veryHidden" r:id="rId864"/>
    <sheet name="StartUp_864" sheetId="865" state="veryHidden" r:id="rId865"/>
    <sheet name="StartUp_865" sheetId="866" state="veryHidden" r:id="rId866"/>
    <sheet name="StartUp_866" sheetId="867" state="veryHidden" r:id="rId867"/>
    <sheet name="StartUp_867" sheetId="868" state="veryHidden" r:id="rId868"/>
    <sheet name="StartUp_868" sheetId="869" state="veryHidden" r:id="rId869"/>
    <sheet name="StartUp_869" sheetId="870" state="veryHidden" r:id="rId870"/>
    <sheet name="StartUp_870" sheetId="871" state="veryHidden" r:id="rId871"/>
    <sheet name="StartUp_871" sheetId="872" state="veryHidden" r:id="rId872"/>
    <sheet name="StartUp_872" sheetId="873" state="veryHidden" r:id="rId873"/>
    <sheet name="StartUp_873" sheetId="874" state="veryHidden" r:id="rId874"/>
    <sheet name="StartUp_874" sheetId="875" state="veryHidden" r:id="rId875"/>
    <sheet name="StartUp_875" sheetId="876" state="veryHidden" r:id="rId876"/>
    <sheet name="StartUp_876" sheetId="877" state="veryHidden" r:id="rId877"/>
    <sheet name="StartUp_877" sheetId="878" state="veryHidden" r:id="rId878"/>
    <sheet name="StartUp_878" sheetId="879" state="veryHidden" r:id="rId879"/>
    <sheet name="StartUp_879" sheetId="880" state="veryHidden" r:id="rId880"/>
    <sheet name="StartUp_880" sheetId="881" state="veryHidden" r:id="rId881"/>
    <sheet name="StartUp_881" sheetId="882" state="veryHidden" r:id="rId882"/>
    <sheet name="StartUp_882" sheetId="883" state="veryHidden" r:id="rId883"/>
    <sheet name="StartUp_883" sheetId="884" state="veryHidden" r:id="rId884"/>
    <sheet name="StartUp_884" sheetId="885" state="veryHidden" r:id="rId885"/>
    <sheet name="StartUp_885" sheetId="886" state="veryHidden" r:id="rId886"/>
    <sheet name="StartUp_886" sheetId="887" state="veryHidden" r:id="rId887"/>
    <sheet name="StartUp_887" sheetId="888" state="veryHidden" r:id="rId888"/>
    <sheet name="StartUp_888" sheetId="889" state="veryHidden" r:id="rId889"/>
    <sheet name="StartUp_889" sheetId="890" state="veryHidden" r:id="rId890"/>
    <sheet name="StartUp_890" sheetId="891" state="veryHidden" r:id="rId891"/>
    <sheet name="StartUp_891" sheetId="892" state="veryHidden" r:id="rId892"/>
    <sheet name="StartUp_892" sheetId="893" state="veryHidden" r:id="rId893"/>
    <sheet name="StartUp_893" sheetId="894" state="veryHidden" r:id="rId894"/>
    <sheet name="StartUp_894" sheetId="895" state="veryHidden" r:id="rId895"/>
    <sheet name="StartUp_895" sheetId="896" state="veryHidden" r:id="rId896"/>
    <sheet name="StartUp_896" sheetId="897" state="veryHidden" r:id="rId897"/>
    <sheet name="StartUp_897" sheetId="898" state="veryHidden" r:id="rId898"/>
    <sheet name="StartUp_898" sheetId="899" state="veryHidden" r:id="rId899"/>
    <sheet name="StartUp_899" sheetId="900" state="veryHidden" r:id="rId900"/>
    <sheet name="StartUp_900" sheetId="901" state="veryHidden" r:id="rId901"/>
    <sheet name="StartUp_901" sheetId="902" state="veryHidden" r:id="rId902"/>
    <sheet name="StartUp_902" sheetId="903" state="veryHidden" r:id="rId903"/>
    <sheet name="StartUp_903" sheetId="904" state="veryHidden" r:id="rId904"/>
    <sheet name="StartUp_904" sheetId="905" state="veryHidden" r:id="rId905"/>
    <sheet name="StartUp_905" sheetId="906" state="veryHidden" r:id="rId906"/>
    <sheet name="StartUp_906" sheetId="907" state="veryHidden" r:id="rId907"/>
    <sheet name="StartUp_907" sheetId="908" state="veryHidden" r:id="rId908"/>
    <sheet name="StartUp_908" sheetId="909" state="veryHidden" r:id="rId909"/>
    <sheet name="StartUp_909" sheetId="910" state="veryHidden" r:id="rId910"/>
    <sheet name="StartUp_910" sheetId="911" state="veryHidden" r:id="rId911"/>
    <sheet name="StartUp_911" sheetId="912" state="veryHidden" r:id="rId912"/>
    <sheet name="StartUp_912" sheetId="913" state="veryHidden" r:id="rId913"/>
    <sheet name="StartUp_913" sheetId="914" state="veryHidden" r:id="rId914"/>
    <sheet name="StartUp_914" sheetId="915" state="veryHidden" r:id="rId915"/>
    <sheet name="StartUp_915" sheetId="916" state="veryHidden" r:id="rId916"/>
    <sheet name="StartUp_916" sheetId="917" state="veryHidden" r:id="rId917"/>
    <sheet name="StartUp_917" sheetId="918" state="veryHidden" r:id="rId918"/>
    <sheet name="StartUp_918" sheetId="919" state="veryHidden" r:id="rId919"/>
    <sheet name="StartUp_919" sheetId="920" state="veryHidden" r:id="rId920"/>
    <sheet name="StartUp_920" sheetId="921" state="veryHidden" r:id="rId921"/>
    <sheet name="StartUp_921" sheetId="922" state="veryHidden" r:id="rId922"/>
    <sheet name="StartUp_922" sheetId="923" state="veryHidden" r:id="rId923"/>
    <sheet name="StartUp_923" sheetId="924" state="veryHidden" r:id="rId924"/>
    <sheet name="StartUp_924" sheetId="925" state="veryHidden" r:id="rId925"/>
    <sheet name="StartUp_925" sheetId="926" state="veryHidden" r:id="rId926"/>
    <sheet name="StartUp_926" sheetId="927" state="veryHidden" r:id="rId927"/>
    <sheet name="StartUp_927" sheetId="928" state="veryHidden" r:id="rId928"/>
    <sheet name="StartUp_928" sheetId="929" state="veryHidden" r:id="rId929"/>
    <sheet name="StartUp_929" sheetId="930" state="veryHidden" r:id="rId930"/>
    <sheet name="StartUp_930" sheetId="931" state="veryHidden" r:id="rId931"/>
    <sheet name="StartUp_931" sheetId="932" state="veryHidden" r:id="rId932"/>
    <sheet name="StartUp_932" sheetId="933" state="veryHidden" r:id="rId933"/>
    <sheet name="StartUp_933" sheetId="934" state="veryHidden" r:id="rId934"/>
    <sheet name="StartUp_934" sheetId="935" state="veryHidden" r:id="rId935"/>
    <sheet name="StartUp_935" sheetId="936" state="veryHidden" r:id="rId936"/>
    <sheet name="StartUp_936" sheetId="937" state="veryHidden" r:id="rId937"/>
    <sheet name="StartUp_937" sheetId="938" state="veryHidden" r:id="rId938"/>
    <sheet name="StartUp_938" sheetId="939" state="veryHidden" r:id="rId939"/>
    <sheet name="StartUp_939" sheetId="940" state="veryHidden" r:id="rId940"/>
    <sheet name="StartUp_940" sheetId="941" state="veryHidden" r:id="rId941"/>
    <sheet name="StartUp_941" sheetId="942" state="veryHidden" r:id="rId942"/>
    <sheet name="StartUp_942" sheetId="943" state="veryHidden" r:id="rId943"/>
    <sheet name="StartUp_943" sheetId="944" state="veryHidden" r:id="rId944"/>
    <sheet name="StartUp_944" sheetId="945" state="veryHidden" r:id="rId945"/>
    <sheet name="StartUp_945" sheetId="946" state="veryHidden" r:id="rId946"/>
    <sheet name="StartUp_946" sheetId="947" state="veryHidden" r:id="rId947"/>
    <sheet name="StartUp_947" sheetId="948" state="veryHidden" r:id="rId948"/>
    <sheet name="StartUp_948" sheetId="949" state="veryHidden" r:id="rId949"/>
    <sheet name="StartUp_949" sheetId="950" state="veryHidden" r:id="rId950"/>
    <sheet name="StartUp_950" sheetId="951" state="veryHidden" r:id="rId951"/>
    <sheet name="StartUp_951" sheetId="952" state="veryHidden" r:id="rId952"/>
    <sheet name="StartUp_952" sheetId="953" state="veryHidden" r:id="rId953"/>
    <sheet name="StartUp_953" sheetId="954" state="veryHidden" r:id="rId954"/>
    <sheet name="StartUp_954" sheetId="955" state="veryHidden" r:id="rId955"/>
    <sheet name="StartUp_955" sheetId="956" state="veryHidden" r:id="rId956"/>
    <sheet name="StartUp_956" sheetId="957" state="veryHidden" r:id="rId957"/>
    <sheet name="StartUp_957" sheetId="958" state="veryHidden" r:id="rId958"/>
    <sheet name="StartUp_958" sheetId="959" state="veryHidden" r:id="rId959"/>
    <sheet name="StartUp_959" sheetId="960" state="veryHidden" r:id="rId960"/>
    <sheet name="StartUp_960" sheetId="961" state="veryHidden" r:id="rId961"/>
    <sheet name="StartUp_961" sheetId="962" state="veryHidden" r:id="rId962"/>
    <sheet name="StartUp_962" sheetId="963" state="veryHidden" r:id="rId963"/>
    <sheet name="StartUp_963" sheetId="964" state="veryHidden" r:id="rId964"/>
    <sheet name="StartUp_964" sheetId="965" state="veryHidden" r:id="rId965"/>
    <sheet name="StartUp_965" sheetId="966" state="veryHidden" r:id="rId966"/>
    <sheet name="StartUp_966" sheetId="967" state="veryHidden" r:id="rId967"/>
    <sheet name="StartUp_967" sheetId="968" state="veryHidden" r:id="rId968"/>
    <sheet name="StartUp_968" sheetId="969" state="veryHidden" r:id="rId969"/>
    <sheet name="StartUp_969" sheetId="970" state="veryHidden" r:id="rId970"/>
    <sheet name="StartUp_970" sheetId="971" state="veryHidden" r:id="rId971"/>
    <sheet name="StartUp_971" sheetId="972" state="veryHidden" r:id="rId972"/>
    <sheet name="StartUp_972" sheetId="973" state="veryHidden" r:id="rId973"/>
    <sheet name="StartUp_973" sheetId="974" state="veryHidden" r:id="rId974"/>
    <sheet name="StartUp_974" sheetId="975" state="veryHidden" r:id="rId975"/>
    <sheet name="StartUp_975" sheetId="976" state="veryHidden" r:id="rId976"/>
    <sheet name="StartUp_976" sheetId="977" state="veryHidden" r:id="rId977"/>
    <sheet name="StartUp_977" sheetId="978" state="veryHidden" r:id="rId978"/>
    <sheet name="StartUp_978" sheetId="979" state="veryHidden" r:id="rId979"/>
    <sheet name="StartUp_979" sheetId="980" state="veryHidden" r:id="rId980"/>
    <sheet name="StartUp_980" sheetId="981" state="veryHidden" r:id="rId981"/>
    <sheet name="StartUp_981" sheetId="982" state="veryHidden" r:id="rId982"/>
    <sheet name="StartUp_982" sheetId="983" state="veryHidden" r:id="rId983"/>
    <sheet name="StartUp_983" sheetId="984" state="veryHidden" r:id="rId984"/>
    <sheet name="StartUp_984" sheetId="985" state="veryHidden" r:id="rId985"/>
    <sheet name="StartUp_985" sheetId="986" state="veryHidden" r:id="rId986"/>
    <sheet name="StartUp_986" sheetId="987" state="veryHidden" r:id="rId987"/>
    <sheet name="StartUp_987" sheetId="988" state="veryHidden" r:id="rId988"/>
    <sheet name="StartUp_988" sheetId="989" state="veryHidden" r:id="rId989"/>
    <sheet name="StartUp_989" sheetId="990" state="veryHidden" r:id="rId990"/>
    <sheet name="StartUp_990" sheetId="991" state="veryHidden" r:id="rId991"/>
    <sheet name="StartUp_991" sheetId="992" state="veryHidden" r:id="rId992"/>
    <sheet name="StartUp_992" sheetId="993" state="veryHidden" r:id="rId993"/>
    <sheet name="StartUp_993" sheetId="994" state="veryHidden" r:id="rId994"/>
    <sheet name="StartUp_994" sheetId="995" state="veryHidden" r:id="rId995"/>
    <sheet name="StartUp_995" sheetId="996" state="veryHidden" r:id="rId996"/>
    <sheet name="StartUp_996" sheetId="997" state="veryHidden" r:id="rId997"/>
    <sheet name="StartUp_997" sheetId="998" state="veryHidden" r:id="rId998"/>
    <sheet name="StartUp_998" sheetId="999" state="veryHidden" r:id="rId999"/>
    <sheet name="StartUp_999" sheetId="1000" state="veryHidden" r:id="rId1000"/>
    <sheet name="StartUp_1000" sheetId="1001" state="veryHidden" r:id="rId1001"/>
    <sheet name="StartUp_1001" sheetId="1002" state="veryHidden" r:id="rId1002"/>
    <sheet name="StartUp_1002" sheetId="1003" state="veryHidden" r:id="rId1003"/>
    <sheet name="StartUp_1003" sheetId="1004" state="veryHidden" r:id="rId1004"/>
    <sheet name="StartUp_1004" sheetId="1005" state="veryHidden" r:id="rId1005"/>
    <sheet name="StartUp_1005" sheetId="1006" state="veryHidden" r:id="rId1006"/>
    <sheet name="StartUp_1006" sheetId="1007" state="veryHidden" r:id="rId1007"/>
    <sheet name="StartUp_1007" sheetId="1008" state="veryHidden" r:id="rId1008"/>
    <sheet name="StartUp_1008" sheetId="1009" state="veryHidden" r:id="rId1009"/>
    <sheet name="StartUp_1009" sheetId="1010" state="veryHidden" r:id="rId1010"/>
    <sheet name="StartUp_1010" sheetId="1011" state="veryHidden" r:id="rId1011"/>
    <sheet name="StartUp_1011" sheetId="1012" state="veryHidden" r:id="rId1012"/>
    <sheet name="StartUp_1012" sheetId="1013" state="veryHidden" r:id="rId1013"/>
    <sheet name="StartUp_1013" sheetId="1014" state="veryHidden" r:id="rId1014"/>
    <sheet name="StartUp_1014" sheetId="1015" state="veryHidden" r:id="rId1015"/>
    <sheet name="StartUp_1015" sheetId="1016" state="veryHidden" r:id="rId1016"/>
    <sheet name="StartUp_1016" sheetId="1017" state="veryHidden" r:id="rId1017"/>
    <sheet name="StartUp_1017" sheetId="1018" state="veryHidden" r:id="rId1018"/>
    <sheet name="StartUp_1018" sheetId="1019" state="veryHidden" r:id="rId1019"/>
    <sheet name="StartUp_1019" sheetId="1020" state="veryHidden" r:id="rId1020"/>
    <sheet name="StartUp_1020" sheetId="1021" state="veryHidden" r:id="rId1021"/>
    <sheet name="StartUp_1021" sheetId="1022" state="veryHidden" r:id="rId1022"/>
    <sheet name="StartUp_1022" sheetId="1023" state="veryHidden" r:id="rId1023"/>
    <sheet name="StartUp_1023" sheetId="1024" state="veryHidden" r:id="rId1024"/>
    <sheet name="StartUp_1024" sheetId="1025" state="veryHidden" r:id="rId1025"/>
    <sheet name="StartUp_1025" sheetId="1026" state="veryHidden" r:id="rId1026"/>
    <sheet name="StartUp_1026" sheetId="1027" state="veryHidden" r:id="rId1027"/>
    <sheet name="StartUp_1027" sheetId="1028" state="veryHidden" r:id="rId1028"/>
    <sheet name="StartUp_1028" sheetId="1029" state="veryHidden" r:id="rId1029"/>
    <sheet name="StartUp_1029" sheetId="1030" state="veryHidden" r:id="rId1030"/>
    <sheet name="StartUp_1030" sheetId="1031" state="veryHidden" r:id="rId1031"/>
    <sheet name="StartUp_1031" sheetId="1032" state="veryHidden" r:id="rId1032"/>
    <sheet name="StartUp_1032" sheetId="1033" state="veryHidden" r:id="rId1033"/>
    <sheet name="StartUp_1033" sheetId="1034" state="veryHidden" r:id="rId1034"/>
    <sheet name="StartUp_1034" sheetId="1035" state="veryHidden" r:id="rId1035"/>
    <sheet name="StartUp_1035" sheetId="1036" state="veryHidden" r:id="rId1036"/>
    <sheet name="StartUp_1036" sheetId="1037" state="veryHidden" r:id="rId1037"/>
    <sheet name="StartUp_1037" sheetId="1038" state="veryHidden" r:id="rId1038"/>
    <sheet name="StartUp_1038" sheetId="1039" state="veryHidden" r:id="rId1039"/>
    <sheet name="StartUp_1039" sheetId="1040" state="veryHidden" r:id="rId1040"/>
    <sheet name="StartUp_1040" sheetId="1041" state="veryHidden" r:id="rId1041"/>
    <sheet name="StartUp_1041" sheetId="1042" state="veryHidden" r:id="rId1042"/>
    <sheet name="StartUp_1042" sheetId="1043" state="veryHidden" r:id="rId1043"/>
    <sheet name="StartUp_1043" sheetId="1044" state="veryHidden" r:id="rId1044"/>
    <sheet name="StartUp_1044" sheetId="1045" state="veryHidden" r:id="rId1045"/>
    <sheet name="StartUp_1045" sheetId="1046" state="veryHidden" r:id="rId1046"/>
    <sheet name="StartUp_1046" sheetId="1047" state="veryHidden" r:id="rId1047"/>
    <sheet name="StartUp_1047" sheetId="1048" state="veryHidden" r:id="rId1048"/>
    <sheet name="StartUp_1048" sheetId="1049" state="veryHidden" r:id="rId1049"/>
    <sheet name="StartUp_1049" sheetId="1050" state="veryHidden" r:id="rId1050"/>
    <sheet name="StartUp_1050" sheetId="1051" state="veryHidden" r:id="rId1051"/>
    <sheet name="StartUp_1051" sheetId="1052" state="veryHidden" r:id="rId1052"/>
    <sheet name="StartUp_1052" sheetId="1053" state="veryHidden" r:id="rId1053"/>
    <sheet name="StartUp_1053" sheetId="1054" state="veryHidden" r:id="rId1054"/>
    <sheet name="StartUp_1054" sheetId="1055" state="veryHidden" r:id="rId1055"/>
    <sheet name="StartUp_1055" sheetId="1056" state="veryHidden" r:id="rId1056"/>
    <sheet name="StartUp_1056" sheetId="1057" state="veryHidden" r:id="rId1057"/>
    <sheet name="StartUp_1057" sheetId="1058" state="veryHidden" r:id="rId1058"/>
    <sheet name="StartUp_1058" sheetId="1059" state="veryHidden" r:id="rId1059"/>
    <sheet name="StartUp_1059" sheetId="1060" state="veryHidden" r:id="rId1060"/>
    <sheet name="StartUp_1060" sheetId="1061" state="veryHidden" r:id="rId1061"/>
    <sheet name="StartUp_1061" sheetId="1062" state="veryHidden" r:id="rId1062"/>
    <sheet name="StartUp_1062" sheetId="1063" state="veryHidden" r:id="rId1063"/>
    <sheet name="StartUp_1063" sheetId="1064" state="veryHidden" r:id="rId1064"/>
    <sheet name="StartUp_1064" sheetId="1065" state="veryHidden" r:id="rId1065"/>
    <sheet name="StartUp_1065" sheetId="1066" state="veryHidden" r:id="rId1066"/>
    <sheet name="StartUp_1066" sheetId="1067" state="veryHidden" r:id="rId1067"/>
    <sheet name="StartUp_1067" sheetId="1068" state="veryHidden" r:id="rId1068"/>
    <sheet name="StartUp_1068" sheetId="1069" state="veryHidden" r:id="rId1069"/>
    <sheet name="StartUp_1069" sheetId="1070" state="veryHidden" r:id="rId1070"/>
    <sheet name="StartUp_1070" sheetId="1071" state="veryHidden" r:id="rId1071"/>
    <sheet name="StartUp_1071" sheetId="1072" state="veryHidden" r:id="rId1072"/>
    <sheet name="StartUp_1072" sheetId="1073" state="veryHidden" r:id="rId1073"/>
    <sheet name="StartUp_1073" sheetId="1074" state="veryHidden" r:id="rId1074"/>
    <sheet name="StartUp_1074" sheetId="1075" state="veryHidden" r:id="rId1075"/>
    <sheet name="StartUp_1075" sheetId="1076" state="veryHidden" r:id="rId1076"/>
    <sheet name="StartUp_1076" sheetId="1077" state="veryHidden" r:id="rId1077"/>
    <sheet name="StartUp_1077" sheetId="1078" state="veryHidden" r:id="rId1078"/>
    <sheet name="StartUp_1078" sheetId="1079" state="veryHidden" r:id="rId1079"/>
    <sheet name="StartUp_1079" sheetId="1080" state="veryHidden" r:id="rId1080"/>
    <sheet name="StartUp_1080" sheetId="1081" state="veryHidden" r:id="rId1081"/>
    <sheet name="StartUp_1081" sheetId="1082" state="veryHidden" r:id="rId1082"/>
    <sheet name="StartUp_1082" sheetId="1083" state="veryHidden" r:id="rId1083"/>
    <sheet name="StartUp_1083" sheetId="1084" state="veryHidden" r:id="rId1084"/>
    <sheet name="StartUp_1084" sheetId="1085" state="veryHidden" r:id="rId1085"/>
    <sheet name="StartUp_1085" sheetId="1086" state="veryHidden" r:id="rId1086"/>
    <sheet name="StartUp_1086" sheetId="1087" state="veryHidden" r:id="rId1087"/>
    <sheet name="StartUp_1087" sheetId="1088" state="veryHidden" r:id="rId1088"/>
    <sheet name="StartUp_1088" sheetId="1089" state="veryHidden" r:id="rId1089"/>
    <sheet name="StartUp_1089" sheetId="1090" state="veryHidden" r:id="rId1090"/>
    <sheet name="StartUp_1090" sheetId="1091" state="veryHidden" r:id="rId1091"/>
    <sheet name="StartUp_1091" sheetId="1092" state="veryHidden" r:id="rId1092"/>
    <sheet name="StartUp_1092" sheetId="1093" state="veryHidden" r:id="rId1093"/>
    <sheet name="StartUp_1093" sheetId="1094" state="veryHidden" r:id="rId1094"/>
    <sheet name="StartUp_1094" sheetId="1095" state="veryHidden" r:id="rId1095"/>
    <sheet name="StartUp_1095" sheetId="1096" state="veryHidden" r:id="rId1096"/>
    <sheet name="StartUp_1096" sheetId="1097" state="veryHidden" r:id="rId1097"/>
    <sheet name="StartUp_1097" sheetId="1098" state="veryHidden" r:id="rId1098"/>
    <sheet name="StartUp_1098" sheetId="1099" state="veryHidden" r:id="rId1099"/>
    <sheet name="StartUp_1099" sheetId="1100" state="veryHidden" r:id="rId1100"/>
    <sheet name="StartUp_1100" sheetId="1101" state="veryHidden" r:id="rId1101"/>
    <sheet name="StartUp_1101" sheetId="1102" state="veryHidden" r:id="rId1102"/>
    <sheet name="StartUp_1102" sheetId="1103" state="veryHidden" r:id="rId1103"/>
    <sheet name="StartUp_1103" sheetId="1104" state="veryHidden" r:id="rId1104"/>
    <sheet name="StartUp_1104" sheetId="1105" state="veryHidden" r:id="rId1105"/>
    <sheet name="StartUp_1105" sheetId="1106" state="veryHidden" r:id="rId1106"/>
    <sheet name="StartUp_1106" sheetId="1107" state="veryHidden" r:id="rId1107"/>
    <sheet name="StartUp_1107" sheetId="1108" state="veryHidden" r:id="rId1108"/>
    <sheet name="StartUp_1108" sheetId="1109" state="veryHidden" r:id="rId1109"/>
    <sheet name="StartUp_1109" sheetId="1110" state="veryHidden" r:id="rId1110"/>
    <sheet name="StartUp_1110" sheetId="1111" state="veryHidden" r:id="rId1111"/>
    <sheet name="StartUp_1111" sheetId="1112" state="veryHidden" r:id="rId1112"/>
    <sheet name="StartUp_1112" sheetId="1113" state="veryHidden" r:id="rId1113"/>
    <sheet name="StartUp_1113" sheetId="1114" state="veryHidden" r:id="rId1114"/>
    <sheet name="StartUp_1114" sheetId="1115" state="veryHidden" r:id="rId1115"/>
    <sheet name="StartUp_1115" sheetId="1116" state="veryHidden" r:id="rId1116"/>
    <sheet name="StartUp_1116" sheetId="1117" state="veryHidden" r:id="rId1117"/>
    <sheet name="StartUp_1117" sheetId="1118" state="veryHidden" r:id="rId1118"/>
    <sheet name="StartUp_1118" sheetId="1119" state="veryHidden" r:id="rId1119"/>
    <sheet name="StartUp_1119" sheetId="1120" state="veryHidden" r:id="rId1120"/>
    <sheet name="StartUp_1120" sheetId="1121" state="veryHidden" r:id="rId1121"/>
    <sheet name="StartUp_1121" sheetId="1122" state="veryHidden" r:id="rId1122"/>
    <sheet name="StartUp_1122" sheetId="1123" state="veryHidden" r:id="rId1123"/>
    <sheet name="StartUp_1123" sheetId="1124" state="veryHidden" r:id="rId1124"/>
    <sheet name="StartUp_1124" sheetId="1125" state="veryHidden" r:id="rId1125"/>
    <sheet name="StartUp_1125" sheetId="1126" state="veryHidden" r:id="rId1126"/>
    <sheet name="StartUp_1126" sheetId="1127" state="veryHidden" r:id="rId1127"/>
    <sheet name="StartUp_1127" sheetId="1128" state="veryHidden" r:id="rId1128"/>
    <sheet name="StartUp_1128" sheetId="1129" state="veryHidden" r:id="rId1129"/>
    <sheet name="StartUp_1129" sheetId="1130" state="veryHidden" r:id="rId1130"/>
    <sheet name="StartUp_1130" sheetId="1131" state="veryHidden" r:id="rId1131"/>
    <sheet name="XXXXXXXXXXXX" sheetId="1132" state="veryHidden" r:id="rId1132"/>
    <sheet name="Bia (1)" sheetId="1133" state="hidden" r:id="rId1133"/>
    <sheet name="B1 Bieu TH " sheetId="1134" r:id="rId1134"/>
    <sheet name="B2 SXNN" sheetId="1135" r:id="rId1135"/>
    <sheet name="B3 NTM" sheetId="1167" r:id="rId1136"/>
    <sheet name="HTSX" sheetId="1165" state="hidden" r:id="rId1137"/>
    <sheet name="B4 SXCN" sheetId="1136" r:id="rId1138"/>
    <sheet name="B5 TM-DV " sheetId="1137" r:id="rId1139"/>
    <sheet name="B6 LD&amp;VL-XDGN" sheetId="1140" r:id="rId1140"/>
    <sheet name="B8.PCTT, BVMT..." sheetId="1141" state="hidden" r:id="rId1141"/>
    <sheet name="B7. PTDN" sheetId="1139" r:id="rId1142"/>
    <sheet name="B8. DS-GD&amp;TE " sheetId="1142" r:id="rId1143"/>
    <sheet name="B9. Y te moi" sheetId="1143" r:id="rId1144"/>
    <sheet name="B10.GIAODUC" sheetId="1144" r:id="rId1145"/>
    <sheet name="B11 VHTT" sheetId="1145" r:id="rId1146"/>
    <sheet name="Sheet5" sheetId="1162" state="hidden" r:id="rId1147"/>
    <sheet name="Sheet2" sheetId="1159" state="hidden" r:id="rId1148"/>
    <sheet name="Sheet1" sheetId="1158" state="hidden" r:id="rId1149"/>
    <sheet name="B12.TTTT" sheetId="1146" r:id="rId1150"/>
    <sheet name="Sheet6" sheetId="1164" state="hidden" r:id="rId1151"/>
    <sheet name="Sheet4" sheetId="1161" state="hidden" r:id="rId1152"/>
    <sheet name="Sheet3" sheetId="1160" state="hidden" r:id="rId1153"/>
    <sheet name="00000000" sheetId="1148" state="veryHidden" r:id="rId1154"/>
    <sheet name="10000000" sheetId="1149" state="veryHidden" r:id="rId1155"/>
    <sheet name="20000000" sheetId="1150" state="veryHidden" r:id="rId1156"/>
    <sheet name="40000000" sheetId="1151" state="veryHidden" r:id="rId1157"/>
    <sheet name="30000000" sheetId="1152" state="veryHidden" r:id="rId1158"/>
    <sheet name="000000000000" sheetId="1153" state="veryHidden" r:id="rId1159"/>
    <sheet name="50000000" sheetId="1154" state="veryHidden" r:id="rId1160"/>
    <sheet name="60000000" sheetId="1155" state="veryHidden" r:id="rId1161"/>
    <sheet name="So sanh voi tinh giao" sheetId="1156" state="hidden" r:id="rId1162"/>
    <sheet name="B điều chỉnh" sheetId="1157" state="hidden" r:id="rId1163"/>
    <sheet name="TH so sanh KH tỉnh" sheetId="1163" state="hidden" r:id="rId1164"/>
  </sheets>
  <externalReferences>
    <externalReference r:id="rId1165"/>
    <externalReference r:id="rId1166"/>
    <externalReference r:id="rId1167"/>
    <externalReference r:id="rId1168"/>
  </externalReferences>
  <definedNames>
    <definedName name="_xlnm.Print_Area" localSheetId="1133">'B1 Bieu TH '!$A$1:$AT$117</definedName>
    <definedName name="_xlnm.Print_Area" localSheetId="1144">B10.GIAODUC!$A$1:$EF$86</definedName>
    <definedName name="_xlnm.Print_Area" localSheetId="1145">'B11 VHTT'!$A$1:$EE$70</definedName>
    <definedName name="_xlnm.Print_Area" localSheetId="1149">B12.TTTT!$A$1:$AF$25</definedName>
    <definedName name="_xlnm.Print_Area" localSheetId="1134">'B2 SXNN'!$A$1:$BE$143</definedName>
    <definedName name="_xlnm.Print_Area" localSheetId="1135">'B3 NTM'!$A$1:$DG$15</definedName>
    <definedName name="_xlnm.Print_Area" localSheetId="1137">'B4 SXCN'!$A$1:$AF$36</definedName>
    <definedName name="_xlnm.Print_Area" localSheetId="1138">'B5 TM-DV '!$A$1:$AF$37</definedName>
    <definedName name="_xlnm.Print_Area" localSheetId="1139">'B6 LD&amp;VL-XDGN'!$A$1:$DW$78</definedName>
    <definedName name="_xlnm.Print_Area" localSheetId="1141">'B7. PTDN'!$A$1:$AF$40</definedName>
    <definedName name="_xlnm.Print_Area" localSheetId="1142">'B8. DS-GD&amp;TE '!$A$1:$EJ$25</definedName>
    <definedName name="_xlnm.Print_Area" localSheetId="1140">'B8.PCTT, BVMT...'!$A$1:$Y$30</definedName>
    <definedName name="_xlnm.Print_Area" localSheetId="1143">'B9. Y te moi'!$A$1:$EJ$59</definedName>
    <definedName name="_xlnm.Print_Area" localSheetId="1136">HTSX!$A$1:$P$36</definedName>
    <definedName name="_xlnm.Print_Titles" localSheetId="1162">'B điều chỉnh'!$4:$4</definedName>
    <definedName name="_xlnm.Print_Titles" localSheetId="1133">'B1 Bieu TH '!$6:$7</definedName>
    <definedName name="_xlnm.Print_Titles" localSheetId="1144">B10.GIAODUC!$6:$8</definedName>
    <definedName name="_xlnm.Print_Titles" localSheetId="1145">'B11 VHTT'!$5:$6</definedName>
    <definedName name="_xlnm.Print_Titles" localSheetId="1149">B12.TTTT!$5:$7</definedName>
    <definedName name="_xlnm.Print_Titles" localSheetId="1134">'B2 SXNN'!$5:$7</definedName>
    <definedName name="_xlnm.Print_Titles" localSheetId="1138">'B5 TM-DV '!$5:$7</definedName>
    <definedName name="_xlnm.Print_Titles" localSheetId="1139">'B6 LD&amp;VL-XDGN'!$5:$7</definedName>
    <definedName name="_xlnm.Print_Titles" localSheetId="1142">'B8. DS-GD&amp;TE '!$5:$7</definedName>
    <definedName name="_xlnm.Print_Titles" localSheetId="1140">'B8.PCTT, BVMT...'!$5:$6</definedName>
    <definedName name="_xlnm.Print_Titles" localSheetId="1143">'B9. Y te moi'!$5:$7</definedName>
    <definedName name="_xlnm.Print_Titles" localSheetId="1163">'TH so sanh KH tỉnh'!$3:$3</definedName>
  </definedNames>
  <calcPr calcId="144525"/>
</workbook>
</file>

<file path=xl/calcChain.xml><?xml version="1.0" encoding="utf-8"?>
<calcChain xmlns="http://schemas.openxmlformats.org/spreadsheetml/2006/main">
  <c r="AS117" i="1134" l="1"/>
  <c r="AL117" i="1134"/>
  <c r="AM117" i="1134" s="1"/>
  <c r="AK117" i="1134"/>
  <c r="AG117" i="1134"/>
  <c r="AJ117" i="1134" s="1"/>
  <c r="AF117" i="1134"/>
  <c r="AE117" i="1134"/>
  <c r="AD117" i="1134"/>
  <c r="Z117" i="1134"/>
  <c r="Y117" i="1134"/>
  <c r="X117" i="1134"/>
  <c r="U117" i="1134"/>
  <c r="T117" i="1134"/>
  <c r="S117" i="1134"/>
  <c r="O117" i="1134"/>
  <c r="AL116" i="1134"/>
  <c r="AQ116" i="1134" s="1"/>
  <c r="AD116" i="1134"/>
  <c r="AA116" i="1134"/>
  <c r="Z116" i="1134"/>
  <c r="Y116" i="1134"/>
  <c r="X116" i="1134"/>
  <c r="U116" i="1134"/>
  <c r="T116" i="1134"/>
  <c r="S116" i="1134"/>
  <c r="O116" i="1134"/>
  <c r="AS114" i="1134"/>
  <c r="AN114" i="1134"/>
  <c r="AM114" i="1134"/>
  <c r="AR114" i="1134" s="1"/>
  <c r="AK114" i="1134"/>
  <c r="AJ114" i="1134"/>
  <c r="AG114" i="1134"/>
  <c r="AD114" i="1134"/>
  <c r="AS113" i="1134"/>
  <c r="AM113" i="1134"/>
  <c r="AR113" i="1134" s="1"/>
  <c r="AK113" i="1134"/>
  <c r="AJ113" i="1134"/>
  <c r="AG113" i="1134"/>
  <c r="AE113" i="1134"/>
  <c r="AD113" i="1134"/>
  <c r="AA113" i="1134"/>
  <c r="X113" i="1134"/>
  <c r="U113" i="1134"/>
  <c r="R113" i="1134"/>
  <c r="O113" i="1134"/>
  <c r="J113" i="1134"/>
  <c r="G113" i="1134"/>
  <c r="AS112" i="1134"/>
  <c r="AM112" i="1134"/>
  <c r="AR112" i="1134" s="1"/>
  <c r="AK112" i="1134"/>
  <c r="AJ112" i="1134"/>
  <c r="AG112" i="1134"/>
  <c r="AE112" i="1134"/>
  <c r="AD112" i="1134"/>
  <c r="AA112" i="1134"/>
  <c r="X112" i="1134"/>
  <c r="U112" i="1134"/>
  <c r="R112" i="1134"/>
  <c r="O112" i="1134"/>
  <c r="J112" i="1134"/>
  <c r="G112" i="1134"/>
  <c r="AS111" i="1134"/>
  <c r="AM111" i="1134"/>
  <c r="AK111" i="1134"/>
  <c r="AJ111" i="1134"/>
  <c r="AR111" i="1134" s="1"/>
  <c r="AG111" i="1134"/>
  <c r="AE111" i="1134"/>
  <c r="AD111" i="1134"/>
  <c r="AA111" i="1134"/>
  <c r="X111" i="1134"/>
  <c r="U111" i="1134"/>
  <c r="R111" i="1134"/>
  <c r="O111" i="1134"/>
  <c r="J111" i="1134"/>
  <c r="G111" i="1134"/>
  <c r="AS110" i="1134"/>
  <c r="AO110" i="1134"/>
  <c r="AN110" i="1134"/>
  <c r="AM110" i="1134"/>
  <c r="AR110" i="1134" s="1"/>
  <c r="AL110" i="1134"/>
  <c r="AP110" i="1134" s="1"/>
  <c r="AK110" i="1134"/>
  <c r="AJ110" i="1134"/>
  <c r="AQ110" i="1134" s="1"/>
  <c r="AG110" i="1134"/>
  <c r="AF110" i="1134"/>
  <c r="AE110" i="1134"/>
  <c r="AD110" i="1134"/>
  <c r="AA110" i="1134"/>
  <c r="Z110" i="1134"/>
  <c r="Y110" i="1134"/>
  <c r="X110" i="1134"/>
  <c r="U110" i="1134"/>
  <c r="S110" i="1134"/>
  <c r="R110" i="1134"/>
  <c r="P110" i="1134"/>
  <c r="O110" i="1134"/>
  <c r="AS108" i="1134"/>
  <c r="AM108" i="1134"/>
  <c r="AR108" i="1134" s="1"/>
  <c r="AL108" i="1134"/>
  <c r="AQ108" i="1134" s="1"/>
  <c r="AK108" i="1134"/>
  <c r="AJ108" i="1134"/>
  <c r="AG108" i="1134"/>
  <c r="AF108" i="1134"/>
  <c r="AE108" i="1134"/>
  <c r="AA108" i="1134"/>
  <c r="Z108" i="1134"/>
  <c r="Y108" i="1134"/>
  <c r="X108" i="1134"/>
  <c r="U108" i="1134"/>
  <c r="T108" i="1134"/>
  <c r="S108" i="1134"/>
  <c r="R108" i="1134"/>
  <c r="O108" i="1134"/>
  <c r="N108" i="1134"/>
  <c r="M108" i="1134"/>
  <c r="L108" i="1134"/>
  <c r="J108" i="1134"/>
  <c r="G108" i="1134"/>
  <c r="F108" i="1134"/>
  <c r="E108" i="1134"/>
  <c r="AS107" i="1134"/>
  <c r="AO107" i="1134"/>
  <c r="AN107" i="1134"/>
  <c r="AM107" i="1134"/>
  <c r="AR107" i="1134" s="1"/>
  <c r="AL107" i="1134"/>
  <c r="AP107" i="1134" s="1"/>
  <c r="AK107" i="1134"/>
  <c r="AJ107" i="1134"/>
  <c r="AQ107" i="1134" s="1"/>
  <c r="AG107" i="1134"/>
  <c r="AF107" i="1134"/>
  <c r="AE107" i="1134"/>
  <c r="AD107" i="1134"/>
  <c r="AA107" i="1134"/>
  <c r="Z107" i="1134"/>
  <c r="Y107" i="1134"/>
  <c r="X107" i="1134"/>
  <c r="U107" i="1134"/>
  <c r="T107" i="1134"/>
  <c r="S107" i="1134"/>
  <c r="R107" i="1134"/>
  <c r="O107" i="1134"/>
  <c r="N107" i="1134"/>
  <c r="M107" i="1134"/>
  <c r="L107" i="1134"/>
  <c r="J107" i="1134"/>
  <c r="G107" i="1134"/>
  <c r="F107" i="1134"/>
  <c r="E107" i="1134"/>
  <c r="AS106" i="1134"/>
  <c r="AM106" i="1134"/>
  <c r="AR106" i="1134" s="1"/>
  <c r="AL106" i="1134"/>
  <c r="AP106" i="1134" s="1"/>
  <c r="AK106" i="1134"/>
  <c r="AJ106" i="1134"/>
  <c r="AG106" i="1134"/>
  <c r="AF106" i="1134"/>
  <c r="AE106" i="1134"/>
  <c r="AD106" i="1134"/>
  <c r="AA106" i="1134"/>
  <c r="Z106" i="1134"/>
  <c r="Y106" i="1134"/>
  <c r="X106" i="1134"/>
  <c r="U106" i="1134"/>
  <c r="T106" i="1134"/>
  <c r="S106" i="1134"/>
  <c r="R106" i="1134"/>
  <c r="O106" i="1134"/>
  <c r="J106" i="1134"/>
  <c r="G106" i="1134"/>
  <c r="F106" i="1134"/>
  <c r="E106" i="1134"/>
  <c r="AS105" i="1134"/>
  <c r="AM105" i="1134"/>
  <c r="AR105" i="1134" s="1"/>
  <c r="AK105" i="1134"/>
  <c r="AJ105" i="1134"/>
  <c r="AQ105" i="1134" s="1"/>
  <c r="AG105" i="1134"/>
  <c r="AF105" i="1134"/>
  <c r="AN105" i="1134" s="1"/>
  <c r="AE105" i="1134"/>
  <c r="AD105" i="1134"/>
  <c r="AA105" i="1134"/>
  <c r="X105" i="1134"/>
  <c r="U105" i="1134"/>
  <c r="R105" i="1134"/>
  <c r="AD104" i="1134"/>
  <c r="AA104" i="1134"/>
  <c r="X104" i="1134"/>
  <c r="U104" i="1134"/>
  <c r="R104" i="1134"/>
  <c r="O104" i="1134"/>
  <c r="AD103" i="1134"/>
  <c r="AA103" i="1134"/>
  <c r="X103" i="1134"/>
  <c r="U103" i="1134"/>
  <c r="R103" i="1134"/>
  <c r="O103" i="1134"/>
  <c r="AS101" i="1134"/>
  <c r="AO101" i="1134"/>
  <c r="AN101" i="1134"/>
  <c r="AM101" i="1134"/>
  <c r="AR101" i="1134" s="1"/>
  <c r="AL101" i="1134"/>
  <c r="AP101" i="1134" s="1"/>
  <c r="AK101" i="1134"/>
  <c r="AJ101" i="1134"/>
  <c r="AQ101" i="1134" s="1"/>
  <c r="AG101" i="1134"/>
  <c r="AF101" i="1134"/>
  <c r="AE101" i="1134"/>
  <c r="AD101" i="1134"/>
  <c r="AA101" i="1134"/>
  <c r="Z101" i="1134"/>
  <c r="Y101" i="1134"/>
  <c r="X101" i="1134"/>
  <c r="U101" i="1134"/>
  <c r="T101" i="1134"/>
  <c r="S101" i="1134"/>
  <c r="O101" i="1134"/>
  <c r="AS100" i="1134"/>
  <c r="AM100" i="1134"/>
  <c r="AR100" i="1134" s="1"/>
  <c r="AL100" i="1134"/>
  <c r="AP100" i="1134" s="1"/>
  <c r="AK100" i="1134"/>
  <c r="AJ100" i="1134"/>
  <c r="AG100" i="1134"/>
  <c r="AF100" i="1134"/>
  <c r="AE100" i="1134"/>
  <c r="AD100" i="1134"/>
  <c r="AA100" i="1134"/>
  <c r="Z100" i="1134"/>
  <c r="Y100" i="1134"/>
  <c r="X100" i="1134"/>
  <c r="U100" i="1134"/>
  <c r="T100" i="1134"/>
  <c r="S100" i="1134"/>
  <c r="R100" i="1134"/>
  <c r="O100" i="1134"/>
  <c r="N99" i="1134"/>
  <c r="M99" i="1134"/>
  <c r="L99" i="1134"/>
  <c r="J99" i="1134"/>
  <c r="G99" i="1134"/>
  <c r="F99" i="1134"/>
  <c r="E99" i="1134"/>
  <c r="AS98" i="1134"/>
  <c r="AO98" i="1134"/>
  <c r="AN98" i="1134"/>
  <c r="AM98" i="1134"/>
  <c r="AR98" i="1134" s="1"/>
  <c r="AL98" i="1134"/>
  <c r="AP98" i="1134" s="1"/>
  <c r="AK98" i="1134"/>
  <c r="AJ98" i="1134"/>
  <c r="AQ98" i="1134" s="1"/>
  <c r="AG98" i="1134"/>
  <c r="AF98" i="1134"/>
  <c r="AE98" i="1134"/>
  <c r="AD98" i="1134"/>
  <c r="AA98" i="1134"/>
  <c r="Z98" i="1134"/>
  <c r="Y98" i="1134"/>
  <c r="X98" i="1134"/>
  <c r="U98" i="1134"/>
  <c r="T98" i="1134"/>
  <c r="S98" i="1134"/>
  <c r="R98" i="1134"/>
  <c r="O98" i="1134"/>
  <c r="N98" i="1134"/>
  <c r="M98" i="1134"/>
  <c r="L98" i="1134"/>
  <c r="J98" i="1134"/>
  <c r="G98" i="1134"/>
  <c r="F98" i="1134"/>
  <c r="E98" i="1134"/>
  <c r="AJ97" i="1134"/>
  <c r="AG97" i="1134"/>
  <c r="AF97" i="1134"/>
  <c r="AE97" i="1134"/>
  <c r="AD97" i="1134"/>
  <c r="AA97" i="1134"/>
  <c r="Z97" i="1134"/>
  <c r="Y97" i="1134"/>
  <c r="X97" i="1134"/>
  <c r="U97" i="1134"/>
  <c r="T97" i="1134"/>
  <c r="S97" i="1134"/>
  <c r="R97" i="1134"/>
  <c r="O97" i="1134"/>
  <c r="N97" i="1134"/>
  <c r="M97" i="1134"/>
  <c r="L97" i="1134"/>
  <c r="J97" i="1134"/>
  <c r="G97" i="1134"/>
  <c r="F97" i="1134"/>
  <c r="E97" i="1134"/>
  <c r="AS96" i="1134"/>
  <c r="AM96" i="1134"/>
  <c r="AR96" i="1134" s="1"/>
  <c r="AL96" i="1134"/>
  <c r="AQ96" i="1134" s="1"/>
  <c r="AK96" i="1134"/>
  <c r="AJ96" i="1134"/>
  <c r="AG96" i="1134"/>
  <c r="AF96" i="1134"/>
  <c r="AE96" i="1134"/>
  <c r="AD96" i="1134"/>
  <c r="AA96" i="1134"/>
  <c r="Z96" i="1134"/>
  <c r="Y96" i="1134"/>
  <c r="X96" i="1134"/>
  <c r="U96" i="1134"/>
  <c r="T96" i="1134"/>
  <c r="S96" i="1134"/>
  <c r="R96" i="1134"/>
  <c r="O96" i="1134"/>
  <c r="N96" i="1134"/>
  <c r="M96" i="1134"/>
  <c r="L96" i="1134"/>
  <c r="J96" i="1134"/>
  <c r="G96" i="1134"/>
  <c r="F96" i="1134"/>
  <c r="E96" i="1134"/>
  <c r="AS95" i="1134"/>
  <c r="AO95" i="1134"/>
  <c r="AN95" i="1134"/>
  <c r="AM95" i="1134"/>
  <c r="AL95" i="1134"/>
  <c r="AQ95" i="1134" s="1"/>
  <c r="AK95" i="1134"/>
  <c r="AJ95" i="1134"/>
  <c r="AR95" i="1134" s="1"/>
  <c r="AG95" i="1134"/>
  <c r="AF95" i="1134"/>
  <c r="AE95" i="1134"/>
  <c r="AD95" i="1134"/>
  <c r="AA95" i="1134"/>
  <c r="Z95" i="1134"/>
  <c r="Y95" i="1134"/>
  <c r="X95" i="1134"/>
  <c r="AE94" i="1134"/>
  <c r="AD94" i="1134"/>
  <c r="AA94" i="1134"/>
  <c r="Z94" i="1134"/>
  <c r="Y94" i="1134"/>
  <c r="X94" i="1134"/>
  <c r="U94" i="1134"/>
  <c r="T94" i="1134"/>
  <c r="S94" i="1134"/>
  <c r="R94" i="1134"/>
  <c r="O94" i="1134"/>
  <c r="N94" i="1134"/>
  <c r="M94" i="1134"/>
  <c r="L94" i="1134"/>
  <c r="J94" i="1134"/>
  <c r="G94" i="1134"/>
  <c r="F94" i="1134"/>
  <c r="E94" i="1134"/>
  <c r="AS93" i="1134"/>
  <c r="AO93" i="1134"/>
  <c r="AN93" i="1134"/>
  <c r="AM93" i="1134"/>
  <c r="AL93" i="1134"/>
  <c r="AQ93" i="1134" s="1"/>
  <c r="AK93" i="1134"/>
  <c r="AJ93" i="1134"/>
  <c r="AR93" i="1134" s="1"/>
  <c r="AG93" i="1134"/>
  <c r="AF93" i="1134"/>
  <c r="AE93" i="1134"/>
  <c r="AD93" i="1134"/>
  <c r="AA93" i="1134"/>
  <c r="Z93" i="1134"/>
  <c r="Y93" i="1134"/>
  <c r="X93" i="1134"/>
  <c r="U93" i="1134"/>
  <c r="T93" i="1134"/>
  <c r="S93" i="1134"/>
  <c r="R93" i="1134"/>
  <c r="O93" i="1134"/>
  <c r="N93" i="1134"/>
  <c r="M93" i="1134"/>
  <c r="L93" i="1134"/>
  <c r="J93" i="1134"/>
  <c r="G93" i="1134"/>
  <c r="F93" i="1134"/>
  <c r="E93" i="1134"/>
  <c r="AD91" i="1134"/>
  <c r="AA91" i="1134"/>
  <c r="Y91" i="1134"/>
  <c r="X91" i="1134"/>
  <c r="U91" i="1134"/>
  <c r="T91" i="1134"/>
  <c r="S91" i="1134"/>
  <c r="R91" i="1134"/>
  <c r="M91" i="1134"/>
  <c r="L91" i="1134"/>
  <c r="E91" i="1134"/>
  <c r="AD90" i="1134"/>
  <c r="AA90" i="1134"/>
  <c r="Z90" i="1134"/>
  <c r="Y90" i="1134"/>
  <c r="X90" i="1134"/>
  <c r="U90" i="1134"/>
  <c r="T90" i="1134"/>
  <c r="S90" i="1134"/>
  <c r="R90" i="1134"/>
  <c r="O90" i="1134"/>
  <c r="N90" i="1134"/>
  <c r="M90" i="1134"/>
  <c r="L90" i="1134"/>
  <c r="J90" i="1134"/>
  <c r="G90" i="1134"/>
  <c r="F90" i="1134"/>
  <c r="E90" i="1134"/>
  <c r="AD89" i="1134"/>
  <c r="AA89" i="1134"/>
  <c r="Z89" i="1134"/>
  <c r="Y89" i="1134"/>
  <c r="X89" i="1134"/>
  <c r="U89" i="1134"/>
  <c r="T89" i="1134"/>
  <c r="S89" i="1134"/>
  <c r="R89" i="1134"/>
  <c r="O89" i="1134"/>
  <c r="N89" i="1134"/>
  <c r="M89" i="1134"/>
  <c r="L89" i="1134"/>
  <c r="J89" i="1134"/>
  <c r="G89" i="1134"/>
  <c r="F89" i="1134"/>
  <c r="E89" i="1134"/>
  <c r="AD88" i="1134"/>
  <c r="AA88" i="1134"/>
  <c r="Z88" i="1134"/>
  <c r="Y88" i="1134"/>
  <c r="X88" i="1134"/>
  <c r="U88" i="1134"/>
  <c r="T88" i="1134"/>
  <c r="S88" i="1134"/>
  <c r="R88" i="1134"/>
  <c r="O88" i="1134"/>
  <c r="N88" i="1134"/>
  <c r="M88" i="1134"/>
  <c r="L88" i="1134"/>
  <c r="J88" i="1134"/>
  <c r="G88" i="1134"/>
  <c r="F88" i="1134"/>
  <c r="E88" i="1134"/>
  <c r="AS87" i="1134"/>
  <c r="AN87" i="1134"/>
  <c r="AM87" i="1134"/>
  <c r="AR87" i="1134" s="1"/>
  <c r="AL87" i="1134"/>
  <c r="AQ87" i="1134" s="1"/>
  <c r="AK87" i="1134"/>
  <c r="AJ87" i="1134"/>
  <c r="AG87" i="1134"/>
  <c r="AF87" i="1134"/>
  <c r="AE87" i="1134"/>
  <c r="AD87" i="1134"/>
  <c r="AA87" i="1134"/>
  <c r="Z87" i="1134"/>
  <c r="Y87" i="1134"/>
  <c r="X87" i="1134"/>
  <c r="U87" i="1134"/>
  <c r="T87" i="1134"/>
  <c r="S87" i="1134"/>
  <c r="R87" i="1134"/>
  <c r="O87" i="1134"/>
  <c r="N87" i="1134"/>
  <c r="M87" i="1134"/>
  <c r="L87" i="1134"/>
  <c r="J87" i="1134"/>
  <c r="G87" i="1134"/>
  <c r="F87" i="1134"/>
  <c r="E87" i="1134"/>
  <c r="AS86" i="1134"/>
  <c r="AM86" i="1134"/>
  <c r="AR86" i="1134" s="1"/>
  <c r="AL86" i="1134"/>
  <c r="AP86" i="1134" s="1"/>
  <c r="AK86" i="1134"/>
  <c r="AJ86" i="1134"/>
  <c r="AG86" i="1134"/>
  <c r="AF86" i="1134"/>
  <c r="AE86" i="1134"/>
  <c r="AD86" i="1134"/>
  <c r="AA86" i="1134"/>
  <c r="Z86" i="1134"/>
  <c r="Y86" i="1134"/>
  <c r="X86" i="1134"/>
  <c r="U86" i="1134"/>
  <c r="T86" i="1134"/>
  <c r="S86" i="1134"/>
  <c r="R86" i="1134"/>
  <c r="O86" i="1134"/>
  <c r="AS85" i="1134"/>
  <c r="AO85" i="1134"/>
  <c r="AN85" i="1134"/>
  <c r="AM85" i="1134"/>
  <c r="AL85" i="1134"/>
  <c r="AQ85" i="1134" s="1"/>
  <c r="AK85" i="1134"/>
  <c r="AJ85" i="1134"/>
  <c r="AR85" i="1134" s="1"/>
  <c r="AG85" i="1134"/>
  <c r="AF85" i="1134"/>
  <c r="AE85" i="1134"/>
  <c r="AD85" i="1134"/>
  <c r="AA85" i="1134"/>
  <c r="Z85" i="1134"/>
  <c r="Y85" i="1134"/>
  <c r="X85" i="1134"/>
  <c r="U85" i="1134"/>
  <c r="T85" i="1134"/>
  <c r="S85" i="1134"/>
  <c r="R85" i="1134"/>
  <c r="O85" i="1134"/>
  <c r="AS84" i="1134"/>
  <c r="AN84" i="1134"/>
  <c r="AM84" i="1134"/>
  <c r="AR84" i="1134" s="1"/>
  <c r="AL84" i="1134"/>
  <c r="AP84" i="1134" s="1"/>
  <c r="AK84" i="1134"/>
  <c r="AJ84" i="1134"/>
  <c r="AQ84" i="1134" s="1"/>
  <c r="AG84" i="1134"/>
  <c r="AF84" i="1134"/>
  <c r="AE84" i="1134"/>
  <c r="AD84" i="1134"/>
  <c r="AA84" i="1134"/>
  <c r="Z84" i="1134"/>
  <c r="Y84" i="1134"/>
  <c r="X84" i="1134"/>
  <c r="U84" i="1134"/>
  <c r="T84" i="1134"/>
  <c r="S84" i="1134"/>
  <c r="R84" i="1134"/>
  <c r="O84" i="1134"/>
  <c r="AS83" i="1134"/>
  <c r="AM83" i="1134"/>
  <c r="AR83" i="1134" s="1"/>
  <c r="AL83" i="1134"/>
  <c r="AQ83" i="1134" s="1"/>
  <c r="AK83" i="1134"/>
  <c r="AJ83" i="1134"/>
  <c r="AG83" i="1134"/>
  <c r="AF83" i="1134"/>
  <c r="AE83" i="1134"/>
  <c r="AD83" i="1134"/>
  <c r="AA83" i="1134"/>
  <c r="Z83" i="1134"/>
  <c r="Y83" i="1134"/>
  <c r="X83" i="1134"/>
  <c r="U83" i="1134"/>
  <c r="T83" i="1134"/>
  <c r="S83" i="1134"/>
  <c r="R83" i="1134"/>
  <c r="O83" i="1134"/>
  <c r="AR82" i="1134"/>
  <c r="AQ82" i="1134"/>
  <c r="AP82" i="1134"/>
  <c r="AO82" i="1134"/>
  <c r="AN82" i="1134"/>
  <c r="AD82" i="1134"/>
  <c r="AB82" i="1134"/>
  <c r="AA82" i="1134"/>
  <c r="Z82" i="1134"/>
  <c r="Y82" i="1134"/>
  <c r="X82" i="1134"/>
  <c r="U82" i="1134"/>
  <c r="T82" i="1134"/>
  <c r="S82" i="1134"/>
  <c r="R82" i="1134"/>
  <c r="O82" i="1134"/>
  <c r="J82" i="1134"/>
  <c r="Y81" i="1134"/>
  <c r="U81" i="1134"/>
  <c r="AS79" i="1134"/>
  <c r="AN79" i="1134"/>
  <c r="AM79" i="1134"/>
  <c r="AR79" i="1134" s="1"/>
  <c r="AL79" i="1134"/>
  <c r="AQ79" i="1134" s="1"/>
  <c r="AK79" i="1134"/>
  <c r="AJ79" i="1134"/>
  <c r="AG79" i="1134"/>
  <c r="AF79" i="1134"/>
  <c r="AE79" i="1134"/>
  <c r="AD79" i="1134"/>
  <c r="AA79" i="1134"/>
  <c r="Z79" i="1134"/>
  <c r="Y79" i="1134"/>
  <c r="X79" i="1134"/>
  <c r="U79" i="1134"/>
  <c r="AS78" i="1134"/>
  <c r="AM78" i="1134"/>
  <c r="AR78" i="1134" s="1"/>
  <c r="AL78" i="1134"/>
  <c r="AQ78" i="1134" s="1"/>
  <c r="AK78" i="1134"/>
  <c r="AJ78" i="1134"/>
  <c r="AG78" i="1134"/>
  <c r="AF78" i="1134"/>
  <c r="AE78" i="1134"/>
  <c r="AD78" i="1134"/>
  <c r="AA78" i="1134"/>
  <c r="U78" i="1134"/>
  <c r="AS77" i="1134"/>
  <c r="AO77" i="1134"/>
  <c r="AN77" i="1134"/>
  <c r="AM77" i="1134"/>
  <c r="AR77" i="1134" s="1"/>
  <c r="AL77" i="1134"/>
  <c r="AQ77" i="1134" s="1"/>
  <c r="AK77" i="1134"/>
  <c r="AJ77" i="1134"/>
  <c r="AG77" i="1134"/>
  <c r="AF77" i="1134"/>
  <c r="AE77" i="1134"/>
  <c r="AD77" i="1134"/>
  <c r="AA77" i="1134"/>
  <c r="Z77" i="1134"/>
  <c r="Y77" i="1134"/>
  <c r="X77" i="1134"/>
  <c r="T77" i="1134"/>
  <c r="S77" i="1134"/>
  <c r="R77" i="1134"/>
  <c r="U77" i="1134" s="1"/>
  <c r="O77" i="1134"/>
  <c r="N77" i="1134"/>
  <c r="M77" i="1134"/>
  <c r="L77" i="1134"/>
  <c r="J77" i="1134"/>
  <c r="G77" i="1134"/>
  <c r="F77" i="1134"/>
  <c r="E77" i="1134"/>
  <c r="AA76" i="1134"/>
  <c r="AD76" i="1134" s="1"/>
  <c r="AG76" i="1134" s="1"/>
  <c r="AJ76" i="1134" s="1"/>
  <c r="U76" i="1134"/>
  <c r="O76" i="1134"/>
  <c r="AS75" i="1134"/>
  <c r="AO75" i="1134"/>
  <c r="AN75" i="1134"/>
  <c r="AM75" i="1134"/>
  <c r="AL75" i="1134"/>
  <c r="AQ75" i="1134" s="1"/>
  <c r="AK75" i="1134"/>
  <c r="AJ75" i="1134"/>
  <c r="AR75" i="1134" s="1"/>
  <c r="AG75" i="1134"/>
  <c r="AF75" i="1134"/>
  <c r="AE75" i="1134"/>
  <c r="AD75" i="1134"/>
  <c r="AA75" i="1134"/>
  <c r="Z75" i="1134"/>
  <c r="Y75" i="1134"/>
  <c r="X75" i="1134"/>
  <c r="U75" i="1134"/>
  <c r="T75" i="1134"/>
  <c r="S75" i="1134"/>
  <c r="R75" i="1134"/>
  <c r="O75" i="1134"/>
  <c r="N75" i="1134"/>
  <c r="M75" i="1134"/>
  <c r="L75" i="1134"/>
  <c r="J75" i="1134"/>
  <c r="G75" i="1134"/>
  <c r="F75" i="1134"/>
  <c r="E75" i="1134"/>
  <c r="AS74" i="1134"/>
  <c r="AM74" i="1134"/>
  <c r="AR74" i="1134" s="1"/>
  <c r="AL74" i="1134"/>
  <c r="AO74" i="1134" s="1"/>
  <c r="AK74" i="1134"/>
  <c r="AJ74" i="1134"/>
  <c r="AG74" i="1134"/>
  <c r="AF74" i="1134"/>
  <c r="AE74" i="1134"/>
  <c r="AD74" i="1134"/>
  <c r="AA74" i="1134"/>
  <c r="Z74" i="1134"/>
  <c r="Y74" i="1134"/>
  <c r="X74" i="1134"/>
  <c r="U74" i="1134"/>
  <c r="T74" i="1134"/>
  <c r="S74" i="1134"/>
  <c r="R74" i="1134"/>
  <c r="O74" i="1134"/>
  <c r="B74" i="1134"/>
  <c r="AO73" i="1134"/>
  <c r="AN73" i="1134"/>
  <c r="AM73" i="1134"/>
  <c r="AR73" i="1134" s="1"/>
  <c r="AL73" i="1134"/>
  <c r="AQ73" i="1134" s="1"/>
  <c r="AJ73" i="1134"/>
  <c r="AG73" i="1134"/>
  <c r="AF73" i="1134"/>
  <c r="AE73" i="1134"/>
  <c r="AD73" i="1134"/>
  <c r="AA73" i="1134"/>
  <c r="Z73" i="1134"/>
  <c r="Y73" i="1134"/>
  <c r="X73" i="1134"/>
  <c r="U73" i="1134"/>
  <c r="T73" i="1134"/>
  <c r="S73" i="1134"/>
  <c r="R73" i="1134"/>
  <c r="O73" i="1134"/>
  <c r="N73" i="1134"/>
  <c r="M73" i="1134"/>
  <c r="L73" i="1134"/>
  <c r="J73" i="1134"/>
  <c r="I73" i="1134"/>
  <c r="G73" i="1134"/>
  <c r="F73" i="1134"/>
  <c r="E73" i="1134"/>
  <c r="B73" i="1134"/>
  <c r="AJ72" i="1134"/>
  <c r="AG72" i="1134"/>
  <c r="AF72" i="1134"/>
  <c r="AE72" i="1134"/>
  <c r="AD72" i="1134"/>
  <c r="AA72" i="1134"/>
  <c r="Z72" i="1134"/>
  <c r="Y72" i="1134"/>
  <c r="X72" i="1134"/>
  <c r="U72" i="1134"/>
  <c r="T72" i="1134"/>
  <c r="S72" i="1134"/>
  <c r="R72" i="1134"/>
  <c r="J72" i="1134"/>
  <c r="AJ71" i="1134"/>
  <c r="AG71" i="1134"/>
  <c r="AF71" i="1134"/>
  <c r="AE71" i="1134"/>
  <c r="AD71" i="1134"/>
  <c r="AA71" i="1134"/>
  <c r="Z71" i="1134"/>
  <c r="Y71" i="1134"/>
  <c r="X71" i="1134"/>
  <c r="U71" i="1134"/>
  <c r="T71" i="1134"/>
  <c r="S71" i="1134"/>
  <c r="R71" i="1134"/>
  <c r="O71" i="1134"/>
  <c r="N71" i="1134"/>
  <c r="M71" i="1134"/>
  <c r="L71" i="1134"/>
  <c r="J71" i="1134"/>
  <c r="F71" i="1134"/>
  <c r="E71" i="1134"/>
  <c r="AR69" i="1134"/>
  <c r="AQ69" i="1134"/>
  <c r="AP69" i="1134"/>
  <c r="AO69" i="1134"/>
  <c r="AN69" i="1134"/>
  <c r="R69" i="1134"/>
  <c r="Q69" i="1134"/>
  <c r="P69" i="1134"/>
  <c r="AS68" i="1134"/>
  <c r="AO68" i="1134"/>
  <c r="AM68" i="1134"/>
  <c r="AR68" i="1134" s="1"/>
  <c r="AL68" i="1134"/>
  <c r="AN68" i="1134" s="1"/>
  <c r="AK68" i="1134"/>
  <c r="AJ68" i="1134"/>
  <c r="AG68" i="1134"/>
  <c r="AF68" i="1134"/>
  <c r="AE68" i="1134"/>
  <c r="AD68" i="1134"/>
  <c r="AA68" i="1134"/>
  <c r="Z68" i="1134"/>
  <c r="Y68" i="1134"/>
  <c r="X68" i="1134"/>
  <c r="U68" i="1134"/>
  <c r="T68" i="1134"/>
  <c r="S68" i="1134"/>
  <c r="R68" i="1134"/>
  <c r="O68" i="1134"/>
  <c r="N68" i="1134"/>
  <c r="M68" i="1134"/>
  <c r="L68" i="1134"/>
  <c r="J68" i="1134"/>
  <c r="G68" i="1134"/>
  <c r="F68" i="1134"/>
  <c r="E68" i="1134"/>
  <c r="AS67" i="1134"/>
  <c r="AM67" i="1134"/>
  <c r="AR67" i="1134" s="1"/>
  <c r="AL67" i="1134"/>
  <c r="AO67" i="1134" s="1"/>
  <c r="AK67" i="1134"/>
  <c r="AJ67" i="1134"/>
  <c r="AG67" i="1134"/>
  <c r="AF67" i="1134"/>
  <c r="AE67" i="1134"/>
  <c r="AD67" i="1134"/>
  <c r="AA67" i="1134"/>
  <c r="Z67" i="1134"/>
  <c r="Y67" i="1134"/>
  <c r="X67" i="1134"/>
  <c r="U67" i="1134"/>
  <c r="T67" i="1134"/>
  <c r="S67" i="1134"/>
  <c r="R67" i="1134"/>
  <c r="O67" i="1134"/>
  <c r="N67" i="1134"/>
  <c r="M67" i="1134"/>
  <c r="L67" i="1134"/>
  <c r="J67" i="1134"/>
  <c r="G67" i="1134"/>
  <c r="F67" i="1134"/>
  <c r="E67" i="1134"/>
  <c r="AS66" i="1134"/>
  <c r="AO66" i="1134"/>
  <c r="AN66" i="1134"/>
  <c r="AM66" i="1134"/>
  <c r="AL66" i="1134"/>
  <c r="AQ66" i="1134" s="1"/>
  <c r="AK66" i="1134"/>
  <c r="AJ66" i="1134"/>
  <c r="AR66" i="1134" s="1"/>
  <c r="AG66" i="1134"/>
  <c r="AF66" i="1134"/>
  <c r="AE66" i="1134"/>
  <c r="AD66" i="1134"/>
  <c r="AA66" i="1134"/>
  <c r="Z66" i="1134"/>
  <c r="Y66" i="1134"/>
  <c r="X66" i="1134"/>
  <c r="U66" i="1134"/>
  <c r="T66" i="1134"/>
  <c r="S66" i="1134"/>
  <c r="R66" i="1134"/>
  <c r="O66" i="1134"/>
  <c r="N66" i="1134"/>
  <c r="M66" i="1134"/>
  <c r="L66" i="1134"/>
  <c r="J66" i="1134"/>
  <c r="G66" i="1134"/>
  <c r="F66" i="1134"/>
  <c r="E66" i="1134"/>
  <c r="AS65" i="1134"/>
  <c r="AM65" i="1134"/>
  <c r="AR65" i="1134" s="1"/>
  <c r="AL65" i="1134"/>
  <c r="AO65" i="1134" s="1"/>
  <c r="AK65" i="1134"/>
  <c r="AJ65" i="1134"/>
  <c r="AG65" i="1134"/>
  <c r="AF65" i="1134"/>
  <c r="AE65" i="1134"/>
  <c r="AD65" i="1134"/>
  <c r="AA65" i="1134"/>
  <c r="Z65" i="1134"/>
  <c r="Y65" i="1134"/>
  <c r="X65" i="1134"/>
  <c r="U65" i="1134"/>
  <c r="T65" i="1134"/>
  <c r="S65" i="1134"/>
  <c r="R65" i="1134"/>
  <c r="O65" i="1134"/>
  <c r="AS64" i="1134"/>
  <c r="AO64" i="1134"/>
  <c r="AM64" i="1134"/>
  <c r="AR64" i="1134" s="1"/>
  <c r="AL64" i="1134"/>
  <c r="AN64" i="1134" s="1"/>
  <c r="AK64" i="1134"/>
  <c r="AJ64" i="1134"/>
  <c r="AG64" i="1134"/>
  <c r="AF64" i="1134"/>
  <c r="AE64" i="1134"/>
  <c r="AD64" i="1134"/>
  <c r="AA64" i="1134"/>
  <c r="Z64" i="1134"/>
  <c r="Y64" i="1134"/>
  <c r="X64" i="1134"/>
  <c r="T64" i="1134"/>
  <c r="S64" i="1134"/>
  <c r="AS63" i="1134"/>
  <c r="AO63" i="1134"/>
  <c r="AM63" i="1134"/>
  <c r="AR63" i="1134" s="1"/>
  <c r="AL63" i="1134"/>
  <c r="AN63" i="1134" s="1"/>
  <c r="AK63" i="1134"/>
  <c r="AJ63" i="1134"/>
  <c r="AG63" i="1134"/>
  <c r="AF63" i="1134"/>
  <c r="AE63" i="1134"/>
  <c r="AA63" i="1134"/>
  <c r="Z63" i="1134"/>
  <c r="Y63" i="1134"/>
  <c r="X63" i="1134"/>
  <c r="U63" i="1134"/>
  <c r="T63" i="1134"/>
  <c r="S63" i="1134"/>
  <c r="R63" i="1134"/>
  <c r="O63" i="1134"/>
  <c r="N63" i="1134"/>
  <c r="M63" i="1134"/>
  <c r="L63" i="1134"/>
  <c r="J63" i="1134"/>
  <c r="G63" i="1134"/>
  <c r="F63" i="1134"/>
  <c r="E63" i="1134"/>
  <c r="Y32" i="1134"/>
  <c r="X32" i="1134"/>
  <c r="U32" i="1134"/>
  <c r="T32" i="1134"/>
  <c r="S32" i="1134"/>
  <c r="R32" i="1134"/>
  <c r="O32" i="1134"/>
  <c r="M32" i="1134"/>
  <c r="J32" i="1134"/>
  <c r="G32" i="1134"/>
  <c r="AM17" i="1134"/>
  <c r="AG17" i="1134"/>
  <c r="U17" i="1134"/>
  <c r="O17" i="1134"/>
  <c r="U16" i="1134"/>
  <c r="U15" i="1134"/>
  <c r="U14" i="1134"/>
  <c r="U13" i="1134"/>
  <c r="U12" i="1134"/>
  <c r="U11" i="1134"/>
  <c r="U10" i="1134"/>
  <c r="O9" i="1134"/>
  <c r="J9" i="1134"/>
  <c r="J16" i="1134" s="1"/>
  <c r="I9" i="1134"/>
  <c r="R8" i="1134"/>
  <c r="U8" i="1134" s="1"/>
  <c r="O8" i="1134"/>
  <c r="J8" i="1134"/>
  <c r="I8" i="1134"/>
  <c r="G8" i="1134"/>
  <c r="AL76" i="1134" l="1"/>
  <c r="AR76" i="1134"/>
  <c r="AR117" i="1134"/>
  <c r="AP65" i="1134"/>
  <c r="AP74" i="1134"/>
  <c r="J15" i="1134"/>
  <c r="AQ63" i="1134"/>
  <c r="AQ64" i="1134"/>
  <c r="AN65" i="1134"/>
  <c r="AP66" i="1134"/>
  <c r="AN67" i="1134"/>
  <c r="AQ68" i="1134"/>
  <c r="AN74" i="1134"/>
  <c r="AP75" i="1134"/>
  <c r="AO79" i="1134"/>
  <c r="AN83" i="1134"/>
  <c r="AO84" i="1134"/>
  <c r="AP85" i="1134"/>
  <c r="AQ86" i="1134"/>
  <c r="AO87" i="1134"/>
  <c r="AP93" i="1134"/>
  <c r="AP95" i="1134"/>
  <c r="AN96" i="1134"/>
  <c r="AQ100" i="1134"/>
  <c r="AQ106" i="1134"/>
  <c r="AN108" i="1134"/>
  <c r="AM116" i="1134"/>
  <c r="AR116" i="1134" s="1"/>
  <c r="AN117" i="1134"/>
  <c r="AQ67" i="1134"/>
  <c r="AP63" i="1134"/>
  <c r="AP64" i="1134"/>
  <c r="AQ65" i="1134"/>
  <c r="AP68" i="1134"/>
  <c r="AQ74" i="1134"/>
  <c r="J14" i="1134"/>
  <c r="AN78" i="1134"/>
  <c r="AO83" i="1134"/>
  <c r="AN86" i="1134"/>
  <c r="AO96" i="1134"/>
  <c r="AN100" i="1134"/>
  <c r="AN106" i="1134"/>
  <c r="AO108" i="1134"/>
  <c r="AN116" i="1134"/>
  <c r="AQ117" i="1134"/>
  <c r="AO78" i="1134"/>
  <c r="AP83" i="1134"/>
  <c r="AO86" i="1134"/>
  <c r="AP96" i="1134"/>
  <c r="AO100" i="1134"/>
  <c r="AO106" i="1134"/>
  <c r="AP108" i="1134"/>
  <c r="AP116" i="1134"/>
  <c r="AN76" i="1134" l="1"/>
  <c r="AQ76" i="1134"/>
  <c r="EB11" i="1144" l="1"/>
  <c r="EC11" i="1144"/>
  <c r="ED11" i="1144"/>
  <c r="EB12" i="1144"/>
  <c r="EC12" i="1144"/>
  <c r="ED12" i="1144"/>
  <c r="EB13" i="1144"/>
  <c r="EC13" i="1144"/>
  <c r="ED13" i="1144"/>
  <c r="EB14" i="1144"/>
  <c r="EC14" i="1144"/>
  <c r="ED14" i="1144"/>
  <c r="EB15" i="1144"/>
  <c r="EC15" i="1144"/>
  <c r="ED15" i="1144"/>
  <c r="EB17" i="1144"/>
  <c r="EC17" i="1144"/>
  <c r="ED17" i="1144"/>
  <c r="EB18" i="1144"/>
  <c r="EC18" i="1144"/>
  <c r="ED18" i="1144"/>
  <c r="EB19" i="1144"/>
  <c r="EC19" i="1144"/>
  <c r="ED19" i="1144"/>
  <c r="EB20" i="1144"/>
  <c r="EC20" i="1144"/>
  <c r="ED20" i="1144"/>
  <c r="EB21" i="1144"/>
  <c r="EC21" i="1144"/>
  <c r="ED21" i="1144"/>
  <c r="EB22" i="1144"/>
  <c r="EC22" i="1144"/>
  <c r="ED22" i="1144"/>
  <c r="EB23" i="1144"/>
  <c r="EC23" i="1144"/>
  <c r="ED23" i="1144"/>
  <c r="EB25" i="1144"/>
  <c r="EC25" i="1144"/>
  <c r="ED25" i="1144"/>
  <c r="EB26" i="1144"/>
  <c r="EC26" i="1144"/>
  <c r="ED26" i="1144"/>
  <c r="EB27" i="1144"/>
  <c r="EC27" i="1144"/>
  <c r="ED27" i="1144"/>
  <c r="EB28" i="1144"/>
  <c r="EC28" i="1144"/>
  <c r="ED28" i="1144"/>
  <c r="EB29" i="1144"/>
  <c r="EC29" i="1144"/>
  <c r="ED29" i="1144"/>
  <c r="EB30" i="1144"/>
  <c r="EC30" i="1144"/>
  <c r="ED30" i="1144"/>
  <c r="EB31" i="1144"/>
  <c r="EC31" i="1144"/>
  <c r="ED31" i="1144"/>
  <c r="EB32" i="1144"/>
  <c r="EC32" i="1144"/>
  <c r="ED32" i="1144"/>
  <c r="EB33" i="1144"/>
  <c r="EC33" i="1144"/>
  <c r="ED33" i="1144"/>
  <c r="EB34" i="1144"/>
  <c r="EC34" i="1144"/>
  <c r="ED34" i="1144"/>
  <c r="EB36" i="1144"/>
  <c r="EC36" i="1144"/>
  <c r="ED36" i="1144"/>
  <c r="EB37" i="1144"/>
  <c r="EC37" i="1144"/>
  <c r="ED37" i="1144"/>
  <c r="EB38" i="1144"/>
  <c r="EC38" i="1144"/>
  <c r="ED38" i="1144"/>
  <c r="EB39" i="1144"/>
  <c r="EC39" i="1144"/>
  <c r="ED39" i="1144"/>
  <c r="EB40" i="1144"/>
  <c r="EC40" i="1144"/>
  <c r="ED40" i="1144"/>
  <c r="EB41" i="1144"/>
  <c r="EC41" i="1144"/>
  <c r="ED41" i="1144"/>
  <c r="EB43" i="1144"/>
  <c r="EC43" i="1144"/>
  <c r="ED43" i="1144"/>
  <c r="EB44" i="1144"/>
  <c r="EC44" i="1144"/>
  <c r="ED44" i="1144"/>
  <c r="EB45" i="1144"/>
  <c r="EC45" i="1144"/>
  <c r="ED45" i="1144"/>
  <c r="EB46" i="1144"/>
  <c r="EC46" i="1144"/>
  <c r="ED46" i="1144"/>
  <c r="EB49" i="1144"/>
  <c r="EC49" i="1144"/>
  <c r="ED49" i="1144"/>
  <c r="EB50" i="1144"/>
  <c r="EC50" i="1144"/>
  <c r="ED50" i="1144"/>
  <c r="EB51" i="1144"/>
  <c r="EC51" i="1144"/>
  <c r="ED51" i="1144"/>
  <c r="EB52" i="1144"/>
  <c r="EC52" i="1144"/>
  <c r="ED52" i="1144"/>
  <c r="EB53" i="1144"/>
  <c r="EB54" i="1144"/>
  <c r="EB55" i="1144"/>
  <c r="EB56" i="1144"/>
  <c r="EB57" i="1144"/>
  <c r="EB58" i="1144"/>
  <c r="EB60" i="1144"/>
  <c r="EC60" i="1144"/>
  <c r="ED60" i="1144"/>
  <c r="EB61" i="1144"/>
  <c r="EB62" i="1144"/>
  <c r="EB63" i="1144"/>
  <c r="EB64" i="1144"/>
  <c r="EB65" i="1144"/>
  <c r="EC65" i="1144"/>
  <c r="ED65" i="1144"/>
  <c r="EB66" i="1144"/>
  <c r="EC66" i="1144"/>
  <c r="ED66" i="1144"/>
  <c r="EB67" i="1144"/>
  <c r="EB68" i="1144"/>
  <c r="EC68" i="1144"/>
  <c r="ED68" i="1144"/>
  <c r="EB69" i="1144"/>
  <c r="EC69" i="1144"/>
  <c r="ED69" i="1144"/>
  <c r="EB70" i="1144"/>
  <c r="EC70" i="1144"/>
  <c r="ED70" i="1144"/>
  <c r="EB71" i="1144"/>
  <c r="EC71" i="1144"/>
  <c r="ED71" i="1144"/>
  <c r="EB72" i="1144"/>
  <c r="EC72" i="1144"/>
  <c r="ED72" i="1144"/>
  <c r="EB73" i="1144"/>
  <c r="EC73" i="1144"/>
  <c r="ED73" i="1144"/>
  <c r="EB74" i="1144"/>
  <c r="EC74" i="1144"/>
  <c r="ED74" i="1144"/>
  <c r="EB75" i="1144"/>
  <c r="EC75" i="1144"/>
  <c r="ED75" i="1144"/>
  <c r="EB76" i="1144"/>
  <c r="EC76" i="1144"/>
  <c r="ED76" i="1144"/>
  <c r="EB77" i="1144"/>
  <c r="EC77" i="1144"/>
  <c r="ED77" i="1144"/>
  <c r="EB78" i="1144"/>
  <c r="EC78" i="1144"/>
  <c r="ED78" i="1144"/>
  <c r="EB79" i="1144"/>
  <c r="EC79" i="1144"/>
  <c r="ED79" i="1144"/>
  <c r="EB80" i="1144"/>
  <c r="EC80" i="1144"/>
  <c r="ED80" i="1144"/>
  <c r="EB81" i="1144"/>
  <c r="EC81" i="1144"/>
  <c r="ED81" i="1144"/>
  <c r="EB82" i="1144"/>
  <c r="EC82" i="1144"/>
  <c r="ED82" i="1144"/>
  <c r="EB83" i="1144"/>
  <c r="EC83" i="1144"/>
  <c r="ED83" i="1144"/>
  <c r="EB84" i="1144"/>
  <c r="EC84" i="1144"/>
  <c r="ED84" i="1144"/>
  <c r="EB85" i="1144"/>
  <c r="EC85" i="1144"/>
  <c r="ED85" i="1144"/>
  <c r="EB86" i="1144"/>
  <c r="EC86" i="1144"/>
  <c r="ED86" i="1144"/>
  <c r="EC10" i="1144"/>
  <c r="EC25" i="1140" l="1"/>
  <c r="EB25" i="1140"/>
  <c r="DN21" i="1140"/>
  <c r="DO21" i="1140"/>
  <c r="DP21" i="1140"/>
  <c r="DN23" i="1140"/>
  <c r="DO23" i="1140"/>
  <c r="DP23" i="1140"/>
  <c r="DN24" i="1140"/>
  <c r="DO24" i="1140"/>
  <c r="DP24" i="1140"/>
  <c r="DN25" i="1140"/>
  <c r="DO25" i="1140"/>
  <c r="DP25" i="1140"/>
  <c r="DN26" i="1140"/>
  <c r="DO26" i="1140"/>
  <c r="DP26" i="1140"/>
  <c r="DN27" i="1140"/>
  <c r="DO27" i="1140"/>
  <c r="DP27" i="1140"/>
  <c r="DN28" i="1140"/>
  <c r="DO28" i="1140"/>
  <c r="DP28" i="1140"/>
  <c r="DN29" i="1140"/>
  <c r="DO29" i="1140"/>
  <c r="DP29" i="1140"/>
  <c r="DN30" i="1140"/>
  <c r="DO30" i="1140"/>
  <c r="DP30" i="1140"/>
  <c r="DN31" i="1140"/>
  <c r="DO31" i="1140"/>
  <c r="DP31" i="1140"/>
  <c r="DN32" i="1140"/>
  <c r="DO32" i="1140"/>
  <c r="DP32" i="1140"/>
  <c r="DN33" i="1140"/>
  <c r="DO33" i="1140"/>
  <c r="DP33" i="1140"/>
  <c r="DN34" i="1140"/>
  <c r="DO34" i="1140"/>
  <c r="DP34" i="1140"/>
  <c r="DN35" i="1140"/>
  <c r="DO35" i="1140"/>
  <c r="DP35" i="1140"/>
  <c r="DN36" i="1140"/>
  <c r="DO36" i="1140"/>
  <c r="DP36" i="1140"/>
  <c r="DN37" i="1140"/>
  <c r="DO37" i="1140"/>
  <c r="DP37" i="1140"/>
  <c r="DN38" i="1140"/>
  <c r="DO38" i="1140"/>
  <c r="DP38" i="1140"/>
  <c r="DN40" i="1140"/>
  <c r="DO40" i="1140"/>
  <c r="DP40" i="1140"/>
  <c r="DN41" i="1140"/>
  <c r="DO41" i="1140"/>
  <c r="DP41" i="1140"/>
  <c r="DN42" i="1140"/>
  <c r="DO42" i="1140"/>
  <c r="DP42" i="1140"/>
  <c r="DO43" i="1140"/>
  <c r="DP43" i="1140"/>
  <c r="DN45" i="1140"/>
  <c r="DO45" i="1140"/>
  <c r="DP45" i="1140"/>
  <c r="DN46" i="1140"/>
  <c r="DO46" i="1140"/>
  <c r="DP46" i="1140"/>
  <c r="DN48" i="1140"/>
  <c r="DO48" i="1140"/>
  <c r="DP48" i="1140"/>
  <c r="DN49" i="1140"/>
  <c r="DO49" i="1140"/>
  <c r="DP49" i="1140"/>
  <c r="DN50" i="1140"/>
  <c r="DO50" i="1140"/>
  <c r="DP50" i="1140"/>
  <c r="DN52" i="1140"/>
  <c r="DO52" i="1140"/>
  <c r="DP52" i="1140"/>
  <c r="DN53" i="1140"/>
  <c r="DO53" i="1140"/>
  <c r="DP53" i="1140"/>
  <c r="DN54" i="1140"/>
  <c r="DO54" i="1140"/>
  <c r="DP54" i="1140"/>
  <c r="DN55" i="1140"/>
  <c r="DO55" i="1140"/>
  <c r="DP55" i="1140"/>
  <c r="DN56" i="1140"/>
  <c r="DO56" i="1140"/>
  <c r="DP56" i="1140"/>
  <c r="DN57" i="1140"/>
  <c r="DO57" i="1140"/>
  <c r="DP57" i="1140"/>
  <c r="DN58" i="1140"/>
  <c r="DO58" i="1140"/>
  <c r="DP58" i="1140"/>
  <c r="DN59" i="1140"/>
  <c r="DO59" i="1140"/>
  <c r="DP59" i="1140"/>
  <c r="DN60" i="1140"/>
  <c r="DO60" i="1140"/>
  <c r="DP60" i="1140"/>
  <c r="DN61" i="1140"/>
  <c r="DO61" i="1140"/>
  <c r="DP61" i="1140"/>
  <c r="DN62" i="1140"/>
  <c r="DO62" i="1140"/>
  <c r="DP62" i="1140"/>
  <c r="DN63" i="1140"/>
  <c r="DO63" i="1140"/>
  <c r="DP63" i="1140"/>
  <c r="DO64" i="1140"/>
  <c r="DP64" i="1140"/>
  <c r="DN66" i="1140"/>
  <c r="DO66" i="1140"/>
  <c r="DP66" i="1140"/>
  <c r="DN67" i="1140"/>
  <c r="DO67" i="1140"/>
  <c r="DP67" i="1140"/>
  <c r="DN70" i="1140"/>
  <c r="DO70" i="1140"/>
  <c r="DP70" i="1140"/>
  <c r="DN71" i="1140"/>
  <c r="DO71" i="1140"/>
  <c r="DP71" i="1140"/>
  <c r="DN74" i="1140"/>
  <c r="DO74" i="1140"/>
  <c r="DP74" i="1140"/>
  <c r="DN76" i="1140"/>
  <c r="DO76" i="1140"/>
  <c r="DP76" i="1140"/>
  <c r="DN77" i="1140"/>
  <c r="DO77" i="1140"/>
  <c r="DP77" i="1140"/>
  <c r="DN78" i="1140"/>
  <c r="DO78" i="1140"/>
  <c r="DP78" i="1140"/>
  <c r="DP20" i="1140"/>
  <c r="DO20" i="1140"/>
  <c r="DN20" i="1140"/>
  <c r="DL45" i="1140" l="1"/>
  <c r="DL46" i="1140" s="1"/>
  <c r="DK45" i="1140"/>
  <c r="DM46" i="1140"/>
  <c r="AK12" i="1137" l="1"/>
  <c r="AK11" i="1137"/>
  <c r="BF95" i="1135" l="1"/>
  <c r="BH105" i="1135" l="1"/>
  <c r="BH104" i="1135"/>
  <c r="BI108" i="1135"/>
  <c r="BI106" i="1135"/>
  <c r="BG104" i="1135"/>
  <c r="BF104" i="1135"/>
  <c r="BG87" i="1135"/>
  <c r="BF87" i="1135"/>
  <c r="BF86" i="1135"/>
  <c r="BG46" i="1135"/>
  <c r="BF46" i="1135" l="1"/>
  <c r="BF48" i="1135"/>
  <c r="BF44" i="1135"/>
  <c r="BF40" i="1135"/>
  <c r="BF25" i="1135" l="1"/>
  <c r="BF21" i="1135"/>
  <c r="BF33" i="1135"/>
  <c r="BF29" i="1135"/>
  <c r="DY56" i="1145" l="1"/>
  <c r="DM31" i="1140"/>
  <c r="DL31" i="1140"/>
  <c r="AB33" i="1139" l="1"/>
  <c r="AC33" i="1139"/>
  <c r="AD33" i="1139"/>
  <c r="AC34" i="1139"/>
  <c r="AD34" i="1139"/>
  <c r="AB35" i="1139"/>
  <c r="AC35" i="1139"/>
  <c r="AD35" i="1139"/>
  <c r="AB36" i="1139"/>
  <c r="AC36" i="1139"/>
  <c r="AD36" i="1139"/>
  <c r="AB37" i="1139"/>
  <c r="AC37" i="1139"/>
  <c r="AD37" i="1139"/>
  <c r="AB38" i="1139"/>
  <c r="AC38" i="1139"/>
  <c r="AD38" i="1139"/>
  <c r="AB39" i="1139"/>
  <c r="AC39" i="1139"/>
  <c r="AD39" i="1139"/>
  <c r="AB40" i="1139"/>
  <c r="AC40" i="1139"/>
  <c r="AD40" i="1139"/>
  <c r="AB41" i="1139"/>
  <c r="AC41" i="1139"/>
  <c r="AD41" i="1139"/>
  <c r="AB42" i="1139"/>
  <c r="AC42" i="1139"/>
  <c r="AD42" i="1139"/>
  <c r="AB43" i="1139"/>
  <c r="AC43" i="1139"/>
  <c r="AD43" i="1139"/>
  <c r="AB44" i="1139"/>
  <c r="AC44" i="1139"/>
  <c r="AD44" i="1139"/>
  <c r="AD32" i="1139"/>
  <c r="AC32" i="1139"/>
  <c r="AB32" i="1139"/>
  <c r="AA39" i="1139"/>
  <c r="AA38" i="1139"/>
  <c r="AA35" i="1139"/>
  <c r="Z39" i="1139"/>
  <c r="Z36" i="1139"/>
  <c r="AY121" i="1135" l="1"/>
  <c r="AZ121" i="1135"/>
  <c r="AZ112" i="1135"/>
  <c r="AY112" i="1135"/>
  <c r="ED10" i="1144" l="1"/>
  <c r="EB10" i="1144"/>
  <c r="EA86" i="1144"/>
  <c r="DZ86" i="1144"/>
  <c r="EA84" i="1144"/>
  <c r="DZ84" i="1144"/>
  <c r="EA82" i="1144"/>
  <c r="DZ82" i="1144"/>
  <c r="EA80" i="1144"/>
  <c r="DZ80" i="1144"/>
  <c r="EA78" i="1144"/>
  <c r="DZ78" i="1144"/>
  <c r="DZ76" i="1144"/>
  <c r="EA75" i="1144"/>
  <c r="EA76" i="1144" s="1"/>
  <c r="DZ75" i="1144"/>
  <c r="EA74" i="1144"/>
  <c r="DZ74" i="1144"/>
  <c r="EA73" i="1144"/>
  <c r="DZ73" i="1144"/>
  <c r="EA72" i="1144"/>
  <c r="DZ72" i="1144"/>
  <c r="EA71" i="1144"/>
  <c r="DZ71" i="1144"/>
  <c r="EA69" i="1144"/>
  <c r="DZ69" i="1144"/>
  <c r="EA59" i="1144"/>
  <c r="DZ59" i="1144"/>
  <c r="DK59" i="1144"/>
  <c r="DL59" i="1144"/>
  <c r="DM59" i="1144"/>
  <c r="DN59" i="1144"/>
  <c r="DO59" i="1144"/>
  <c r="DP59" i="1144"/>
  <c r="DQ59" i="1144"/>
  <c r="DR59" i="1144"/>
  <c r="DS59" i="1144"/>
  <c r="DT59" i="1144"/>
  <c r="DU59" i="1144"/>
  <c r="DV59" i="1144"/>
  <c r="DW59" i="1144"/>
  <c r="DX59" i="1144"/>
  <c r="DY59" i="1144"/>
  <c r="EA48" i="1144"/>
  <c r="DZ48" i="1144"/>
  <c r="DZ47" i="1144"/>
  <c r="EA47" i="1144"/>
  <c r="EA58" i="1144"/>
  <c r="DZ58" i="1144"/>
  <c r="EA56" i="1144"/>
  <c r="DZ56" i="1144"/>
  <c r="EA54" i="1144"/>
  <c r="DZ54" i="1144"/>
  <c r="EA52" i="1144"/>
  <c r="DZ52" i="1144"/>
  <c r="EA50" i="1144"/>
  <c r="DZ50" i="1144"/>
  <c r="DZ23" i="1144"/>
  <c r="EA23" i="1144"/>
  <c r="DZ14" i="1144"/>
  <c r="EA14" i="1144"/>
  <c r="DZ10" i="1144"/>
  <c r="EA10" i="1144"/>
  <c r="DZ11" i="1144"/>
  <c r="EA11" i="1144"/>
  <c r="DM28" i="1140" l="1"/>
  <c r="DL28" i="1140"/>
  <c r="AB31" i="1137" l="1"/>
  <c r="AC31" i="1137"/>
  <c r="AD31" i="1137"/>
  <c r="AB32" i="1137"/>
  <c r="AC32" i="1137"/>
  <c r="AD32" i="1137"/>
  <c r="AB33" i="1137"/>
  <c r="AC33" i="1137"/>
  <c r="AD33" i="1137"/>
  <c r="AB35" i="1137"/>
  <c r="AC35" i="1137"/>
  <c r="AD35" i="1137"/>
  <c r="AB36" i="1137"/>
  <c r="AC36" i="1137"/>
  <c r="AD36" i="1137"/>
  <c r="AB37" i="1137"/>
  <c r="AC37" i="1137"/>
  <c r="AD37" i="1137"/>
  <c r="AD30" i="1137"/>
  <c r="AC30" i="1137"/>
  <c r="AB30" i="1137"/>
  <c r="AB26" i="1137"/>
  <c r="AC26" i="1137"/>
  <c r="AD26" i="1137"/>
  <c r="AB27" i="1137"/>
  <c r="AC27" i="1137"/>
  <c r="AD27" i="1137"/>
  <c r="AC19" i="1137"/>
  <c r="AD19" i="1137"/>
  <c r="AB20" i="1137"/>
  <c r="AC20" i="1137"/>
  <c r="AD20" i="1137"/>
  <c r="AC21" i="1137"/>
  <c r="AD21" i="1137"/>
  <c r="AC22" i="1137"/>
  <c r="AD22" i="1137"/>
  <c r="AB23" i="1137"/>
  <c r="AC23" i="1137"/>
  <c r="AD23" i="1137"/>
  <c r="AD18" i="1137"/>
  <c r="AC18" i="1137"/>
  <c r="AD16" i="1137"/>
  <c r="AC16" i="1137"/>
  <c r="AB16" i="1137"/>
  <c r="AB13" i="1137"/>
  <c r="AC13" i="1137"/>
  <c r="AD13" i="1137"/>
  <c r="AD11" i="1137"/>
  <c r="AC11" i="1137"/>
  <c r="AB11" i="1137"/>
  <c r="AD10" i="1137"/>
  <c r="AC10" i="1137"/>
  <c r="AB10" i="1137"/>
  <c r="Z25" i="1137"/>
  <c r="AA25" i="1137"/>
  <c r="Z8" i="1137"/>
  <c r="AA8" i="1137"/>
  <c r="AD36" i="1136"/>
  <c r="AC36" i="1136"/>
  <c r="AD35" i="1136"/>
  <c r="AC35" i="1136"/>
  <c r="AB31" i="1136"/>
  <c r="AC31" i="1136"/>
  <c r="AD31" i="1136"/>
  <c r="AB32" i="1136"/>
  <c r="AC32" i="1136"/>
  <c r="AD32" i="1136"/>
  <c r="AB33" i="1136"/>
  <c r="AC33" i="1136"/>
  <c r="AD33" i="1136"/>
  <c r="AD30" i="1136"/>
  <c r="AC30" i="1136"/>
  <c r="AB30" i="1136"/>
  <c r="AC14" i="1136"/>
  <c r="AB16" i="1136"/>
  <c r="AC16" i="1136"/>
  <c r="AD16" i="1136"/>
  <c r="AB17" i="1136"/>
  <c r="AC17" i="1136"/>
  <c r="AD17" i="1136"/>
  <c r="AD19" i="1136"/>
  <c r="AB20" i="1136"/>
  <c r="AC20" i="1136"/>
  <c r="AD20" i="1136"/>
  <c r="AB21" i="1136"/>
  <c r="AC21" i="1136"/>
  <c r="AD21" i="1136"/>
  <c r="AB22" i="1136"/>
  <c r="AC22" i="1136"/>
  <c r="AD22" i="1136"/>
  <c r="AB23" i="1136"/>
  <c r="AC23" i="1136"/>
  <c r="AD23" i="1136"/>
  <c r="AA19" i="1136"/>
  <c r="Z19" i="1136"/>
  <c r="AB19" i="1136" s="1"/>
  <c r="Z13" i="1136"/>
  <c r="AB13" i="1136" s="1"/>
  <c r="Z14" i="1136"/>
  <c r="AB14" i="1136" s="1"/>
  <c r="AC19" i="1136" l="1"/>
  <c r="AC13" i="1136"/>
  <c r="AA14" i="1136"/>
  <c r="AA13" i="1136" l="1"/>
  <c r="AD13" i="1136" s="1"/>
  <c r="AD14" i="1136"/>
  <c r="AZ128" i="1135"/>
  <c r="AY127" i="1135"/>
  <c r="AZ127" i="1135" s="1"/>
  <c r="AY126" i="1135"/>
  <c r="AZ126" i="1135" s="1"/>
  <c r="AZ109" i="1135"/>
  <c r="AZ108" i="1135" s="1"/>
  <c r="AY109" i="1135"/>
  <c r="AY108" i="1135" s="1"/>
  <c r="EB58" i="1143" l="1"/>
  <c r="EC58" i="1143"/>
  <c r="EA59" i="1143"/>
  <c r="EB59" i="1143"/>
  <c r="EC59" i="1143"/>
  <c r="EA47" i="1143"/>
  <c r="EB47" i="1143"/>
  <c r="EC47" i="1143"/>
  <c r="EA49" i="1143"/>
  <c r="EB49" i="1143"/>
  <c r="EC49" i="1143"/>
  <c r="EA50" i="1143"/>
  <c r="EB50" i="1143"/>
  <c r="EC50" i="1143"/>
  <c r="EA51" i="1143"/>
  <c r="EB51" i="1143"/>
  <c r="EC51" i="1143"/>
  <c r="EA52" i="1143"/>
  <c r="EB52" i="1143"/>
  <c r="EC52" i="1143"/>
  <c r="EA53" i="1143"/>
  <c r="EB53" i="1143"/>
  <c r="EC53" i="1143"/>
  <c r="EA54" i="1143"/>
  <c r="EB54" i="1143"/>
  <c r="EC54" i="1143"/>
  <c r="EA55" i="1143"/>
  <c r="EB55" i="1143"/>
  <c r="EC55" i="1143"/>
  <c r="EA56" i="1143"/>
  <c r="EB56" i="1143"/>
  <c r="EC56" i="1143"/>
  <c r="EA57" i="1143"/>
  <c r="EB57" i="1143"/>
  <c r="EC57" i="1143"/>
  <c r="EA45" i="1143"/>
  <c r="EB45" i="1143"/>
  <c r="EC45" i="1143"/>
  <c r="EA46" i="1143"/>
  <c r="EB46" i="1143"/>
  <c r="EC46" i="1143"/>
  <c r="EA43" i="1143"/>
  <c r="EB43" i="1143"/>
  <c r="EC43" i="1143"/>
  <c r="EA44" i="1143"/>
  <c r="EB44" i="1143"/>
  <c r="EC44" i="1143"/>
  <c r="EC42" i="1143"/>
  <c r="EB42" i="1143"/>
  <c r="EA42" i="1143"/>
  <c r="EB37" i="1143"/>
  <c r="EC37" i="1143"/>
  <c r="EA38" i="1143"/>
  <c r="EB38" i="1143"/>
  <c r="EC38" i="1143"/>
  <c r="EA39" i="1143"/>
  <c r="EB39" i="1143"/>
  <c r="EC39" i="1143"/>
  <c r="EA40" i="1143"/>
  <c r="EB40" i="1143"/>
  <c r="EC40" i="1143"/>
  <c r="EC36" i="1143"/>
  <c r="EB36" i="1143"/>
  <c r="EA36" i="1143"/>
  <c r="EA32" i="1143"/>
  <c r="EB32" i="1143"/>
  <c r="EC32" i="1143"/>
  <c r="EA33" i="1143"/>
  <c r="EB33" i="1143"/>
  <c r="EC33" i="1143"/>
  <c r="EA34" i="1143"/>
  <c r="EB34" i="1143"/>
  <c r="EC34" i="1143"/>
  <c r="EA28" i="1143"/>
  <c r="EB28" i="1143"/>
  <c r="EC28" i="1143"/>
  <c r="EA29" i="1143"/>
  <c r="EB29" i="1143"/>
  <c r="EC29" i="1143"/>
  <c r="EA30" i="1143"/>
  <c r="EB30" i="1143"/>
  <c r="EC30" i="1143"/>
  <c r="EA31" i="1143"/>
  <c r="EB31" i="1143"/>
  <c r="EC31" i="1143"/>
  <c r="EC27" i="1143"/>
  <c r="EB27" i="1143"/>
  <c r="EA27" i="1143"/>
  <c r="EA12" i="1143"/>
  <c r="EB12" i="1143"/>
  <c r="EC12" i="1143"/>
  <c r="EA13" i="1143"/>
  <c r="EB13" i="1143"/>
  <c r="EC13" i="1143"/>
  <c r="EA14" i="1143"/>
  <c r="EB14" i="1143"/>
  <c r="EC14" i="1143"/>
  <c r="EA15" i="1143"/>
  <c r="EB15" i="1143"/>
  <c r="EC15" i="1143"/>
  <c r="EA16" i="1143"/>
  <c r="EB16" i="1143"/>
  <c r="EC16" i="1143"/>
  <c r="EA17" i="1143"/>
  <c r="EB17" i="1143"/>
  <c r="EC17" i="1143"/>
  <c r="EA18" i="1143"/>
  <c r="EB18" i="1143"/>
  <c r="EC18" i="1143"/>
  <c r="EA19" i="1143"/>
  <c r="EB19" i="1143"/>
  <c r="EC19" i="1143"/>
  <c r="EA20" i="1143"/>
  <c r="EB20" i="1143"/>
  <c r="EC20" i="1143"/>
  <c r="EA21" i="1143"/>
  <c r="EB21" i="1143"/>
  <c r="EC21" i="1143"/>
  <c r="EA22" i="1143"/>
  <c r="EB22" i="1143"/>
  <c r="EC22" i="1143"/>
  <c r="EA23" i="1143"/>
  <c r="EB23" i="1143"/>
  <c r="EC23" i="1143"/>
  <c r="EA25" i="1143"/>
  <c r="EB25" i="1143"/>
  <c r="EC25" i="1143"/>
  <c r="EC11" i="1143"/>
  <c r="EB11" i="1143"/>
  <c r="EA11" i="1143"/>
  <c r="EC9" i="1143"/>
  <c r="EB9" i="1143"/>
  <c r="EA9" i="1143"/>
  <c r="Z22" i="1146" l="1"/>
  <c r="AA22" i="1146"/>
  <c r="Y22" i="1146"/>
  <c r="Z17" i="1146" l="1"/>
  <c r="DZ41" i="1145"/>
  <c r="DY41" i="1145"/>
  <c r="AD22" i="1146" l="1"/>
  <c r="AC22" i="1146"/>
  <c r="AB22" i="1146"/>
  <c r="AD19" i="1146"/>
  <c r="AC19" i="1146"/>
  <c r="AB19" i="1146"/>
  <c r="AD17" i="1146"/>
  <c r="AC17" i="1146"/>
  <c r="AB17" i="1146"/>
  <c r="AD16" i="1146"/>
  <c r="AC16" i="1146"/>
  <c r="AB16" i="1146"/>
  <c r="AB10" i="1146"/>
  <c r="AC10" i="1146"/>
  <c r="AD10" i="1146"/>
  <c r="AB11" i="1146"/>
  <c r="AC11" i="1146"/>
  <c r="AD11" i="1146"/>
  <c r="AB12" i="1146"/>
  <c r="AC12" i="1146"/>
  <c r="AD12" i="1146"/>
  <c r="AB13" i="1146"/>
  <c r="AC13" i="1146"/>
  <c r="AD13" i="1146"/>
  <c r="AD9" i="1146"/>
  <c r="AC9" i="1146"/>
  <c r="AB9" i="1146"/>
  <c r="EB29" i="1145"/>
  <c r="EC29" i="1145"/>
  <c r="EB30" i="1145"/>
  <c r="EC30" i="1145"/>
  <c r="EA31" i="1145"/>
  <c r="EB31" i="1145"/>
  <c r="EC31" i="1145"/>
  <c r="EB32" i="1145"/>
  <c r="EC32" i="1145"/>
  <c r="EA34" i="1145"/>
  <c r="EB34" i="1145"/>
  <c r="EC34" i="1145"/>
  <c r="EB35" i="1145"/>
  <c r="EC35" i="1145"/>
  <c r="EB36" i="1145"/>
  <c r="EC36" i="1145"/>
  <c r="EA38" i="1145"/>
  <c r="EB38" i="1145"/>
  <c r="EC38" i="1145"/>
  <c r="EA40" i="1145"/>
  <c r="EB40" i="1145"/>
  <c r="EC40" i="1145"/>
  <c r="EA41" i="1145"/>
  <c r="EB41" i="1145"/>
  <c r="EC41" i="1145"/>
  <c r="EA43" i="1145"/>
  <c r="EB43" i="1145"/>
  <c r="EC43" i="1145"/>
  <c r="EA44" i="1145"/>
  <c r="EB44" i="1145"/>
  <c r="EC44" i="1145"/>
  <c r="EA46" i="1145"/>
  <c r="EB46" i="1145"/>
  <c r="EC46" i="1145"/>
  <c r="EA48" i="1145"/>
  <c r="EB48" i="1145"/>
  <c r="EC48" i="1145"/>
  <c r="EC51" i="1145"/>
  <c r="EA53" i="1145"/>
  <c r="EB53" i="1145"/>
  <c r="EC53" i="1145"/>
  <c r="EA54" i="1145"/>
  <c r="EB54" i="1145"/>
  <c r="EC54" i="1145"/>
  <c r="EA55" i="1145"/>
  <c r="EB55" i="1145"/>
  <c r="EC55" i="1145"/>
  <c r="EA56" i="1145"/>
  <c r="EB56" i="1145"/>
  <c r="EC56" i="1145"/>
  <c r="EA58" i="1145"/>
  <c r="EB58" i="1145"/>
  <c r="EC58" i="1145"/>
  <c r="EA59" i="1145"/>
  <c r="EB59" i="1145"/>
  <c r="EC59" i="1145"/>
  <c r="EA60" i="1145"/>
  <c r="EB60" i="1145"/>
  <c r="EC60" i="1145"/>
  <c r="EA61" i="1145"/>
  <c r="EB61" i="1145"/>
  <c r="EC61" i="1145"/>
  <c r="EA62" i="1145"/>
  <c r="EB62" i="1145"/>
  <c r="EC62" i="1145"/>
  <c r="EA64" i="1145"/>
  <c r="EB64" i="1145"/>
  <c r="EC64" i="1145"/>
  <c r="EB65" i="1145"/>
  <c r="EC65" i="1145"/>
  <c r="EA66" i="1145"/>
  <c r="EB66" i="1145"/>
  <c r="EC66" i="1145"/>
  <c r="EA67" i="1145"/>
  <c r="EB67" i="1145"/>
  <c r="EC67" i="1145"/>
  <c r="EA69" i="1145"/>
  <c r="EB69" i="1145"/>
  <c r="EC69" i="1145"/>
  <c r="EA70" i="1145"/>
  <c r="EB70" i="1145"/>
  <c r="EC70" i="1145"/>
  <c r="EC28" i="1145"/>
  <c r="EB28" i="1145"/>
  <c r="EA28" i="1145"/>
  <c r="DY51" i="1145"/>
  <c r="EA51" i="1145" s="1"/>
  <c r="DZ51" i="1145"/>
  <c r="DZ36" i="1145"/>
  <c r="DZ30" i="1145"/>
  <c r="EA24" i="1145"/>
  <c r="EB24" i="1145"/>
  <c r="EC24" i="1145"/>
  <c r="EA25" i="1145"/>
  <c r="EB25" i="1145"/>
  <c r="EC25" i="1145"/>
  <c r="EA26" i="1145"/>
  <c r="EB26" i="1145"/>
  <c r="EC26" i="1145"/>
  <c r="EC23" i="1145"/>
  <c r="EB23" i="1145"/>
  <c r="EC21" i="1145"/>
  <c r="EB21" i="1145"/>
  <c r="EA21" i="1145"/>
  <c r="EC19" i="1145"/>
  <c r="EB19" i="1145"/>
  <c r="EB16" i="1145"/>
  <c r="EC16" i="1145"/>
  <c r="EB17" i="1145"/>
  <c r="EC17" i="1145"/>
  <c r="EA11" i="1145"/>
  <c r="EB11" i="1145"/>
  <c r="EC11" i="1145"/>
  <c r="EC10" i="1145"/>
  <c r="EB10" i="1145"/>
  <c r="EA10" i="1145"/>
  <c r="EB51" i="1145" l="1"/>
  <c r="DY52" i="1143"/>
  <c r="DZ51" i="1143"/>
  <c r="DY51" i="1143"/>
  <c r="DZ50" i="1143"/>
  <c r="DY50" i="1143"/>
  <c r="DY40" i="1143"/>
  <c r="DY39" i="1143"/>
  <c r="DZ38" i="1143"/>
  <c r="DY38" i="1143"/>
  <c r="DZ34" i="1143"/>
  <c r="DY34" i="1143"/>
  <c r="DZ33" i="1143"/>
  <c r="DY33" i="1143"/>
  <c r="DZ32" i="1143"/>
  <c r="DY32" i="1143"/>
  <c r="DZ31" i="1143"/>
  <c r="DY31" i="1143"/>
  <c r="DZ30" i="1143"/>
  <c r="DY30" i="1143"/>
  <c r="DZ28" i="1143"/>
  <c r="DY28" i="1143"/>
  <c r="DZ21" i="1143"/>
  <c r="DY21" i="1143"/>
  <c r="DZ9" i="1143"/>
  <c r="DY9" i="1143"/>
  <c r="EA12" i="1142"/>
  <c r="EA13" i="1142"/>
  <c r="EB13" i="1142"/>
  <c r="EC13" i="1142"/>
  <c r="EA14" i="1142"/>
  <c r="EB14" i="1142"/>
  <c r="EC14" i="1142"/>
  <c r="EA15" i="1142"/>
  <c r="EB15" i="1142"/>
  <c r="EC15" i="1142"/>
  <c r="EA16" i="1142"/>
  <c r="EB16" i="1142"/>
  <c r="EC16" i="1142"/>
  <c r="EA17" i="1142"/>
  <c r="EB17" i="1142"/>
  <c r="EC17" i="1142"/>
  <c r="EA18" i="1142"/>
  <c r="EB18" i="1142"/>
  <c r="EC18" i="1142"/>
  <c r="EA19" i="1142"/>
  <c r="EB19" i="1142"/>
  <c r="EC19" i="1142"/>
  <c r="EA20" i="1142"/>
  <c r="EB20" i="1142"/>
  <c r="EC20" i="1142"/>
  <c r="EA21" i="1142"/>
  <c r="EB21" i="1142"/>
  <c r="EC21" i="1142"/>
  <c r="EA22" i="1142"/>
  <c r="EB22" i="1142"/>
  <c r="EC22" i="1142"/>
  <c r="EA24" i="1142"/>
  <c r="EB24" i="1142"/>
  <c r="EC24" i="1142"/>
  <c r="EA25" i="1142"/>
  <c r="EB25" i="1142"/>
  <c r="EC25" i="1142"/>
  <c r="EC11" i="1142"/>
  <c r="EB11" i="1142"/>
  <c r="EA11" i="1142"/>
  <c r="EC9" i="1142"/>
  <c r="EB9" i="1142"/>
  <c r="EA9" i="1142"/>
  <c r="DZ9" i="1142"/>
  <c r="DY9" i="1142"/>
  <c r="AZ135" i="1135" l="1"/>
  <c r="AZ134" i="1135" s="1"/>
  <c r="AY135" i="1135"/>
  <c r="AY134" i="1135" s="1"/>
  <c r="AY131" i="1135"/>
  <c r="AY104" i="1135" s="1"/>
  <c r="AY106" i="1135"/>
  <c r="AZ106" i="1135"/>
  <c r="AY125" i="1135"/>
  <c r="AY116" i="1135" s="1"/>
  <c r="AY105" i="1135" s="1"/>
  <c r="AZ125" i="1135"/>
  <c r="AZ116" i="1135" s="1"/>
  <c r="AZ105" i="1135" s="1"/>
  <c r="BA25" i="1135" l="1"/>
  <c r="BA26" i="1135"/>
  <c r="BA28" i="1135"/>
  <c r="BA29" i="1135"/>
  <c r="BA30" i="1135"/>
  <c r="BA32" i="1135"/>
  <c r="BA33" i="1135"/>
  <c r="BA34" i="1135"/>
  <c r="BA36" i="1135"/>
  <c r="BA37" i="1135"/>
  <c r="BA39" i="1135"/>
  <c r="BA44" i="1135"/>
  <c r="BA45" i="1135"/>
  <c r="BA47" i="1135"/>
  <c r="BA48" i="1135"/>
  <c r="BA51" i="1135"/>
  <c r="BA52" i="1135"/>
  <c r="BB52" i="1135"/>
  <c r="BC52" i="1135"/>
  <c r="BA53" i="1135"/>
  <c r="BA54" i="1135"/>
  <c r="BA74" i="1135"/>
  <c r="BA77" i="1135"/>
  <c r="BA79" i="1135"/>
  <c r="BB79" i="1135"/>
  <c r="BC79" i="1135"/>
  <c r="BA80" i="1135"/>
  <c r="BB80" i="1135"/>
  <c r="BC80" i="1135"/>
  <c r="BA81" i="1135"/>
  <c r="BA82" i="1135"/>
  <c r="BA84" i="1135"/>
  <c r="BA87" i="1135"/>
  <c r="BA88" i="1135"/>
  <c r="BA89" i="1135"/>
  <c r="BA91" i="1135"/>
  <c r="BA92" i="1135"/>
  <c r="BB92" i="1135"/>
  <c r="BC92" i="1135"/>
  <c r="BA93" i="1135"/>
  <c r="BB93" i="1135"/>
  <c r="BC93" i="1135"/>
  <c r="BA95" i="1135"/>
  <c r="BA97" i="1135"/>
  <c r="BA98" i="1135"/>
  <c r="BA99" i="1135"/>
  <c r="BB99" i="1135"/>
  <c r="BC99" i="1135"/>
  <c r="BA100" i="1135"/>
  <c r="BB100" i="1135"/>
  <c r="BC100" i="1135"/>
  <c r="BA101" i="1135"/>
  <c r="BB101" i="1135"/>
  <c r="BC101" i="1135"/>
  <c r="BA107" i="1135"/>
  <c r="BA109" i="1135"/>
  <c r="BA110" i="1135"/>
  <c r="BA111" i="1135"/>
  <c r="BB111" i="1135"/>
  <c r="BC111" i="1135"/>
  <c r="BA113" i="1135"/>
  <c r="BA114" i="1135"/>
  <c r="BA115" i="1135"/>
  <c r="BA117" i="1135"/>
  <c r="BA118" i="1135"/>
  <c r="BA119" i="1135"/>
  <c r="BA120" i="1135"/>
  <c r="BB120" i="1135"/>
  <c r="BC120" i="1135"/>
  <c r="BA122" i="1135"/>
  <c r="BA123" i="1135"/>
  <c r="BA126" i="1135"/>
  <c r="BA127" i="1135"/>
  <c r="BA128" i="1135"/>
  <c r="BA129" i="1135"/>
  <c r="BB129" i="1135"/>
  <c r="BC129" i="1135"/>
  <c r="BA131" i="1135"/>
  <c r="BA133" i="1135"/>
  <c r="BB133" i="1135"/>
  <c r="BC133" i="1135"/>
  <c r="BA137" i="1135"/>
  <c r="BB137" i="1135"/>
  <c r="BC137" i="1135"/>
  <c r="BA138" i="1135"/>
  <c r="BB138" i="1135"/>
  <c r="BC138" i="1135"/>
  <c r="BA139" i="1135"/>
  <c r="BB139" i="1135"/>
  <c r="BC139" i="1135"/>
  <c r="BA140" i="1135"/>
  <c r="BA142" i="1135"/>
  <c r="BB142" i="1135"/>
  <c r="BC142" i="1135"/>
  <c r="BA143" i="1135"/>
  <c r="BB143" i="1135"/>
  <c r="BC143" i="1135"/>
  <c r="BA144" i="1135"/>
  <c r="BA145" i="1135"/>
  <c r="BA147" i="1135"/>
  <c r="BA148" i="1135"/>
  <c r="BA149" i="1135"/>
  <c r="BA150" i="1135"/>
  <c r="BA151" i="1135"/>
  <c r="BA152" i="1135"/>
  <c r="BB152" i="1135"/>
  <c r="BC152" i="1135"/>
  <c r="DD9" i="1167"/>
  <c r="DE9" i="1167"/>
  <c r="DD10" i="1167"/>
  <c r="DE10" i="1167"/>
  <c r="DD11" i="1167"/>
  <c r="DE11" i="1167"/>
  <c r="DD13" i="1167"/>
  <c r="DE13" i="1167"/>
  <c r="DD14" i="1167"/>
  <c r="DE14" i="1167"/>
  <c r="DD15" i="1167"/>
  <c r="DE15" i="1167"/>
  <c r="DE8" i="1167"/>
  <c r="DD8" i="1167"/>
  <c r="DC9" i="1167"/>
  <c r="DC10" i="1167"/>
  <c r="DC11" i="1167"/>
  <c r="DC13" i="1167"/>
  <c r="DC14" i="1167"/>
  <c r="DC8" i="1167"/>
  <c r="DA9" i="1167"/>
  <c r="DB9" i="1167"/>
  <c r="CZ9" i="1167"/>
  <c r="AJ96" i="1135"/>
  <c r="AK96" i="1135"/>
  <c r="AL96" i="1135"/>
  <c r="AM96" i="1135"/>
  <c r="AN96" i="1135"/>
  <c r="AO96" i="1135"/>
  <c r="AP96" i="1135"/>
  <c r="AQ96" i="1135"/>
  <c r="AR96" i="1135"/>
  <c r="AS96" i="1135"/>
  <c r="AT96" i="1135"/>
  <c r="AU96" i="1135"/>
  <c r="AV96" i="1135"/>
  <c r="AW96" i="1135"/>
  <c r="AX96" i="1135"/>
  <c r="AY96" i="1135"/>
  <c r="AZ96" i="1135"/>
  <c r="AZ90" i="1135"/>
  <c r="AY86" i="1135"/>
  <c r="AY90" i="1135" s="1"/>
  <c r="AZ86" i="1135"/>
  <c r="AZ49" i="1135"/>
  <c r="AJ46" i="1135"/>
  <c r="AK46" i="1135"/>
  <c r="AL46" i="1135"/>
  <c r="AM46" i="1135"/>
  <c r="AN46" i="1135"/>
  <c r="AO46" i="1135"/>
  <c r="AP46" i="1135"/>
  <c r="AQ46" i="1135"/>
  <c r="AR46" i="1135"/>
  <c r="AS46" i="1135"/>
  <c r="AT46" i="1135"/>
  <c r="AU46" i="1135"/>
  <c r="AV46" i="1135"/>
  <c r="AW46" i="1135"/>
  <c r="AX46" i="1135"/>
  <c r="AY46" i="1135"/>
  <c r="AZ46" i="1135"/>
  <c r="AY40" i="1135"/>
  <c r="AZ40" i="1135"/>
  <c r="AY41" i="1135"/>
  <c r="AZ41" i="1135"/>
  <c r="AY43" i="1135"/>
  <c r="AZ43" i="1135"/>
  <c r="AY38" i="1135"/>
  <c r="AZ38" i="1135"/>
  <c r="AX38" i="1135"/>
  <c r="AZ35" i="1135"/>
  <c r="AY35" i="1135"/>
  <c r="AZ31" i="1135"/>
  <c r="AY31" i="1135"/>
  <c r="AZ29" i="1135"/>
  <c r="AZ28" i="1135"/>
  <c r="AZ24" i="1135" s="1"/>
  <c r="AZ26" i="1135"/>
  <c r="AZ25" i="1135"/>
  <c r="AY27" i="1135"/>
  <c r="AZ20" i="1135"/>
  <c r="AY21" i="1135"/>
  <c r="AY22" i="1135"/>
  <c r="AY24" i="1135"/>
  <c r="AZ19" i="1135" l="1"/>
  <c r="AY19" i="1135"/>
  <c r="AY18" i="1135" s="1"/>
  <c r="AZ22" i="1135"/>
  <c r="AZ21" i="1135"/>
  <c r="AZ27" i="1135"/>
  <c r="AZ42" i="1135"/>
  <c r="BA35" i="1135"/>
  <c r="AY20" i="1135"/>
  <c r="BA46" i="1135"/>
  <c r="AY42" i="1135"/>
  <c r="AZ23" i="1135"/>
  <c r="AY23" i="1135"/>
  <c r="AZ18" i="1135" l="1"/>
  <c r="A3" i="1140" l="1"/>
  <c r="A3" i="1139" s="1"/>
  <c r="A3" i="1137"/>
  <c r="A3" i="1136"/>
  <c r="A3" i="1135"/>
  <c r="A4" i="1167" s="1"/>
  <c r="DK28" i="1140" l="1"/>
  <c r="DQ17" i="1140" l="1"/>
  <c r="DK31" i="1140" l="1"/>
  <c r="Y25" i="1137"/>
  <c r="Y8" i="1137"/>
  <c r="Y19" i="1136"/>
  <c r="Y14" i="1136"/>
  <c r="Y13" i="1136" s="1"/>
  <c r="AX131" i="1135" l="1"/>
  <c r="BD121" i="1135" l="1"/>
  <c r="BD122" i="1135"/>
  <c r="BD112" i="1135"/>
  <c r="AX121" i="1135"/>
  <c r="AX112" i="1135"/>
  <c r="AX104" i="1135" l="1"/>
  <c r="BD104" i="1135"/>
  <c r="AX108" i="1135" l="1"/>
  <c r="DX56" i="1145" l="1"/>
  <c r="DX51" i="1145" l="1"/>
  <c r="DX24" i="1145"/>
  <c r="DY86" i="1144" l="1"/>
  <c r="DY84" i="1144"/>
  <c r="DY82" i="1144"/>
  <c r="DY80" i="1144"/>
  <c r="DY78" i="1144"/>
  <c r="DY76" i="1144"/>
  <c r="DY75" i="1144"/>
  <c r="DY74" i="1144"/>
  <c r="DY73" i="1144"/>
  <c r="DY72" i="1144"/>
  <c r="DY71" i="1144"/>
  <c r="DY69" i="1144"/>
  <c r="DY58" i="1144"/>
  <c r="DY56" i="1144"/>
  <c r="DY54" i="1144"/>
  <c r="DY52" i="1144"/>
  <c r="DY50" i="1144"/>
  <c r="DY48" i="1144"/>
  <c r="DY47" i="1144"/>
  <c r="DY23" i="1144"/>
  <c r="DY14" i="1144"/>
  <c r="DY11" i="1144"/>
  <c r="DY10" i="1144" s="1"/>
  <c r="EA60" i="1143" l="1"/>
  <c r="EB60" i="1143"/>
  <c r="EC60" i="1143"/>
  <c r="EA61" i="1143"/>
  <c r="EB61" i="1143"/>
  <c r="EC61" i="1143"/>
  <c r="EA62" i="1143"/>
  <c r="EB62" i="1143"/>
  <c r="EC62" i="1143"/>
  <c r="EA63" i="1143"/>
  <c r="EB63" i="1143"/>
  <c r="EC63" i="1143"/>
  <c r="EA64" i="1143"/>
  <c r="EB64" i="1143"/>
  <c r="EC64" i="1143"/>
  <c r="EA65" i="1143"/>
  <c r="EB65" i="1143"/>
  <c r="EC65" i="1143"/>
  <c r="EA66" i="1143"/>
  <c r="EB66" i="1143"/>
  <c r="EC66" i="1143"/>
  <c r="EA67" i="1143"/>
  <c r="EB67" i="1143"/>
  <c r="EC67" i="1143"/>
  <c r="EA68" i="1143"/>
  <c r="EB68" i="1143"/>
  <c r="EC68" i="1143"/>
  <c r="EA69" i="1143"/>
  <c r="EB69" i="1143"/>
  <c r="EC69" i="1143"/>
  <c r="EA70" i="1143"/>
  <c r="EB70" i="1143"/>
  <c r="EC70" i="1143"/>
  <c r="EA71" i="1143"/>
  <c r="EB71" i="1143"/>
  <c r="EC71" i="1143"/>
  <c r="DX52" i="1143"/>
  <c r="DX51" i="1143"/>
  <c r="DX50" i="1143"/>
  <c r="DX38" i="1143"/>
  <c r="DX34" i="1143"/>
  <c r="DX32" i="1143"/>
  <c r="DX31" i="1143"/>
  <c r="DX14" i="1143"/>
  <c r="ED9" i="1142"/>
  <c r="DX9" i="1142"/>
  <c r="BD125" i="1135" l="1"/>
  <c r="BD116" i="1135" s="1"/>
  <c r="BD105" i="1135" s="1"/>
  <c r="AX125" i="1135"/>
  <c r="AX116" i="1135" s="1"/>
  <c r="AX105" i="1135" s="1"/>
  <c r="AX135" i="1135" l="1"/>
  <c r="AX134" i="1135" s="1"/>
  <c r="BD106" i="1135"/>
  <c r="AX106" i="1135"/>
  <c r="BF106" i="1135" l="1"/>
  <c r="Y39" i="1139"/>
  <c r="Y32" i="1139"/>
  <c r="BD86" i="1135"/>
  <c r="BD43" i="1135"/>
  <c r="BD41" i="1135"/>
  <c r="BD40" i="1135"/>
  <c r="BD24" i="1135"/>
  <c r="BD22" i="1135"/>
  <c r="BD21" i="1135"/>
  <c r="BD20" i="1135"/>
  <c r="BD19" i="1135"/>
  <c r="BD42" i="1135" l="1"/>
  <c r="BD23" i="1135"/>
  <c r="BD18" i="1135"/>
  <c r="AX86" i="1135" l="1"/>
  <c r="AX43" i="1135"/>
  <c r="AX20" i="1135" s="1"/>
  <c r="AX41" i="1135"/>
  <c r="AX40" i="1135"/>
  <c r="AX24" i="1135"/>
  <c r="AX22" i="1135"/>
  <c r="AX21" i="1135"/>
  <c r="AX27" i="1135"/>
  <c r="AX23" i="1135" l="1"/>
  <c r="AX90" i="1135"/>
  <c r="AX19" i="1135"/>
  <c r="BD90" i="1135"/>
  <c r="AX42" i="1135"/>
  <c r="AX18" i="1135" l="1"/>
  <c r="DZ6" i="1142"/>
  <c r="DX6" i="1142"/>
  <c r="E21" i="1135"/>
  <c r="F21" i="1135"/>
  <c r="G21" i="1135"/>
  <c r="H21" i="1135"/>
  <c r="I21" i="1135"/>
  <c r="J21" i="1135"/>
  <c r="K21" i="1135"/>
  <c r="L21" i="1135"/>
  <c r="M21" i="1135"/>
  <c r="N21" i="1135"/>
  <c r="O21" i="1135"/>
  <c r="P21" i="1135"/>
  <c r="Q21" i="1135"/>
  <c r="R21" i="1135"/>
  <c r="S21" i="1135"/>
  <c r="BA21" i="1135" s="1"/>
  <c r="U21" i="1135"/>
  <c r="V21" i="1135"/>
  <c r="W21" i="1135"/>
  <c r="X21" i="1135"/>
  <c r="Y21" i="1135"/>
  <c r="Z21" i="1135"/>
  <c r="AA21" i="1135"/>
  <c r="AB21" i="1135"/>
  <c r="AC21" i="1135"/>
  <c r="AD21" i="1135"/>
  <c r="AE21" i="1135"/>
  <c r="AF21" i="1135"/>
  <c r="AG21" i="1135"/>
  <c r="AH21" i="1135"/>
  <c r="D22" i="1135"/>
  <c r="R22" i="1135"/>
  <c r="S22" i="1135"/>
  <c r="BA22" i="1135" s="1"/>
  <c r="U22" i="1135"/>
  <c r="V22" i="1135"/>
  <c r="W22" i="1135"/>
  <c r="X22" i="1135"/>
  <c r="Y22" i="1135"/>
  <c r="Z22" i="1135"/>
  <c r="AA22" i="1135"/>
  <c r="AB22" i="1135"/>
  <c r="AC22" i="1135"/>
  <c r="AD22" i="1135"/>
  <c r="AE22" i="1135"/>
  <c r="AF22" i="1135"/>
  <c r="AG22" i="1135"/>
  <c r="AH22" i="1135"/>
  <c r="R24" i="1135"/>
  <c r="S24" i="1135"/>
  <c r="U24" i="1135"/>
  <c r="U19" i="1135" s="1"/>
  <c r="V24" i="1135"/>
  <c r="V19" i="1135" s="1"/>
  <c r="W24" i="1135"/>
  <c r="W19" i="1135" s="1"/>
  <c r="X24" i="1135"/>
  <c r="X19" i="1135" s="1"/>
  <c r="Y24" i="1135"/>
  <c r="Y19" i="1135" s="1"/>
  <c r="Z24" i="1135"/>
  <c r="Z19" i="1135" s="1"/>
  <c r="AA24" i="1135"/>
  <c r="AA19" i="1135" s="1"/>
  <c r="AB24" i="1135"/>
  <c r="AB19" i="1135" s="1"/>
  <c r="AC24" i="1135"/>
  <c r="AC19" i="1135" s="1"/>
  <c r="AD24" i="1135"/>
  <c r="AD19" i="1135" s="1"/>
  <c r="AE24" i="1135"/>
  <c r="AE19" i="1135" s="1"/>
  <c r="AF24" i="1135"/>
  <c r="AF19" i="1135" s="1"/>
  <c r="AG24" i="1135"/>
  <c r="AG19" i="1135" s="1"/>
  <c r="AH24" i="1135"/>
  <c r="AH19" i="1135" s="1"/>
  <c r="D25" i="1135"/>
  <c r="T25" i="1135"/>
  <c r="D26" i="1135"/>
  <c r="T26" i="1135"/>
  <c r="R27" i="1135"/>
  <c r="E28" i="1135"/>
  <c r="F28" i="1135"/>
  <c r="G28" i="1135"/>
  <c r="H28" i="1135"/>
  <c r="I28" i="1135"/>
  <c r="J28" i="1135"/>
  <c r="K28" i="1135"/>
  <c r="L28" i="1135"/>
  <c r="M28" i="1135"/>
  <c r="N28" i="1135"/>
  <c r="O28" i="1135"/>
  <c r="P28" i="1135"/>
  <c r="Q28" i="1135"/>
  <c r="T28" i="1135"/>
  <c r="D29" i="1135"/>
  <c r="T29" i="1135"/>
  <c r="D30" i="1135"/>
  <c r="T30" i="1135"/>
  <c r="S31" i="1135"/>
  <c r="BA31" i="1135" s="1"/>
  <c r="T32" i="1135"/>
  <c r="T31" i="1135" s="1"/>
  <c r="D33" i="1135"/>
  <c r="T33" i="1135"/>
  <c r="D34" i="1135"/>
  <c r="T34" i="1135"/>
  <c r="E36" i="1135"/>
  <c r="F36" i="1135"/>
  <c r="G36" i="1135"/>
  <c r="H36" i="1135"/>
  <c r="I36" i="1135"/>
  <c r="J36" i="1135"/>
  <c r="K36" i="1135"/>
  <c r="L36" i="1135"/>
  <c r="M36" i="1135"/>
  <c r="N36" i="1135"/>
  <c r="O36" i="1135"/>
  <c r="P36" i="1135"/>
  <c r="Q36" i="1135"/>
  <c r="T36" i="1135"/>
  <c r="T37" i="1135"/>
  <c r="R38" i="1135"/>
  <c r="S38" i="1135"/>
  <c r="BA38" i="1135" s="1"/>
  <c r="F39" i="1135"/>
  <c r="G39" i="1135"/>
  <c r="H39" i="1135"/>
  <c r="I39" i="1135"/>
  <c r="T39" i="1135"/>
  <c r="E40" i="1135"/>
  <c r="F40" i="1135"/>
  <c r="G40" i="1135"/>
  <c r="H40" i="1135"/>
  <c r="I40" i="1135"/>
  <c r="J40" i="1135"/>
  <c r="K40" i="1135"/>
  <c r="L40" i="1135"/>
  <c r="M40" i="1135"/>
  <c r="N40" i="1135"/>
  <c r="O40" i="1135"/>
  <c r="P40" i="1135"/>
  <c r="Q40" i="1135"/>
  <c r="R40" i="1135"/>
  <c r="S40" i="1135"/>
  <c r="BA40" i="1135" s="1"/>
  <c r="U40" i="1135"/>
  <c r="V40" i="1135"/>
  <c r="W40" i="1135"/>
  <c r="X40" i="1135"/>
  <c r="Y40" i="1135"/>
  <c r="Z40" i="1135"/>
  <c r="AA40" i="1135"/>
  <c r="AB40" i="1135"/>
  <c r="AC40" i="1135"/>
  <c r="AD40" i="1135"/>
  <c r="AE40" i="1135"/>
  <c r="AF40" i="1135"/>
  <c r="AG40" i="1135"/>
  <c r="AH40" i="1135"/>
  <c r="E41" i="1135"/>
  <c r="F41" i="1135"/>
  <c r="G41" i="1135"/>
  <c r="H41" i="1135"/>
  <c r="I41" i="1135"/>
  <c r="J41" i="1135"/>
  <c r="K41" i="1135"/>
  <c r="L41" i="1135"/>
  <c r="M41" i="1135"/>
  <c r="N41" i="1135"/>
  <c r="O41" i="1135"/>
  <c r="P41" i="1135"/>
  <c r="Q41" i="1135"/>
  <c r="R41" i="1135"/>
  <c r="S41" i="1135"/>
  <c r="BA41" i="1135" s="1"/>
  <c r="U41" i="1135"/>
  <c r="V41" i="1135"/>
  <c r="W41" i="1135"/>
  <c r="X41" i="1135"/>
  <c r="Y41" i="1135"/>
  <c r="Z41" i="1135"/>
  <c r="AA41" i="1135"/>
  <c r="AB41" i="1135"/>
  <c r="AC41" i="1135"/>
  <c r="AD41" i="1135"/>
  <c r="AE41" i="1135"/>
  <c r="AF41" i="1135"/>
  <c r="AG41" i="1135"/>
  <c r="AH41" i="1135"/>
  <c r="R43" i="1135"/>
  <c r="S43" i="1135"/>
  <c r="U43" i="1135"/>
  <c r="U20" i="1135" s="1"/>
  <c r="X43" i="1135"/>
  <c r="X20" i="1135" s="1"/>
  <c r="AA43" i="1135"/>
  <c r="AA20" i="1135" s="1"/>
  <c r="AB43" i="1135"/>
  <c r="AB20" i="1135" s="1"/>
  <c r="AD43" i="1135"/>
  <c r="AD20" i="1135" s="1"/>
  <c r="D44" i="1135"/>
  <c r="T44" i="1135"/>
  <c r="D45" i="1135"/>
  <c r="T45" i="1135"/>
  <c r="R46" i="1135"/>
  <c r="U46" i="1135"/>
  <c r="V46" i="1135"/>
  <c r="W46" i="1135"/>
  <c r="X46" i="1135"/>
  <c r="Y46" i="1135"/>
  <c r="Z46" i="1135"/>
  <c r="AA46" i="1135"/>
  <c r="AB46" i="1135"/>
  <c r="AC46" i="1135"/>
  <c r="AD46" i="1135"/>
  <c r="AE46" i="1135"/>
  <c r="AF46" i="1135"/>
  <c r="AG46" i="1135"/>
  <c r="AH46" i="1135"/>
  <c r="E47" i="1135"/>
  <c r="E43" i="1135" s="1"/>
  <c r="F47" i="1135"/>
  <c r="G47" i="1135"/>
  <c r="H47" i="1135"/>
  <c r="I47" i="1135"/>
  <c r="J47" i="1135"/>
  <c r="K47" i="1135"/>
  <c r="L47" i="1135"/>
  <c r="L43" i="1135" s="1"/>
  <c r="M47" i="1135"/>
  <c r="M43" i="1135" s="1"/>
  <c r="N47" i="1135"/>
  <c r="N43" i="1135" s="1"/>
  <c r="O47" i="1135"/>
  <c r="P47" i="1135"/>
  <c r="P43" i="1135" s="1"/>
  <c r="Q47" i="1135"/>
  <c r="T47" i="1135"/>
  <c r="D48" i="1135"/>
  <c r="D49" i="1135" s="1"/>
  <c r="T48" i="1135"/>
  <c r="V50" i="1135"/>
  <c r="V43" i="1135" s="1"/>
  <c r="W50" i="1135"/>
  <c r="W43" i="1135" s="1"/>
  <c r="Y50" i="1135"/>
  <c r="Y43" i="1135" s="1"/>
  <c r="Z50" i="1135"/>
  <c r="Z43" i="1135" s="1"/>
  <c r="AC50" i="1135"/>
  <c r="AC43" i="1135" s="1"/>
  <c r="AE50" i="1135"/>
  <c r="AE43" i="1135" s="1"/>
  <c r="AF50" i="1135"/>
  <c r="AF43" i="1135" s="1"/>
  <c r="AG50" i="1135"/>
  <c r="AG43" i="1135" s="1"/>
  <c r="AH50" i="1135"/>
  <c r="AH43" i="1135" s="1"/>
  <c r="D51" i="1135"/>
  <c r="X51" i="1135"/>
  <c r="AB51" i="1135"/>
  <c r="AF51" i="1135"/>
  <c r="T53" i="1135"/>
  <c r="O54" i="1135"/>
  <c r="AB54" i="1135"/>
  <c r="AF54" i="1135"/>
  <c r="D74" i="1135"/>
  <c r="AE74" i="1135"/>
  <c r="T74" i="1135" s="1"/>
  <c r="D77" i="1135"/>
  <c r="T77" i="1135"/>
  <c r="D81" i="1135"/>
  <c r="T81" i="1135"/>
  <c r="D82" i="1135"/>
  <c r="T82" i="1135"/>
  <c r="F83" i="1135"/>
  <c r="N83" i="1135"/>
  <c r="O83" i="1135"/>
  <c r="R83" i="1135"/>
  <c r="S83" i="1135"/>
  <c r="BA83" i="1135" s="1"/>
  <c r="T84" i="1135"/>
  <c r="T83" i="1135" s="1"/>
  <c r="E86" i="1135"/>
  <c r="F86" i="1135"/>
  <c r="G86" i="1135"/>
  <c r="H86" i="1135"/>
  <c r="I86" i="1135"/>
  <c r="J86" i="1135"/>
  <c r="K86" i="1135"/>
  <c r="L86" i="1135"/>
  <c r="M86" i="1135"/>
  <c r="N86" i="1135"/>
  <c r="O86" i="1135"/>
  <c r="P86" i="1135"/>
  <c r="Q86" i="1135"/>
  <c r="R86" i="1135"/>
  <c r="S86" i="1135"/>
  <c r="U86" i="1135"/>
  <c r="V86" i="1135"/>
  <c r="W86" i="1135"/>
  <c r="X86" i="1135"/>
  <c r="Y86" i="1135"/>
  <c r="Z86" i="1135"/>
  <c r="AA86" i="1135"/>
  <c r="AB86" i="1135"/>
  <c r="AC86" i="1135"/>
  <c r="AD86" i="1135"/>
  <c r="AE86" i="1135"/>
  <c r="AF86" i="1135"/>
  <c r="AG86" i="1135"/>
  <c r="AH86" i="1135"/>
  <c r="D87" i="1135"/>
  <c r="T87" i="1135"/>
  <c r="D88" i="1135"/>
  <c r="T88" i="1135"/>
  <c r="D89" i="1135"/>
  <c r="T89" i="1135"/>
  <c r="D91" i="1135"/>
  <c r="T91" i="1135"/>
  <c r="D95" i="1135"/>
  <c r="T95" i="1135"/>
  <c r="E96" i="1135"/>
  <c r="F96" i="1135"/>
  <c r="G96" i="1135"/>
  <c r="H96" i="1135"/>
  <c r="I96" i="1135"/>
  <c r="J96" i="1135"/>
  <c r="K96" i="1135"/>
  <c r="L96" i="1135"/>
  <c r="M96" i="1135"/>
  <c r="N96" i="1135"/>
  <c r="O96" i="1135"/>
  <c r="P96" i="1135"/>
  <c r="Q96" i="1135"/>
  <c r="R96" i="1135"/>
  <c r="S96" i="1135"/>
  <c r="BA96" i="1135" s="1"/>
  <c r="U96" i="1135"/>
  <c r="V96" i="1135"/>
  <c r="W96" i="1135"/>
  <c r="X96" i="1135"/>
  <c r="Y96" i="1135"/>
  <c r="Z96" i="1135"/>
  <c r="AA96" i="1135"/>
  <c r="AB96" i="1135"/>
  <c r="AC96" i="1135"/>
  <c r="AD96" i="1135"/>
  <c r="AE96" i="1135"/>
  <c r="AF96" i="1135"/>
  <c r="AG96" i="1135"/>
  <c r="AH96" i="1135"/>
  <c r="D97" i="1135"/>
  <c r="T97" i="1135"/>
  <c r="D98" i="1135"/>
  <c r="T98" i="1135"/>
  <c r="E106" i="1135"/>
  <c r="F106" i="1135"/>
  <c r="G106" i="1135"/>
  <c r="H106" i="1135"/>
  <c r="I106" i="1135"/>
  <c r="J106" i="1135"/>
  <c r="K106" i="1135"/>
  <c r="L106" i="1135"/>
  <c r="M106" i="1135"/>
  <c r="N106" i="1135"/>
  <c r="O106" i="1135"/>
  <c r="P106" i="1135"/>
  <c r="Q106" i="1135"/>
  <c r="D107" i="1135"/>
  <c r="AA107" i="1135"/>
  <c r="T107" i="1135" s="1"/>
  <c r="D108" i="1135"/>
  <c r="R108" i="1135"/>
  <c r="S108" i="1135"/>
  <c r="U108" i="1135"/>
  <c r="U106" i="1135" s="1"/>
  <c r="V108" i="1135"/>
  <c r="V106" i="1135" s="1"/>
  <c r="W108" i="1135"/>
  <c r="W106" i="1135" s="1"/>
  <c r="X108" i="1135"/>
  <c r="X106" i="1135" s="1"/>
  <c r="Y108" i="1135"/>
  <c r="Y106" i="1135" s="1"/>
  <c r="Z108" i="1135"/>
  <c r="Z106" i="1135" s="1"/>
  <c r="AA108" i="1135"/>
  <c r="AB108" i="1135"/>
  <c r="AB106" i="1135" s="1"/>
  <c r="AC108" i="1135"/>
  <c r="AC106" i="1135" s="1"/>
  <c r="AD108" i="1135"/>
  <c r="AD106" i="1135" s="1"/>
  <c r="AE108" i="1135"/>
  <c r="AE106" i="1135" s="1"/>
  <c r="AF108" i="1135"/>
  <c r="AF106" i="1135" s="1"/>
  <c r="AG108" i="1135"/>
  <c r="AG106" i="1135" s="1"/>
  <c r="AH108" i="1135"/>
  <c r="AH106" i="1135" s="1"/>
  <c r="D109" i="1135"/>
  <c r="T109" i="1135"/>
  <c r="D110" i="1135"/>
  <c r="T110" i="1135"/>
  <c r="E112" i="1135"/>
  <c r="E104" i="1135" s="1"/>
  <c r="F112" i="1135"/>
  <c r="F104" i="1135" s="1"/>
  <c r="G112" i="1135"/>
  <c r="G104" i="1135" s="1"/>
  <c r="H112" i="1135"/>
  <c r="H104" i="1135" s="1"/>
  <c r="I112" i="1135"/>
  <c r="I104" i="1135" s="1"/>
  <c r="J112" i="1135"/>
  <c r="J104" i="1135" s="1"/>
  <c r="K112" i="1135"/>
  <c r="K104" i="1135" s="1"/>
  <c r="L112" i="1135"/>
  <c r="L104" i="1135" s="1"/>
  <c r="M112" i="1135"/>
  <c r="M104" i="1135" s="1"/>
  <c r="N112" i="1135"/>
  <c r="N104" i="1135" s="1"/>
  <c r="O112" i="1135"/>
  <c r="O104" i="1135" s="1"/>
  <c r="P112" i="1135"/>
  <c r="P104" i="1135" s="1"/>
  <c r="Q112" i="1135"/>
  <c r="Q104" i="1135" s="1"/>
  <c r="R112" i="1135"/>
  <c r="S112" i="1135"/>
  <c r="BA112" i="1135" s="1"/>
  <c r="U112" i="1135"/>
  <c r="V112" i="1135"/>
  <c r="W112" i="1135"/>
  <c r="X112" i="1135"/>
  <c r="Y112" i="1135"/>
  <c r="Z112" i="1135"/>
  <c r="AA112" i="1135"/>
  <c r="AB112" i="1135"/>
  <c r="AC112" i="1135"/>
  <c r="AD112" i="1135"/>
  <c r="AE112" i="1135"/>
  <c r="AF112" i="1135"/>
  <c r="AG112" i="1135"/>
  <c r="AH112" i="1135"/>
  <c r="D113" i="1135"/>
  <c r="T113" i="1135"/>
  <c r="D114" i="1135"/>
  <c r="T114" i="1135"/>
  <c r="D115" i="1135"/>
  <c r="T115" i="1135"/>
  <c r="E116" i="1135"/>
  <c r="F116" i="1135"/>
  <c r="G116" i="1135"/>
  <c r="H116" i="1135"/>
  <c r="I116" i="1135"/>
  <c r="J116" i="1135"/>
  <c r="K116" i="1135"/>
  <c r="L116" i="1135"/>
  <c r="M116" i="1135"/>
  <c r="N116" i="1135"/>
  <c r="O116" i="1135"/>
  <c r="P116" i="1135"/>
  <c r="Q116" i="1135"/>
  <c r="D121" i="1135"/>
  <c r="R121" i="1135"/>
  <c r="S121" i="1135"/>
  <c r="BA121" i="1135" s="1"/>
  <c r="U121" i="1135"/>
  <c r="V121" i="1135"/>
  <c r="W121" i="1135"/>
  <c r="X121" i="1135"/>
  <c r="Y121" i="1135"/>
  <c r="Z121" i="1135"/>
  <c r="AA121" i="1135"/>
  <c r="AB121" i="1135"/>
  <c r="AC121" i="1135"/>
  <c r="AD121" i="1135"/>
  <c r="AE121" i="1135"/>
  <c r="AF121" i="1135"/>
  <c r="AG121" i="1135"/>
  <c r="AH121" i="1135"/>
  <c r="D122" i="1135"/>
  <c r="T122" i="1135"/>
  <c r="D123" i="1135"/>
  <c r="T123" i="1135"/>
  <c r="S125" i="1135"/>
  <c r="BA125" i="1135" s="1"/>
  <c r="U125" i="1135"/>
  <c r="V125" i="1135"/>
  <c r="W125" i="1135"/>
  <c r="X125" i="1135"/>
  <c r="Y125" i="1135"/>
  <c r="Z125" i="1135"/>
  <c r="AA125" i="1135"/>
  <c r="AB125" i="1135"/>
  <c r="AC125" i="1135"/>
  <c r="AD125" i="1135"/>
  <c r="AE125" i="1135"/>
  <c r="AF125" i="1135"/>
  <c r="AG125" i="1135"/>
  <c r="AH125" i="1135"/>
  <c r="D126" i="1135"/>
  <c r="R126" i="1135"/>
  <c r="T126" i="1135"/>
  <c r="D127" i="1135"/>
  <c r="R127" i="1135"/>
  <c r="T127" i="1135"/>
  <c r="D128" i="1135"/>
  <c r="D119" i="1135" s="1"/>
  <c r="T128" i="1135"/>
  <c r="D130" i="1135"/>
  <c r="S130" i="1135" s="1"/>
  <c r="BA130" i="1135" s="1"/>
  <c r="R130" i="1135"/>
  <c r="T130" i="1135"/>
  <c r="D131" i="1135"/>
  <c r="T131" i="1135"/>
  <c r="AZ131" i="1135" s="1"/>
  <c r="M132" i="1135"/>
  <c r="R132" i="1135"/>
  <c r="S132" i="1135"/>
  <c r="BA132" i="1135" s="1"/>
  <c r="D133" i="1135"/>
  <c r="D132" i="1135" s="1"/>
  <c r="T133" i="1135"/>
  <c r="T132" i="1135" s="1"/>
  <c r="E134" i="1135"/>
  <c r="F134" i="1135"/>
  <c r="G134" i="1135"/>
  <c r="H134" i="1135"/>
  <c r="I134" i="1135"/>
  <c r="J134" i="1135"/>
  <c r="K134" i="1135"/>
  <c r="L134" i="1135"/>
  <c r="M134" i="1135"/>
  <c r="O134" i="1135"/>
  <c r="Q134" i="1135"/>
  <c r="D135" i="1135"/>
  <c r="D134" i="1135" s="1"/>
  <c r="R135" i="1135"/>
  <c r="R134" i="1135" s="1"/>
  <c r="S135" i="1135"/>
  <c r="U135" i="1135"/>
  <c r="V135" i="1135"/>
  <c r="V134" i="1135" s="1"/>
  <c r="W135" i="1135"/>
  <c r="W134" i="1135" s="1"/>
  <c r="X135" i="1135"/>
  <c r="X134" i="1135" s="1"/>
  <c r="Y135" i="1135"/>
  <c r="Y134" i="1135" s="1"/>
  <c r="Z135" i="1135"/>
  <c r="Z134" i="1135" s="1"/>
  <c r="AA135" i="1135"/>
  <c r="AA134" i="1135" s="1"/>
  <c r="AB135" i="1135"/>
  <c r="AB134" i="1135" s="1"/>
  <c r="AC135" i="1135"/>
  <c r="AC134" i="1135" s="1"/>
  <c r="AD135" i="1135"/>
  <c r="AE135" i="1135"/>
  <c r="AE134" i="1135" s="1"/>
  <c r="AF135" i="1135"/>
  <c r="AF134" i="1135" s="1"/>
  <c r="AG135" i="1135"/>
  <c r="AG134" i="1135" s="1"/>
  <c r="AH135" i="1135"/>
  <c r="AH134" i="1135" s="1"/>
  <c r="D136" i="1135"/>
  <c r="T136" i="1135" s="1"/>
  <c r="R136" i="1135"/>
  <c r="S136" i="1135"/>
  <c r="BA136" i="1135" s="1"/>
  <c r="D138" i="1135"/>
  <c r="R138" i="1135" s="1"/>
  <c r="D139" i="1135"/>
  <c r="T139" i="1135"/>
  <c r="D140" i="1135"/>
  <c r="R140" i="1135" s="1"/>
  <c r="AA140" i="1135"/>
  <c r="AE140" i="1135"/>
  <c r="AF140" i="1135"/>
  <c r="AH140" i="1135"/>
  <c r="D144" i="1135"/>
  <c r="T144" i="1135"/>
  <c r="D145" i="1135"/>
  <c r="T145" i="1135"/>
  <c r="R146" i="1135"/>
  <c r="S146" i="1135"/>
  <c r="BA146" i="1135" s="1"/>
  <c r="D147" i="1135"/>
  <c r="T147" i="1135"/>
  <c r="D148" i="1135"/>
  <c r="T148" i="1135"/>
  <c r="D149" i="1135"/>
  <c r="T149" i="1135"/>
  <c r="D150" i="1135"/>
  <c r="T150" i="1135"/>
  <c r="D151" i="1135"/>
  <c r="T151" i="1135"/>
  <c r="BC6" i="1135"/>
  <c r="AD6" i="1136" s="1"/>
  <c r="AD6" i="1137" s="1"/>
  <c r="AD6" i="1139" s="1"/>
  <c r="S106" i="1135" l="1"/>
  <c r="BA106" i="1135" s="1"/>
  <c r="BA108" i="1135"/>
  <c r="S19" i="1135"/>
  <c r="BA19" i="1135" s="1"/>
  <c r="BA24" i="1135"/>
  <c r="S134" i="1135"/>
  <c r="BA134" i="1135" s="1"/>
  <c r="BA135" i="1135"/>
  <c r="AZ104" i="1135"/>
  <c r="S90" i="1135"/>
  <c r="BA90" i="1135" s="1"/>
  <c r="BA86" i="1135"/>
  <c r="S20" i="1135"/>
  <c r="BA20" i="1135" s="1"/>
  <c r="BA43" i="1135"/>
  <c r="D146" i="1135"/>
  <c r="R20" i="1135"/>
  <c r="AA106" i="1135"/>
  <c r="R106" i="1135"/>
  <c r="S27" i="1135"/>
  <c r="BA27" i="1135" s="1"/>
  <c r="R19" i="1135"/>
  <c r="T146" i="1135"/>
  <c r="D106" i="1135"/>
  <c r="R90" i="1135"/>
  <c r="T38" i="1135"/>
  <c r="T54" i="1135"/>
  <c r="T51" i="1135"/>
  <c r="T35" i="1135"/>
  <c r="T125" i="1135"/>
  <c r="D125" i="1135"/>
  <c r="T96" i="1135"/>
  <c r="T140" i="1135"/>
  <c r="D118" i="1135"/>
  <c r="T117" i="1135"/>
  <c r="AG116" i="1135"/>
  <c r="AG105" i="1135" s="1"/>
  <c r="AE116" i="1135"/>
  <c r="AC116" i="1135"/>
  <c r="AC105" i="1135" s="1"/>
  <c r="AA116" i="1135"/>
  <c r="AA105" i="1135" s="1"/>
  <c r="Y116" i="1135"/>
  <c r="Y105" i="1135" s="1"/>
  <c r="W116" i="1135"/>
  <c r="U116" i="1135"/>
  <c r="U105" i="1135" s="1"/>
  <c r="AH104" i="1135"/>
  <c r="AF104" i="1135"/>
  <c r="AD104" i="1135"/>
  <c r="AB104" i="1135"/>
  <c r="Z104" i="1135"/>
  <c r="X104" i="1135"/>
  <c r="V104" i="1135"/>
  <c r="S104" i="1135"/>
  <c r="BA104" i="1135" s="1"/>
  <c r="R125" i="1135"/>
  <c r="T118" i="1135"/>
  <c r="D117" i="1135"/>
  <c r="AH116" i="1135"/>
  <c r="AH105" i="1135" s="1"/>
  <c r="AF116" i="1135"/>
  <c r="AF105" i="1135" s="1"/>
  <c r="AD116" i="1135"/>
  <c r="AD105" i="1135" s="1"/>
  <c r="AB116" i="1135"/>
  <c r="AB105" i="1135" s="1"/>
  <c r="Z116" i="1135"/>
  <c r="Z105" i="1135" s="1"/>
  <c r="X116" i="1135"/>
  <c r="X105" i="1135" s="1"/>
  <c r="V116" i="1135"/>
  <c r="V105" i="1135" s="1"/>
  <c r="S116" i="1135"/>
  <c r="D116" i="1135"/>
  <c r="AG104" i="1135"/>
  <c r="AE104" i="1135"/>
  <c r="AC104" i="1135"/>
  <c r="AA104" i="1135"/>
  <c r="Y104" i="1135"/>
  <c r="W104" i="1135"/>
  <c r="U104" i="1135"/>
  <c r="R104" i="1135"/>
  <c r="T86" i="1135"/>
  <c r="T90" i="1135" s="1"/>
  <c r="D54" i="1135"/>
  <c r="T41" i="1135"/>
  <c r="D40" i="1135"/>
  <c r="D39" i="1135"/>
  <c r="D38" i="1135" s="1"/>
  <c r="T22" i="1135"/>
  <c r="T21" i="1135"/>
  <c r="D96" i="1135"/>
  <c r="D86" i="1135"/>
  <c r="T40" i="1135"/>
  <c r="D41" i="1135"/>
  <c r="D28" i="1135"/>
  <c r="D27" i="1135" s="1"/>
  <c r="D21" i="1135"/>
  <c r="U134" i="1135"/>
  <c r="T134" i="1135" s="1"/>
  <c r="T135" i="1135"/>
  <c r="T121" i="1135"/>
  <c r="T119" i="1135"/>
  <c r="T112" i="1135"/>
  <c r="Q105" i="1135"/>
  <c r="O105" i="1135"/>
  <c r="M105" i="1135"/>
  <c r="K105" i="1135"/>
  <c r="I105" i="1135"/>
  <c r="G105" i="1135"/>
  <c r="E105" i="1135"/>
  <c r="AH20" i="1135"/>
  <c r="AH18" i="1135" s="1"/>
  <c r="AH42" i="1135"/>
  <c r="AF20" i="1135"/>
  <c r="AF18" i="1135" s="1"/>
  <c r="AF42" i="1135"/>
  <c r="AC20" i="1135"/>
  <c r="AC18" i="1135" s="1"/>
  <c r="AC42" i="1135"/>
  <c r="Y20" i="1135"/>
  <c r="Y18" i="1135" s="1"/>
  <c r="Y42" i="1135"/>
  <c r="V20" i="1135"/>
  <c r="V18" i="1135" s="1"/>
  <c r="V42" i="1135"/>
  <c r="P20" i="1135"/>
  <c r="P42" i="1135"/>
  <c r="N20" i="1135"/>
  <c r="N42" i="1135"/>
  <c r="L20" i="1135"/>
  <c r="L42" i="1135"/>
  <c r="D112" i="1135"/>
  <c r="T108" i="1135"/>
  <c r="T106" i="1135" s="1"/>
  <c r="AE105" i="1135"/>
  <c r="W105" i="1135"/>
  <c r="P105" i="1135"/>
  <c r="N105" i="1135"/>
  <c r="L105" i="1135"/>
  <c r="J105" i="1135"/>
  <c r="H105" i="1135"/>
  <c r="F105" i="1135"/>
  <c r="AG20" i="1135"/>
  <c r="AG42" i="1135"/>
  <c r="AE20" i="1135"/>
  <c r="AE18" i="1135" s="1"/>
  <c r="AE42" i="1135"/>
  <c r="Z20" i="1135"/>
  <c r="Z18" i="1135" s="1"/>
  <c r="Z42" i="1135"/>
  <c r="W20" i="1135"/>
  <c r="W18" i="1135" s="1"/>
  <c r="W42" i="1135"/>
  <c r="M20" i="1135"/>
  <c r="M42" i="1135"/>
  <c r="E20" i="1135"/>
  <c r="E42" i="1135"/>
  <c r="T50" i="1135"/>
  <c r="T49" i="1135" s="1"/>
  <c r="D47" i="1135"/>
  <c r="D46" i="1135" s="1"/>
  <c r="T46" i="1135"/>
  <c r="AA42" i="1135"/>
  <c r="U42" i="1135"/>
  <c r="S42" i="1135"/>
  <c r="BA42" i="1135" s="1"/>
  <c r="AD42" i="1135"/>
  <c r="AB42" i="1135"/>
  <c r="X42" i="1135"/>
  <c r="R42" i="1135"/>
  <c r="D36" i="1135"/>
  <c r="D35" i="1135" s="1"/>
  <c r="T24" i="1135"/>
  <c r="AG18" i="1135"/>
  <c r="AA18" i="1135"/>
  <c r="U18" i="1135"/>
  <c r="S18" i="1135"/>
  <c r="BA18" i="1135" s="1"/>
  <c r="AG23" i="1135"/>
  <c r="AE23" i="1135"/>
  <c r="AC23" i="1135"/>
  <c r="AA23" i="1135"/>
  <c r="Y23" i="1135"/>
  <c r="W23" i="1135"/>
  <c r="U23" i="1135"/>
  <c r="S23" i="1135"/>
  <c r="BA23" i="1135" s="1"/>
  <c r="T27" i="1135"/>
  <c r="AD18" i="1135"/>
  <c r="AB18" i="1135"/>
  <c r="X18" i="1135"/>
  <c r="AH23" i="1135"/>
  <c r="AF23" i="1135"/>
  <c r="AD23" i="1135"/>
  <c r="AB23" i="1135"/>
  <c r="Z23" i="1135"/>
  <c r="X23" i="1135"/>
  <c r="V23" i="1135"/>
  <c r="R23" i="1135"/>
  <c r="S105" i="1135" l="1"/>
  <c r="BA105" i="1135" s="1"/>
  <c r="BA116" i="1135"/>
  <c r="T116" i="1135"/>
  <c r="T105" i="1135" s="1"/>
  <c r="R116" i="1135"/>
  <c r="R18" i="1135"/>
  <c r="D104" i="1135"/>
  <c r="D105" i="1135"/>
  <c r="T19" i="1135"/>
  <c r="T23" i="1135"/>
  <c r="T43" i="1135"/>
  <c r="T104" i="1135"/>
  <c r="DI56" i="1145"/>
  <c r="R105" i="1135" l="1"/>
  <c r="T20" i="1135"/>
  <c r="T18" i="1135" s="1"/>
  <c r="T42" i="1135"/>
  <c r="DW56" i="1145"/>
  <c r="DV56" i="1145"/>
  <c r="DU56" i="1145"/>
  <c r="DT56" i="1145"/>
  <c r="DS56" i="1145"/>
  <c r="DR56" i="1145"/>
  <c r="DQ56" i="1145"/>
  <c r="DP56" i="1145"/>
  <c r="DO56" i="1145"/>
  <c r="DN56" i="1145"/>
  <c r="DM56" i="1145"/>
  <c r="DL56" i="1145"/>
  <c r="DK56" i="1145"/>
  <c r="DJ56" i="1145"/>
  <c r="DH56" i="1145"/>
  <c r="DG56" i="1145"/>
  <c r="DF56" i="1145"/>
  <c r="DE56" i="1145"/>
  <c r="DD56" i="1145"/>
  <c r="DC56" i="1145"/>
  <c r="DB56" i="1145"/>
  <c r="DA56" i="1145"/>
  <c r="CZ56" i="1145"/>
  <c r="CY56" i="1145"/>
  <c r="CX56" i="1145"/>
  <c r="CW56" i="1145"/>
  <c r="CV56" i="1145"/>
  <c r="CU56" i="1145"/>
  <c r="CG63" i="1140" l="1"/>
  <c r="DI34" i="1143" l="1"/>
  <c r="CG43" i="1140"/>
  <c r="T38" i="1137" l="1"/>
  <c r="W38" i="1137" s="1"/>
  <c r="P38" i="1137"/>
  <c r="W37" i="1137"/>
  <c r="K37" i="1137"/>
  <c r="T36" i="1137"/>
  <c r="W36" i="1137" s="1"/>
  <c r="P36" i="1137"/>
  <c r="K36" i="1137"/>
  <c r="W35" i="1137"/>
  <c r="T33" i="1137"/>
  <c r="W33" i="1137" s="1"/>
  <c r="P33" i="1137"/>
  <c r="K33" i="1137"/>
  <c r="W32" i="1137"/>
  <c r="K32" i="1137"/>
  <c r="T31" i="1137"/>
  <c r="W31" i="1137" s="1"/>
  <c r="P31" i="1137"/>
  <c r="K31" i="1137"/>
  <c r="W30" i="1137"/>
  <c r="K30" i="1137"/>
  <c r="W27" i="1137"/>
  <c r="K27" i="1137"/>
  <c r="W26" i="1137"/>
  <c r="K26" i="1137"/>
  <c r="K25" i="1137" s="1"/>
  <c r="X25" i="1137"/>
  <c r="V25" i="1137"/>
  <c r="AB25" i="1137" s="1"/>
  <c r="U25" i="1137"/>
  <c r="T25" i="1137"/>
  <c r="S25" i="1137"/>
  <c r="R25" i="1137"/>
  <c r="Q25" i="1137"/>
  <c r="P25" i="1137"/>
  <c r="O25" i="1137"/>
  <c r="N25" i="1137"/>
  <c r="M25" i="1137"/>
  <c r="L25" i="1137"/>
  <c r="G25" i="1137"/>
  <c r="CP9" i="1167"/>
  <c r="CW9" i="1167"/>
  <c r="CM9" i="1167"/>
  <c r="BF9" i="1167"/>
  <c r="BG9" i="1167"/>
  <c r="BH9" i="1167"/>
  <c r="BI9" i="1167"/>
  <c r="BJ9" i="1167"/>
  <c r="BK9" i="1167"/>
  <c r="BL9" i="1167"/>
  <c r="BM9" i="1167"/>
  <c r="BN9" i="1167"/>
  <c r="BO9" i="1167"/>
  <c r="BP9" i="1167"/>
  <c r="BQ9" i="1167"/>
  <c r="BR9" i="1167"/>
  <c r="BS9" i="1167"/>
  <c r="BT9" i="1167"/>
  <c r="BU9" i="1167"/>
  <c r="BW9" i="1167"/>
  <c r="BX9" i="1167"/>
  <c r="BY9" i="1167"/>
  <c r="BZ9" i="1167"/>
  <c r="CA9" i="1167"/>
  <c r="CB9" i="1167"/>
  <c r="CC9" i="1167"/>
  <c r="CD9" i="1167"/>
  <c r="CE9" i="1167"/>
  <c r="CF9" i="1167"/>
  <c r="CG9" i="1167"/>
  <c r="CH9" i="1167"/>
  <c r="CI9" i="1167"/>
  <c r="CJ9" i="1167"/>
  <c r="CK10" i="1167"/>
  <c r="BV10" i="1167"/>
  <c r="BE10" i="1167"/>
  <c r="AL10" i="1167"/>
  <c r="W10" i="1167"/>
  <c r="V10" i="1167"/>
  <c r="F10" i="1167"/>
  <c r="BD9" i="1167"/>
  <c r="AX9" i="1167"/>
  <c r="AR9" i="1167"/>
  <c r="AQ9" i="1167"/>
  <c r="AN9" i="1167"/>
  <c r="AI9" i="1167"/>
  <c r="AC9" i="1167"/>
  <c r="AB9" i="1167"/>
  <c r="Y9" i="1167"/>
  <c r="V9" i="1167"/>
  <c r="U9" i="1167"/>
  <c r="CK15" i="1167"/>
  <c r="BV15" i="1167"/>
  <c r="BE15" i="1167"/>
  <c r="AL15" i="1167"/>
  <c r="F15" i="1167"/>
  <c r="BA15" i="1167"/>
  <c r="CK14" i="1167"/>
  <c r="BV14" i="1167"/>
  <c r="BE14" i="1167"/>
  <c r="AL14" i="1167"/>
  <c r="F14" i="1167"/>
  <c r="BA14" i="1167"/>
  <c r="CK13" i="1167"/>
  <c r="BV13" i="1167"/>
  <c r="BE13" i="1167"/>
  <c r="AL13" i="1167"/>
  <c r="W13" i="1167"/>
  <c r="F13" i="1167"/>
  <c r="CK11" i="1167"/>
  <c r="BV11" i="1167"/>
  <c r="BE11" i="1167"/>
  <c r="AL11" i="1167"/>
  <c r="V11" i="1167"/>
  <c r="F11" i="1167"/>
  <c r="CK8" i="1167"/>
  <c r="BV8" i="1167"/>
  <c r="BE8" i="1167"/>
  <c r="AL8" i="1167"/>
  <c r="W8" i="1167"/>
  <c r="W9" i="1167" s="1"/>
  <c r="F8" i="1167"/>
  <c r="F9" i="1167" s="1"/>
  <c r="DD7" i="1167"/>
  <c r="DC7" i="1167"/>
  <c r="BU7" i="1167"/>
  <c r="AD25" i="1137" l="1"/>
  <c r="AC25" i="1137"/>
  <c r="AL9" i="1167"/>
  <c r="CK9" i="1167"/>
  <c r="AD38" i="1137"/>
  <c r="AB38" i="1137"/>
  <c r="AC38" i="1137"/>
  <c r="W25" i="1137"/>
  <c r="BA9" i="1167"/>
  <c r="BA13" i="1167"/>
  <c r="BA10" i="1167"/>
  <c r="BV9" i="1167"/>
  <c r="BE9" i="1167"/>
  <c r="BA8" i="1167"/>
  <c r="BA11" i="1167"/>
  <c r="AI151" i="1135" l="1"/>
  <c r="L25" i="1165"/>
  <c r="L24" i="1165"/>
  <c r="L18" i="1165"/>
  <c r="BB151" i="1135" l="1"/>
  <c r="BC151" i="1135"/>
  <c r="X22" i="1146"/>
  <c r="W22" i="1146"/>
  <c r="DI43" i="1145" l="1"/>
  <c r="DK24" i="1145"/>
  <c r="DL24" i="1145"/>
  <c r="DM24" i="1145"/>
  <c r="DN24" i="1145"/>
  <c r="DO24" i="1145"/>
  <c r="DP24" i="1145"/>
  <c r="DQ24" i="1145"/>
  <c r="DR24" i="1145"/>
  <c r="DS24" i="1145"/>
  <c r="DT24" i="1145"/>
  <c r="DU24" i="1145"/>
  <c r="DV24" i="1145"/>
  <c r="DW24" i="1145"/>
  <c r="DJ24" i="1145"/>
  <c r="DJ69" i="1144" l="1"/>
  <c r="DJ73" i="1144"/>
  <c r="BK148" i="1135" l="1"/>
  <c r="AI128" i="1135" l="1"/>
  <c r="BC128" i="1135" l="1"/>
  <c r="BB128" i="1135"/>
  <c r="AI119" i="1135"/>
  <c r="AJ121" i="1135"/>
  <c r="AL121" i="1135"/>
  <c r="AM121" i="1135"/>
  <c r="AN121" i="1135"/>
  <c r="AO121" i="1135"/>
  <c r="AP121" i="1135"/>
  <c r="AQ121" i="1135"/>
  <c r="AS121" i="1135"/>
  <c r="AT121" i="1135"/>
  <c r="AU121" i="1135"/>
  <c r="AV121" i="1135"/>
  <c r="AW121" i="1135"/>
  <c r="AK121" i="1135"/>
  <c r="AR121" i="1135"/>
  <c r="AI123" i="1135"/>
  <c r="X35" i="1136"/>
  <c r="W35" i="1136"/>
  <c r="T35" i="1136"/>
  <c r="S35" i="1136"/>
  <c r="DI54" i="1145"/>
  <c r="CB19" i="1145"/>
  <c r="BC123" i="1135" l="1"/>
  <c r="BB123" i="1135"/>
  <c r="BC119" i="1135"/>
  <c r="BB119" i="1135"/>
  <c r="AI121" i="1135"/>
  <c r="AI122" i="1135"/>
  <c r="BB122" i="1135" l="1"/>
  <c r="BC122" i="1135"/>
  <c r="BC121" i="1135"/>
  <c r="BB121" i="1135"/>
  <c r="CV71" i="1140"/>
  <c r="CV70" i="1140"/>
  <c r="CG71" i="1140"/>
  <c r="CG70" i="1140"/>
  <c r="BO11" i="1140"/>
  <c r="BO12" i="1140" s="1"/>
  <c r="CV78" i="1140" l="1"/>
  <c r="CV76" i="1140"/>
  <c r="CV67" i="1140"/>
  <c r="CV66" i="1140"/>
  <c r="CV64" i="1140"/>
  <c r="CV63" i="1140"/>
  <c r="CV62" i="1140"/>
  <c r="CV61" i="1140"/>
  <c r="CV60" i="1140"/>
  <c r="CV59" i="1140"/>
  <c r="CV58" i="1140"/>
  <c r="CV57" i="1140"/>
  <c r="CV55" i="1140"/>
  <c r="CG55" i="1140"/>
  <c r="CV54" i="1140"/>
  <c r="CG54" i="1140"/>
  <c r="CV53" i="1140"/>
  <c r="CV52" i="1140"/>
  <c r="CV50" i="1140"/>
  <c r="CV49" i="1140"/>
  <c r="CV48" i="1140"/>
  <c r="DJ45" i="1140"/>
  <c r="DJ46" i="1140" s="1"/>
  <c r="DI45" i="1140"/>
  <c r="DI46" i="1140" s="1"/>
  <c r="DH45" i="1140"/>
  <c r="DH46" i="1140" s="1"/>
  <c r="DG45" i="1140"/>
  <c r="DG46" i="1140" s="1"/>
  <c r="DF45" i="1140"/>
  <c r="DF46" i="1140" s="1"/>
  <c r="DE45" i="1140"/>
  <c r="DE46" i="1140" s="1"/>
  <c r="DD45" i="1140"/>
  <c r="DD46" i="1140" s="1"/>
  <c r="DC45" i="1140"/>
  <c r="DC46" i="1140" s="1"/>
  <c r="DB45" i="1140"/>
  <c r="DB46" i="1140" s="1"/>
  <c r="DA45" i="1140"/>
  <c r="DA46" i="1140" s="1"/>
  <c r="CZ45" i="1140"/>
  <c r="CZ46" i="1140" s="1"/>
  <c r="CY45" i="1140"/>
  <c r="CY46" i="1140" s="1"/>
  <c r="CX45" i="1140"/>
  <c r="CX46" i="1140" s="1"/>
  <c r="CW45" i="1140"/>
  <c r="CW46" i="1140" s="1"/>
  <c r="CV18" i="1140"/>
  <c r="DM18" i="1140" s="1"/>
  <c r="DJ16" i="1140"/>
  <c r="DI16" i="1140"/>
  <c r="DH16" i="1140"/>
  <c r="DG16" i="1140"/>
  <c r="DF16" i="1140"/>
  <c r="DE16" i="1140"/>
  <c r="DD16" i="1140"/>
  <c r="DC16" i="1140"/>
  <c r="DB16" i="1140"/>
  <c r="DA16" i="1140"/>
  <c r="CZ16" i="1140"/>
  <c r="CY16" i="1140"/>
  <c r="CX16" i="1140"/>
  <c r="CV9" i="1140"/>
  <c r="DM9" i="1140" s="1"/>
  <c r="CG76" i="1140"/>
  <c r="CG78" i="1140"/>
  <c r="CG67" i="1140"/>
  <c r="CG66" i="1140"/>
  <c r="CG62" i="1140"/>
  <c r="CG61" i="1140"/>
  <c r="CG60" i="1140"/>
  <c r="CG59" i="1140"/>
  <c r="CG58" i="1140"/>
  <c r="CG57" i="1140"/>
  <c r="CG53" i="1140"/>
  <c r="CG52" i="1140"/>
  <c r="CG50" i="1140"/>
  <c r="CG49" i="1140"/>
  <c r="CG48" i="1140"/>
  <c r="CV17" i="1140" l="1"/>
  <c r="DM17" i="1140" s="1"/>
  <c r="CW11" i="1140"/>
  <c r="DA11" i="1140"/>
  <c r="DA12" i="1140" s="1"/>
  <c r="DE11" i="1140"/>
  <c r="DE12" i="1140" s="1"/>
  <c r="DI11" i="1140"/>
  <c r="DI12" i="1140" s="1"/>
  <c r="CV45" i="1140"/>
  <c r="CX11" i="1140"/>
  <c r="CX12" i="1140" s="1"/>
  <c r="DB11" i="1140"/>
  <c r="DB12" i="1140" s="1"/>
  <c r="DF11" i="1140"/>
  <c r="DJ11" i="1140"/>
  <c r="DJ12" i="1140" s="1"/>
  <c r="CY11" i="1140"/>
  <c r="CY12" i="1140" s="1"/>
  <c r="DC11" i="1140"/>
  <c r="DC12" i="1140" s="1"/>
  <c r="DG11" i="1140"/>
  <c r="DG12" i="1140" s="1"/>
  <c r="CW16" i="1140"/>
  <c r="CV15" i="1140"/>
  <c r="DM15" i="1140" s="1"/>
  <c r="CV77" i="1140"/>
  <c r="CG77" i="1140"/>
  <c r="CZ11" i="1140"/>
  <c r="CZ12" i="1140" s="1"/>
  <c r="DD11" i="1140"/>
  <c r="DD12" i="1140" s="1"/>
  <c r="DH11" i="1140"/>
  <c r="DH12" i="1140" s="1"/>
  <c r="DF12" i="1140"/>
  <c r="CW12" i="1140"/>
  <c r="CG45" i="1140"/>
  <c r="CG41" i="1140"/>
  <c r="CH11" i="1140"/>
  <c r="CI11" i="1140"/>
  <c r="CI13" i="1140" s="1"/>
  <c r="CI14" i="1140" s="1"/>
  <c r="CJ11" i="1140"/>
  <c r="CY13" i="1140" s="1"/>
  <c r="CY14" i="1140" s="1"/>
  <c r="CK11" i="1140"/>
  <c r="CK13" i="1140" s="1"/>
  <c r="CK14" i="1140" s="1"/>
  <c r="CL11" i="1140"/>
  <c r="CM11" i="1140"/>
  <c r="CN11" i="1140"/>
  <c r="CO11" i="1140"/>
  <c r="CO13" i="1140" s="1"/>
  <c r="CO14" i="1140" s="1"/>
  <c r="CP11" i="1140"/>
  <c r="CP13" i="1140" s="1"/>
  <c r="CP14" i="1140" s="1"/>
  <c r="CQ11" i="1140"/>
  <c r="DF13" i="1140" s="1"/>
  <c r="DF14" i="1140" s="1"/>
  <c r="CR11" i="1140"/>
  <c r="DG13" i="1140" s="1"/>
  <c r="DG14" i="1140" s="1"/>
  <c r="CS11" i="1140"/>
  <c r="CT11" i="1140"/>
  <c r="DI13" i="1140" s="1"/>
  <c r="DI14" i="1140" s="1"/>
  <c r="CU11" i="1140"/>
  <c r="CG18" i="1140"/>
  <c r="CG17" i="1140"/>
  <c r="CG15" i="1140"/>
  <c r="CG10" i="1140"/>
  <c r="CG9" i="1140"/>
  <c r="CU16" i="1140"/>
  <c r="CT16" i="1140"/>
  <c r="CS16" i="1140"/>
  <c r="CR16" i="1140"/>
  <c r="CQ16" i="1140"/>
  <c r="CP16" i="1140"/>
  <c r="CO16" i="1140"/>
  <c r="CN16" i="1140"/>
  <c r="CM16" i="1140"/>
  <c r="CL16" i="1140"/>
  <c r="CK16" i="1140"/>
  <c r="CJ16" i="1140"/>
  <c r="CI16" i="1140"/>
  <c r="CH16" i="1140"/>
  <c r="CU13" i="1140"/>
  <c r="CU14" i="1140" s="1"/>
  <c r="CT13" i="1140"/>
  <c r="CT14" i="1140" s="1"/>
  <c r="CS13" i="1140"/>
  <c r="CS14" i="1140" s="1"/>
  <c r="CM13" i="1140"/>
  <c r="CM14" i="1140" s="1"/>
  <c r="DC13" i="1140" l="1"/>
  <c r="DC14" i="1140" s="1"/>
  <c r="CW13" i="1140"/>
  <c r="CW14" i="1140" s="1"/>
  <c r="DQ15" i="1140"/>
  <c r="DQ16" i="1140" s="1"/>
  <c r="CQ13" i="1140"/>
  <c r="CQ14" i="1140" s="1"/>
  <c r="DA13" i="1140"/>
  <c r="DA14" i="1140" s="1"/>
  <c r="DD13" i="1140"/>
  <c r="DD14" i="1140" s="1"/>
  <c r="CH13" i="1140"/>
  <c r="CH14" i="1140" s="1"/>
  <c r="CG11" i="1140"/>
  <c r="CL13" i="1140"/>
  <c r="CL14" i="1140" s="1"/>
  <c r="DJ13" i="1140"/>
  <c r="DJ14" i="1140" s="1"/>
  <c r="DH13" i="1140"/>
  <c r="DH14" i="1140" s="1"/>
  <c r="DB13" i="1140"/>
  <c r="DB14" i="1140" s="1"/>
  <c r="CZ13" i="1140"/>
  <c r="CZ14" i="1140" s="1"/>
  <c r="CX13" i="1140"/>
  <c r="CX14" i="1140" s="1"/>
  <c r="CJ13" i="1140"/>
  <c r="CJ14" i="1140" s="1"/>
  <c r="CR13" i="1140"/>
  <c r="CR14" i="1140" s="1"/>
  <c r="DE13" i="1140"/>
  <c r="DE14" i="1140" s="1"/>
  <c r="CN13" i="1140"/>
  <c r="CN14" i="1140" s="1"/>
  <c r="CV10" i="1140"/>
  <c r="DM10" i="1140" s="1"/>
  <c r="CG16" i="1140"/>
  <c r="CV16" i="1140"/>
  <c r="DM16" i="1140" s="1"/>
  <c r="CH12" i="1140"/>
  <c r="CJ12" i="1140"/>
  <c r="CL12" i="1140"/>
  <c r="CN12" i="1140"/>
  <c r="CP12" i="1140"/>
  <c r="CR12" i="1140"/>
  <c r="CT12" i="1140"/>
  <c r="CI12" i="1140"/>
  <c r="CK12" i="1140"/>
  <c r="CM12" i="1140"/>
  <c r="CO12" i="1140"/>
  <c r="CQ12" i="1140"/>
  <c r="CS12" i="1140"/>
  <c r="CU12" i="1140"/>
  <c r="DQ11" i="1140" l="1"/>
  <c r="DQ12" i="1140" s="1"/>
  <c r="CG12" i="1140"/>
  <c r="CG13" i="1140"/>
  <c r="CV11" i="1140"/>
  <c r="DM11" i="1140" s="1"/>
  <c r="DQ13" i="1140" l="1"/>
  <c r="CG14" i="1140"/>
  <c r="CV12" i="1140"/>
  <c r="DM12" i="1140" s="1"/>
  <c r="DQ14" i="1140" l="1"/>
  <c r="CV13" i="1140"/>
  <c r="DM13" i="1140" s="1"/>
  <c r="W32" i="1139"/>
  <c r="X32" i="1139" s="1"/>
  <c r="DI16" i="1142"/>
  <c r="DI15" i="1142"/>
  <c r="DI25" i="1142"/>
  <c r="DI24" i="1142"/>
  <c r="CT25" i="1142"/>
  <c r="CT24" i="1142"/>
  <c r="CT15" i="1142"/>
  <c r="CT16" i="1142"/>
  <c r="CT14" i="1142"/>
  <c r="CV14" i="1140" l="1"/>
  <c r="DM14" i="1140" s="1"/>
  <c r="W38" i="1139"/>
  <c r="W37" i="1139"/>
  <c r="W36" i="1139"/>
  <c r="CW9" i="1142"/>
  <c r="CX9" i="1142"/>
  <c r="CY9" i="1142"/>
  <c r="CZ9" i="1142"/>
  <c r="DA9" i="1142"/>
  <c r="DB9" i="1142"/>
  <c r="DC9" i="1142"/>
  <c r="DD9" i="1142"/>
  <c r="DE9" i="1142"/>
  <c r="DF9" i="1142"/>
  <c r="DG9" i="1142"/>
  <c r="DH9" i="1142"/>
  <c r="CV9" i="1142"/>
  <c r="CU9" i="1142"/>
  <c r="CT13" i="1142"/>
  <c r="DA65" i="1145" l="1"/>
  <c r="CN46" i="1140"/>
  <c r="DH65" i="1145"/>
  <c r="CU46" i="1140"/>
  <c r="DD65" i="1145"/>
  <c r="CQ46" i="1140"/>
  <c r="CZ65" i="1145"/>
  <c r="CM46" i="1140"/>
  <c r="CV65" i="1145"/>
  <c r="CI46" i="1140"/>
  <c r="CW65" i="1145"/>
  <c r="CJ46" i="1140"/>
  <c r="DG65" i="1145"/>
  <c r="CT46" i="1140"/>
  <c r="DC65" i="1145"/>
  <c r="CP46" i="1140"/>
  <c r="CY65" i="1145"/>
  <c r="CL46" i="1140"/>
  <c r="DE65" i="1145"/>
  <c r="CR46" i="1140"/>
  <c r="CU65" i="1145"/>
  <c r="CH46" i="1140"/>
  <c r="DF65" i="1145"/>
  <c r="CS46" i="1140"/>
  <c r="DB65" i="1145"/>
  <c r="CO46" i="1140"/>
  <c r="CX65" i="1145"/>
  <c r="CK46" i="1140"/>
  <c r="CV28" i="1140" l="1"/>
  <c r="CV29" i="1140"/>
  <c r="CV25" i="1140"/>
  <c r="CV24" i="1140"/>
  <c r="CV23" i="1140"/>
  <c r="CV21" i="1140"/>
  <c r="CV20" i="1140"/>
  <c r="CG29" i="1140" l="1"/>
  <c r="CN28" i="1140"/>
  <c r="CG28" i="1140"/>
  <c r="CG25" i="1140"/>
  <c r="CG24" i="1140"/>
  <c r="CG23" i="1140"/>
  <c r="CG21" i="1140"/>
  <c r="CG20" i="1140"/>
  <c r="W33" i="1136"/>
  <c r="W32" i="1136"/>
  <c r="W31" i="1136"/>
  <c r="W30" i="1136"/>
  <c r="W23" i="1136"/>
  <c r="W22" i="1136"/>
  <c r="W21" i="1136"/>
  <c r="W20" i="1136"/>
  <c r="W16" i="1136"/>
  <c r="W23" i="1137" l="1"/>
  <c r="W22" i="1137"/>
  <c r="W21" i="1137"/>
  <c r="W20" i="1137"/>
  <c r="W19" i="1137"/>
  <c r="W18" i="1137"/>
  <c r="W13" i="1137"/>
  <c r="W11" i="1137"/>
  <c r="W10" i="1137"/>
  <c r="X8" i="1137"/>
  <c r="W19" i="1136"/>
  <c r="X19" i="1136"/>
  <c r="X14" i="1136"/>
  <c r="W14" i="1136"/>
  <c r="W13" i="1136" s="1"/>
  <c r="AD8" i="1137" l="1"/>
  <c r="AC8" i="1137"/>
  <c r="W8" i="1137"/>
  <c r="X13" i="1136"/>
  <c r="DH24" i="1145" l="1"/>
  <c r="DG24" i="1145"/>
  <c r="DF24" i="1145"/>
  <c r="DE24" i="1145"/>
  <c r="DD24" i="1145"/>
  <c r="DC24" i="1145"/>
  <c r="DB24" i="1145"/>
  <c r="DA24" i="1145"/>
  <c r="CZ24" i="1145"/>
  <c r="CY24" i="1145"/>
  <c r="CX24" i="1145"/>
  <c r="CW24" i="1145"/>
  <c r="CV24" i="1145"/>
  <c r="CU24" i="1145"/>
  <c r="DH10" i="1145"/>
  <c r="DG10" i="1145"/>
  <c r="DF10" i="1145"/>
  <c r="DE10" i="1145"/>
  <c r="DD10" i="1145"/>
  <c r="DC10" i="1145"/>
  <c r="DB10" i="1145"/>
  <c r="DA10" i="1145"/>
  <c r="CZ10" i="1145"/>
  <c r="CY10" i="1145"/>
  <c r="CX10" i="1145"/>
  <c r="CW10" i="1145"/>
  <c r="CV10" i="1145"/>
  <c r="CU10" i="1145"/>
  <c r="DI11" i="1145"/>
  <c r="DI10" i="1145"/>
  <c r="DI21" i="1145"/>
  <c r="DI20" i="1145"/>
  <c r="DI17" i="1145"/>
  <c r="DI16" i="1145"/>
  <c r="DI26" i="1145"/>
  <c r="DI25" i="1145"/>
  <c r="DI24" i="1145"/>
  <c r="DK30" i="1145"/>
  <c r="DL30" i="1145"/>
  <c r="DM30" i="1145"/>
  <c r="DN30" i="1145"/>
  <c r="DO30" i="1145"/>
  <c r="DP30" i="1145"/>
  <c r="DQ30" i="1145"/>
  <c r="DR30" i="1145"/>
  <c r="DS30" i="1145"/>
  <c r="DT30" i="1145"/>
  <c r="DU30" i="1145"/>
  <c r="DV30" i="1145"/>
  <c r="DW30" i="1145"/>
  <c r="DJ30" i="1145"/>
  <c r="DI29" i="1145"/>
  <c r="DI28" i="1145"/>
  <c r="DI32" i="1145"/>
  <c r="DI31" i="1145"/>
  <c r="DI35" i="1145"/>
  <c r="DI34" i="1145"/>
  <c r="DI48" i="1145"/>
  <c r="CT48" i="1145"/>
  <c r="DI46" i="1145"/>
  <c r="CT46" i="1145"/>
  <c r="DI45" i="1145"/>
  <c r="DI44" i="1145"/>
  <c r="DI42" i="1145"/>
  <c r="DI39" i="1145"/>
  <c r="DJ51" i="1145"/>
  <c r="DK51" i="1145"/>
  <c r="DL51" i="1145"/>
  <c r="DM51" i="1145"/>
  <c r="DN51" i="1145"/>
  <c r="DO51" i="1145"/>
  <c r="DP51" i="1145"/>
  <c r="DQ51" i="1145"/>
  <c r="DR51" i="1145"/>
  <c r="DS51" i="1145"/>
  <c r="DT51" i="1145"/>
  <c r="DU51" i="1145"/>
  <c r="DV51" i="1145"/>
  <c r="DW51" i="1145"/>
  <c r="DI55" i="1145"/>
  <c r="DI53" i="1145"/>
  <c r="DI73" i="1145"/>
  <c r="DI70" i="1145"/>
  <c r="DI69" i="1145"/>
  <c r="DI68" i="1145"/>
  <c r="DI67" i="1145"/>
  <c r="DI66" i="1145"/>
  <c r="DI64" i="1145"/>
  <c r="CT70" i="1145"/>
  <c r="CT69" i="1145"/>
  <c r="CT68" i="1145"/>
  <c r="CT67" i="1145"/>
  <c r="CT66" i="1145"/>
  <c r="CT64" i="1145"/>
  <c r="CU51" i="1145"/>
  <c r="CV51" i="1145"/>
  <c r="CW51" i="1145"/>
  <c r="CX51" i="1145"/>
  <c r="CY51" i="1145"/>
  <c r="CZ51" i="1145"/>
  <c r="DA51" i="1145"/>
  <c r="DB51" i="1145"/>
  <c r="DC51" i="1145"/>
  <c r="DD51" i="1145"/>
  <c r="DE51" i="1145"/>
  <c r="DF51" i="1145"/>
  <c r="DG51" i="1145"/>
  <c r="DH51" i="1145"/>
  <c r="CT55" i="1145"/>
  <c r="CT56" i="1145" s="1"/>
  <c r="CT54" i="1145"/>
  <c r="CT53" i="1145"/>
  <c r="CT73" i="1145"/>
  <c r="CQ56" i="1145"/>
  <c r="CU36" i="1145"/>
  <c r="CV36" i="1145"/>
  <c r="CW36" i="1145"/>
  <c r="CX36" i="1145"/>
  <c r="CY36" i="1145"/>
  <c r="CZ36" i="1145"/>
  <c r="DA36" i="1145"/>
  <c r="DB36" i="1145"/>
  <c r="DC36" i="1145"/>
  <c r="DD36" i="1145"/>
  <c r="DE36" i="1145"/>
  <c r="DF36" i="1145"/>
  <c r="DG36" i="1145"/>
  <c r="DH36" i="1145"/>
  <c r="DJ36" i="1145"/>
  <c r="DK36" i="1145"/>
  <c r="DL36" i="1145"/>
  <c r="DM36" i="1145"/>
  <c r="DN36" i="1145"/>
  <c r="DO36" i="1145"/>
  <c r="DP36" i="1145"/>
  <c r="DQ36" i="1145"/>
  <c r="DR36" i="1145"/>
  <c r="DS36" i="1145"/>
  <c r="DT36" i="1145"/>
  <c r="DU36" i="1145"/>
  <c r="DV36" i="1145"/>
  <c r="DW36" i="1145"/>
  <c r="CT35" i="1145"/>
  <c r="CT34" i="1145"/>
  <c r="CU33" i="1145"/>
  <c r="CV33" i="1145"/>
  <c r="CW33" i="1145"/>
  <c r="CX33" i="1145"/>
  <c r="CY33" i="1145"/>
  <c r="CZ33" i="1145"/>
  <c r="DA33" i="1145"/>
  <c r="DB33" i="1145"/>
  <c r="DC33" i="1145"/>
  <c r="DD33" i="1145"/>
  <c r="DE33" i="1145"/>
  <c r="DF33" i="1145"/>
  <c r="DG33" i="1145"/>
  <c r="DH33" i="1145"/>
  <c r="DJ33" i="1145"/>
  <c r="DK33" i="1145"/>
  <c r="DL33" i="1145"/>
  <c r="DM33" i="1145"/>
  <c r="DN33" i="1145"/>
  <c r="DO33" i="1145"/>
  <c r="DP33" i="1145"/>
  <c r="DQ33" i="1145"/>
  <c r="DR33" i="1145"/>
  <c r="DS33" i="1145"/>
  <c r="DT33" i="1145"/>
  <c r="DU33" i="1145"/>
  <c r="DV33" i="1145"/>
  <c r="DW33" i="1145"/>
  <c r="CT32" i="1145"/>
  <c r="CT31" i="1145"/>
  <c r="DC30" i="1145"/>
  <c r="DD30" i="1145"/>
  <c r="DE30" i="1145"/>
  <c r="DF30" i="1145"/>
  <c r="DG30" i="1145"/>
  <c r="DB30" i="1145"/>
  <c r="CV30" i="1145"/>
  <c r="CW30" i="1145"/>
  <c r="CX30" i="1145"/>
  <c r="CY30" i="1145"/>
  <c r="CZ30" i="1145"/>
  <c r="CU30" i="1145"/>
  <c r="DH30" i="1145"/>
  <c r="DA30" i="1145"/>
  <c r="CT29" i="1145"/>
  <c r="CT30" i="1145" s="1"/>
  <c r="CT28" i="1145"/>
  <c r="CT26" i="1145"/>
  <c r="CT25" i="1145"/>
  <c r="CT21" i="1145"/>
  <c r="CT20" i="1145"/>
  <c r="CT17" i="1145"/>
  <c r="CT16" i="1145"/>
  <c r="CT11" i="1145"/>
  <c r="DI36" i="1145" l="1"/>
  <c r="CT10" i="1145"/>
  <c r="CT51" i="1145"/>
  <c r="DI51" i="1145"/>
  <c r="CT24" i="1145"/>
  <c r="DI30" i="1145"/>
  <c r="CT19" i="1145"/>
  <c r="CT36" i="1145"/>
  <c r="DI33" i="1145"/>
  <c r="DI19" i="1145"/>
  <c r="DJ46" i="1144"/>
  <c r="DJ45" i="1144"/>
  <c r="DJ43" i="1144"/>
  <c r="DK86" i="1144"/>
  <c r="DJ85" i="1144"/>
  <c r="DU84" i="1144"/>
  <c r="DK84" i="1144"/>
  <c r="DJ83" i="1144"/>
  <c r="DX82" i="1144"/>
  <c r="DW82" i="1144"/>
  <c r="DV82" i="1144"/>
  <c r="DU82" i="1144"/>
  <c r="DT82" i="1144"/>
  <c r="DS82" i="1144"/>
  <c r="DR82" i="1144"/>
  <c r="DQ82" i="1144"/>
  <c r="DP82" i="1144"/>
  <c r="DO82" i="1144"/>
  <c r="DN82" i="1144"/>
  <c r="DM82" i="1144"/>
  <c r="DL82" i="1144"/>
  <c r="DK82" i="1144"/>
  <c r="DJ81" i="1144"/>
  <c r="DX80" i="1144"/>
  <c r="DW80" i="1144"/>
  <c r="DV80" i="1144"/>
  <c r="DU80" i="1144"/>
  <c r="DT80" i="1144"/>
  <c r="DS80" i="1144"/>
  <c r="DR80" i="1144"/>
  <c r="DQ80" i="1144"/>
  <c r="DP80" i="1144"/>
  <c r="DO80" i="1144"/>
  <c r="DN80" i="1144"/>
  <c r="DM80" i="1144"/>
  <c r="DL80" i="1144"/>
  <c r="DK80" i="1144"/>
  <c r="DJ79" i="1144"/>
  <c r="DX78" i="1144"/>
  <c r="DW78" i="1144"/>
  <c r="DV78" i="1144"/>
  <c r="DU78" i="1144"/>
  <c r="DT78" i="1144"/>
  <c r="DS78" i="1144"/>
  <c r="DR78" i="1144"/>
  <c r="DQ78" i="1144"/>
  <c r="DP78" i="1144"/>
  <c r="DO78" i="1144"/>
  <c r="DN78" i="1144"/>
  <c r="DM78" i="1144"/>
  <c r="DL78" i="1144"/>
  <c r="DK78" i="1144"/>
  <c r="DJ77" i="1144"/>
  <c r="DX75" i="1144"/>
  <c r="DX76" i="1144" s="1"/>
  <c r="DW75" i="1144"/>
  <c r="DW76" i="1144" s="1"/>
  <c r="DV75" i="1144"/>
  <c r="DV76" i="1144" s="1"/>
  <c r="DU75" i="1144"/>
  <c r="DU76" i="1144" s="1"/>
  <c r="DT75" i="1144"/>
  <c r="DT76" i="1144" s="1"/>
  <c r="DS75" i="1144"/>
  <c r="DS76" i="1144" s="1"/>
  <c r="DR75" i="1144"/>
  <c r="DR76" i="1144" s="1"/>
  <c r="DQ75" i="1144"/>
  <c r="DQ76" i="1144" s="1"/>
  <c r="DP75" i="1144"/>
  <c r="DP76" i="1144" s="1"/>
  <c r="DO75" i="1144"/>
  <c r="DO76" i="1144" s="1"/>
  <c r="DN75" i="1144"/>
  <c r="DN76" i="1144" s="1"/>
  <c r="DM75" i="1144"/>
  <c r="DM76" i="1144" s="1"/>
  <c r="DL75" i="1144"/>
  <c r="DL76" i="1144" s="1"/>
  <c r="DK75" i="1144"/>
  <c r="DK76" i="1144" s="1"/>
  <c r="DJ74" i="1144"/>
  <c r="DJ72" i="1144"/>
  <c r="DJ71" i="1144"/>
  <c r="DJ70" i="1144"/>
  <c r="DW69" i="1144"/>
  <c r="DV69" i="1144"/>
  <c r="DU69" i="1144"/>
  <c r="DS69" i="1144"/>
  <c r="DP69" i="1144"/>
  <c r="DO69" i="1144"/>
  <c r="DN69" i="1144"/>
  <c r="DL69" i="1144"/>
  <c r="DK69" i="1144"/>
  <c r="DJ68" i="1144"/>
  <c r="DJ66" i="1144"/>
  <c r="DJ65" i="1144"/>
  <c r="DJ64" i="1144"/>
  <c r="DJ63" i="1144"/>
  <c r="DJ62" i="1144"/>
  <c r="DJ61" i="1144"/>
  <c r="EC63" i="1144" l="1"/>
  <c r="ED63" i="1144"/>
  <c r="EC64" i="1144"/>
  <c r="ED64" i="1144"/>
  <c r="EC62" i="1144"/>
  <c r="ED62" i="1144"/>
  <c r="ED61" i="1144"/>
  <c r="EC61" i="1144"/>
  <c r="EC33" i="1145"/>
  <c r="EB33" i="1145"/>
  <c r="DJ82" i="1144"/>
  <c r="DJ80" i="1144"/>
  <c r="DJ78" i="1144"/>
  <c r="DJ86" i="1144"/>
  <c r="DJ84" i="1144"/>
  <c r="DJ75" i="1144"/>
  <c r="DJ59" i="1144"/>
  <c r="EC59" i="1144" l="1"/>
  <c r="ED59" i="1144"/>
  <c r="DJ67" i="1144"/>
  <c r="DJ76" i="1144"/>
  <c r="DK58" i="1144"/>
  <c r="DJ57" i="1144"/>
  <c r="DU56" i="1144"/>
  <c r="DK56" i="1144"/>
  <c r="DJ55" i="1144"/>
  <c r="DX54" i="1144"/>
  <c r="DW54" i="1144"/>
  <c r="DV54" i="1144"/>
  <c r="DU54" i="1144"/>
  <c r="DT54" i="1144"/>
  <c r="DS54" i="1144"/>
  <c r="DR54" i="1144"/>
  <c r="DQ54" i="1144"/>
  <c r="DP54" i="1144"/>
  <c r="DO54" i="1144"/>
  <c r="DN54" i="1144"/>
  <c r="DM54" i="1144"/>
  <c r="DL54" i="1144"/>
  <c r="DK54" i="1144"/>
  <c r="DJ53" i="1144"/>
  <c r="DX52" i="1144"/>
  <c r="DW52" i="1144"/>
  <c r="DV52" i="1144"/>
  <c r="DU52" i="1144"/>
  <c r="DT52" i="1144"/>
  <c r="DS52" i="1144"/>
  <c r="DR52" i="1144"/>
  <c r="DQ52" i="1144"/>
  <c r="DP52" i="1144"/>
  <c r="DO52" i="1144"/>
  <c r="DN52" i="1144"/>
  <c r="DM52" i="1144"/>
  <c r="DL52" i="1144"/>
  <c r="DK52" i="1144"/>
  <c r="DJ51" i="1144"/>
  <c r="DX50" i="1144"/>
  <c r="DW50" i="1144"/>
  <c r="DV50" i="1144"/>
  <c r="DU50" i="1144"/>
  <c r="DT50" i="1144"/>
  <c r="DS50" i="1144"/>
  <c r="DR50" i="1144"/>
  <c r="DQ50" i="1144"/>
  <c r="DP50" i="1144"/>
  <c r="DO50" i="1144"/>
  <c r="DN50" i="1144"/>
  <c r="DM50" i="1144"/>
  <c r="DL50" i="1144"/>
  <c r="DK50" i="1144"/>
  <c r="DJ49" i="1144"/>
  <c r="DX47" i="1144"/>
  <c r="DX48" i="1144" s="1"/>
  <c r="DW47" i="1144"/>
  <c r="DW48" i="1144" s="1"/>
  <c r="DV47" i="1144"/>
  <c r="DV48" i="1144" s="1"/>
  <c r="DU47" i="1144"/>
  <c r="DU48" i="1144" s="1"/>
  <c r="DT47" i="1144"/>
  <c r="DT48" i="1144" s="1"/>
  <c r="DS47" i="1144"/>
  <c r="DS48" i="1144" s="1"/>
  <c r="DR47" i="1144"/>
  <c r="DR48" i="1144" s="1"/>
  <c r="DQ47" i="1144"/>
  <c r="DQ48" i="1144" s="1"/>
  <c r="DP47" i="1144"/>
  <c r="DP48" i="1144" s="1"/>
  <c r="DO47" i="1144"/>
  <c r="DO48" i="1144" s="1"/>
  <c r="DN47" i="1144"/>
  <c r="DN48" i="1144" s="1"/>
  <c r="DM47" i="1144"/>
  <c r="DM48" i="1144" s="1"/>
  <c r="DL47" i="1144"/>
  <c r="DL48" i="1144" s="1"/>
  <c r="DK47" i="1144"/>
  <c r="DK48" i="1144" s="1"/>
  <c r="DJ41" i="1144"/>
  <c r="DJ40" i="1144"/>
  <c r="DJ39" i="1144"/>
  <c r="DJ38" i="1144"/>
  <c r="DJ36" i="1144"/>
  <c r="DJ34" i="1144"/>
  <c r="DJ33" i="1144"/>
  <c r="DJ32" i="1144"/>
  <c r="DJ31" i="1144"/>
  <c r="DJ29" i="1144"/>
  <c r="DK23" i="1144"/>
  <c r="DL23" i="1144"/>
  <c r="DM23" i="1144"/>
  <c r="DN23" i="1144"/>
  <c r="DO23" i="1144"/>
  <c r="DP23" i="1144"/>
  <c r="DQ23" i="1144"/>
  <c r="DR23" i="1144"/>
  <c r="DS23" i="1144"/>
  <c r="DT23" i="1144"/>
  <c r="DU23" i="1144"/>
  <c r="DV23" i="1144"/>
  <c r="DW23" i="1144"/>
  <c r="DX23" i="1144"/>
  <c r="DJ28" i="1144"/>
  <c r="DJ27" i="1144"/>
  <c r="DJ26" i="1144"/>
  <c r="DJ25" i="1144"/>
  <c r="DK14" i="1144"/>
  <c r="DL14" i="1144"/>
  <c r="DM14" i="1144"/>
  <c r="DN14" i="1144"/>
  <c r="DO14" i="1144"/>
  <c r="DP14" i="1144"/>
  <c r="DQ14" i="1144"/>
  <c r="DR14" i="1144"/>
  <c r="DS14" i="1144"/>
  <c r="DT14" i="1144"/>
  <c r="DU14" i="1144"/>
  <c r="DV14" i="1144"/>
  <c r="DW14" i="1144"/>
  <c r="DX14" i="1144"/>
  <c r="DJ22" i="1144"/>
  <c r="DJ21" i="1144"/>
  <c r="DJ20" i="1144"/>
  <c r="DJ19" i="1144"/>
  <c r="DJ18" i="1144"/>
  <c r="DJ17" i="1144"/>
  <c r="DJ15" i="1144"/>
  <c r="DK11" i="1144"/>
  <c r="DL11" i="1144"/>
  <c r="DM11" i="1144"/>
  <c r="DN11" i="1144"/>
  <c r="DO11" i="1144"/>
  <c r="DP11" i="1144"/>
  <c r="DQ11" i="1144"/>
  <c r="DR11" i="1144"/>
  <c r="DS11" i="1144"/>
  <c r="DT11" i="1144"/>
  <c r="DU11" i="1144"/>
  <c r="DV11" i="1144"/>
  <c r="DW11" i="1144"/>
  <c r="DX11" i="1144"/>
  <c r="DJ13" i="1144"/>
  <c r="DJ12" i="1144"/>
  <c r="CU46" i="1144"/>
  <c r="CU45" i="1144"/>
  <c r="CU44" i="1144"/>
  <c r="CU43" i="1144"/>
  <c r="EC55" i="1144" l="1"/>
  <c r="ED55" i="1144"/>
  <c r="ED53" i="1144"/>
  <c r="EC53" i="1144"/>
  <c r="EC67" i="1144"/>
  <c r="ED67" i="1144"/>
  <c r="ED57" i="1144"/>
  <c r="EC57" i="1144"/>
  <c r="DJ47" i="1144"/>
  <c r="DJ11" i="1144"/>
  <c r="DJ56" i="1144"/>
  <c r="DJ54" i="1144"/>
  <c r="DJ52" i="1144"/>
  <c r="DJ23" i="1144"/>
  <c r="DJ50" i="1144"/>
  <c r="DJ58" i="1144"/>
  <c r="DJ14" i="1144"/>
  <c r="EC58" i="1144" l="1"/>
  <c r="ED58" i="1144"/>
  <c r="EC54" i="1144"/>
  <c r="ED54" i="1144"/>
  <c r="ED47" i="1144"/>
  <c r="EC47" i="1144"/>
  <c r="EC56" i="1144"/>
  <c r="ED56" i="1144"/>
  <c r="DJ48" i="1144"/>
  <c r="CV86" i="1144"/>
  <c r="CU85" i="1144"/>
  <c r="DF84" i="1144"/>
  <c r="CV84" i="1144"/>
  <c r="CU83" i="1144"/>
  <c r="DI82" i="1144"/>
  <c r="DH82" i="1144"/>
  <c r="DG82" i="1144"/>
  <c r="DF82" i="1144"/>
  <c r="DE82" i="1144"/>
  <c r="DD82" i="1144"/>
  <c r="DC82" i="1144"/>
  <c r="DB82" i="1144"/>
  <c r="DA82" i="1144"/>
  <c r="CZ82" i="1144"/>
  <c r="CY82" i="1144"/>
  <c r="CX82" i="1144"/>
  <c r="CW82" i="1144"/>
  <c r="CV82" i="1144"/>
  <c r="CU81" i="1144"/>
  <c r="DI80" i="1144"/>
  <c r="DH80" i="1144"/>
  <c r="DG80" i="1144"/>
  <c r="DF80" i="1144"/>
  <c r="DE80" i="1144"/>
  <c r="DD80" i="1144"/>
  <c r="DC80" i="1144"/>
  <c r="DB80" i="1144"/>
  <c r="DA80" i="1144"/>
  <c r="CZ80" i="1144"/>
  <c r="CY80" i="1144"/>
  <c r="CX80" i="1144"/>
  <c r="CW80" i="1144"/>
  <c r="CV80" i="1144"/>
  <c r="CU79" i="1144"/>
  <c r="DI78" i="1144"/>
  <c r="DH78" i="1144"/>
  <c r="DG78" i="1144"/>
  <c r="DF78" i="1144"/>
  <c r="DE78" i="1144"/>
  <c r="DD78" i="1144"/>
  <c r="DC78" i="1144"/>
  <c r="DB78" i="1144"/>
  <c r="DA78" i="1144"/>
  <c r="CZ78" i="1144"/>
  <c r="CY78" i="1144"/>
  <c r="CX78" i="1144"/>
  <c r="CW78" i="1144"/>
  <c r="CV78" i="1144"/>
  <c r="CU77" i="1144"/>
  <c r="DI75" i="1144"/>
  <c r="DI76" i="1144" s="1"/>
  <c r="DH75" i="1144"/>
  <c r="DH76" i="1144" s="1"/>
  <c r="DG75" i="1144"/>
  <c r="DG76" i="1144" s="1"/>
  <c r="DF75" i="1144"/>
  <c r="DF76" i="1144" s="1"/>
  <c r="DE75" i="1144"/>
  <c r="DE76" i="1144" s="1"/>
  <c r="DD75" i="1144"/>
  <c r="DD76" i="1144" s="1"/>
  <c r="DC75" i="1144"/>
  <c r="DC76" i="1144" s="1"/>
  <c r="DB75" i="1144"/>
  <c r="DB76" i="1144" s="1"/>
  <c r="DA75" i="1144"/>
  <c r="DA76" i="1144" s="1"/>
  <c r="CZ75" i="1144"/>
  <c r="CZ76" i="1144" s="1"/>
  <c r="CY75" i="1144"/>
  <c r="CY76" i="1144" s="1"/>
  <c r="CX75" i="1144"/>
  <c r="CX76" i="1144" s="1"/>
  <c r="CW75" i="1144"/>
  <c r="CW76" i="1144" s="1"/>
  <c r="CV75" i="1144"/>
  <c r="CV76" i="1144" s="1"/>
  <c r="CU70" i="1144"/>
  <c r="CU68" i="1144"/>
  <c r="CU74" i="1144"/>
  <c r="CU73" i="1144"/>
  <c r="CU72" i="1144"/>
  <c r="CU71" i="1144"/>
  <c r="DH69" i="1144"/>
  <c r="DG69" i="1144"/>
  <c r="DF69" i="1144"/>
  <c r="DD69" i="1144"/>
  <c r="DA69" i="1144"/>
  <c r="CZ69" i="1144"/>
  <c r="CY69" i="1144"/>
  <c r="CW69" i="1144"/>
  <c r="CV69" i="1144"/>
  <c r="CV59" i="1144"/>
  <c r="CW59" i="1144"/>
  <c r="CX59" i="1144"/>
  <c r="CY59" i="1144"/>
  <c r="CZ59" i="1144"/>
  <c r="DA59" i="1144"/>
  <c r="DB59" i="1144"/>
  <c r="DC59" i="1144"/>
  <c r="DD59" i="1144"/>
  <c r="DE59" i="1144"/>
  <c r="DF59" i="1144"/>
  <c r="DG59" i="1144"/>
  <c r="DH59" i="1144"/>
  <c r="DI59" i="1144"/>
  <c r="CU66" i="1144"/>
  <c r="CU65" i="1144"/>
  <c r="CU64" i="1144"/>
  <c r="CU63" i="1144"/>
  <c r="CU62" i="1144"/>
  <c r="CU61" i="1144"/>
  <c r="CV58" i="1144"/>
  <c r="CU58" i="1144"/>
  <c r="CU57" i="1144"/>
  <c r="DF56" i="1144"/>
  <c r="CV56" i="1144"/>
  <c r="CU56" i="1144"/>
  <c r="CU55" i="1144"/>
  <c r="DI54" i="1144"/>
  <c r="DH54" i="1144"/>
  <c r="DG54" i="1144"/>
  <c r="DF54" i="1144"/>
  <c r="DE54" i="1144"/>
  <c r="DD54" i="1144"/>
  <c r="DC54" i="1144"/>
  <c r="DB54" i="1144"/>
  <c r="DA54" i="1144"/>
  <c r="CZ54" i="1144"/>
  <c r="CY54" i="1144"/>
  <c r="CX54" i="1144"/>
  <c r="CW54" i="1144"/>
  <c r="CV54" i="1144"/>
  <c r="CU53" i="1144"/>
  <c r="DI52" i="1144"/>
  <c r="DH52" i="1144"/>
  <c r="DG52" i="1144"/>
  <c r="DF52" i="1144"/>
  <c r="DE52" i="1144"/>
  <c r="DD52" i="1144"/>
  <c r="DC52" i="1144"/>
  <c r="DB52" i="1144"/>
  <c r="DA52" i="1144"/>
  <c r="CZ52" i="1144"/>
  <c r="CY52" i="1144"/>
  <c r="CX52" i="1144"/>
  <c r="CW52" i="1144"/>
  <c r="CV52" i="1144"/>
  <c r="CU51" i="1144"/>
  <c r="DI50" i="1144"/>
  <c r="DH50" i="1144"/>
  <c r="DG50" i="1144"/>
  <c r="DF50" i="1144"/>
  <c r="DE50" i="1144"/>
  <c r="DD50" i="1144"/>
  <c r="DC50" i="1144"/>
  <c r="DB50" i="1144"/>
  <c r="DA50" i="1144"/>
  <c r="CZ50" i="1144"/>
  <c r="CY50" i="1144"/>
  <c r="CX50" i="1144"/>
  <c r="CW50" i="1144"/>
  <c r="CV50" i="1144"/>
  <c r="CU49" i="1144"/>
  <c r="DI47" i="1144"/>
  <c r="DI48" i="1144" s="1"/>
  <c r="DH47" i="1144"/>
  <c r="DH48" i="1144" s="1"/>
  <c r="DG47" i="1144"/>
  <c r="DG48" i="1144" s="1"/>
  <c r="DF47" i="1144"/>
  <c r="DF48" i="1144" s="1"/>
  <c r="DE47" i="1144"/>
  <c r="DE48" i="1144" s="1"/>
  <c r="DD47" i="1144"/>
  <c r="DD48" i="1144" s="1"/>
  <c r="DC47" i="1144"/>
  <c r="DC48" i="1144" s="1"/>
  <c r="DB47" i="1144"/>
  <c r="DB48" i="1144" s="1"/>
  <c r="DA47" i="1144"/>
  <c r="DA48" i="1144" s="1"/>
  <c r="CZ47" i="1144"/>
  <c r="CZ48" i="1144" s="1"/>
  <c r="CY47" i="1144"/>
  <c r="CY48" i="1144" s="1"/>
  <c r="CX47" i="1144"/>
  <c r="CX48" i="1144" s="1"/>
  <c r="CW47" i="1144"/>
  <c r="CW48" i="1144" s="1"/>
  <c r="CV47" i="1144"/>
  <c r="CV48" i="1144" s="1"/>
  <c r="CU41" i="1144"/>
  <c r="CU40" i="1144"/>
  <c r="CU39" i="1144"/>
  <c r="CU38" i="1144"/>
  <c r="CU36" i="1144"/>
  <c r="CU34" i="1144"/>
  <c r="CU33" i="1144"/>
  <c r="CU32" i="1144"/>
  <c r="CU31" i="1144"/>
  <c r="CU29" i="1144"/>
  <c r="CU28" i="1144"/>
  <c r="CU27" i="1144"/>
  <c r="CU23" i="1144" s="1"/>
  <c r="CU26" i="1144"/>
  <c r="CU25" i="1144"/>
  <c r="CE23" i="1144"/>
  <c r="CF23" i="1144"/>
  <c r="CG23" i="1144"/>
  <c r="CH23" i="1144"/>
  <c r="CI23" i="1144"/>
  <c r="CJ23" i="1144"/>
  <c r="CK23" i="1144"/>
  <c r="CL23" i="1144"/>
  <c r="CM23" i="1144"/>
  <c r="CN23" i="1144"/>
  <c r="CO23" i="1144"/>
  <c r="CP23" i="1144"/>
  <c r="CQ23" i="1144"/>
  <c r="CR23" i="1144"/>
  <c r="CS23" i="1144"/>
  <c r="CT23" i="1144"/>
  <c r="CV23" i="1144"/>
  <c r="CW23" i="1144"/>
  <c r="CX23" i="1144"/>
  <c r="CY23" i="1144"/>
  <c r="CZ23" i="1144"/>
  <c r="DA23" i="1144"/>
  <c r="DB23" i="1144"/>
  <c r="DC23" i="1144"/>
  <c r="DD23" i="1144"/>
  <c r="DE23" i="1144"/>
  <c r="DF23" i="1144"/>
  <c r="DG23" i="1144"/>
  <c r="DH23" i="1144"/>
  <c r="DI23" i="1144"/>
  <c r="CU22" i="1144"/>
  <c r="CV14" i="1144"/>
  <c r="CW14" i="1144"/>
  <c r="CX14" i="1144"/>
  <c r="CY14" i="1144"/>
  <c r="CZ14" i="1144"/>
  <c r="DA14" i="1144"/>
  <c r="DB14" i="1144"/>
  <c r="DC14" i="1144"/>
  <c r="DD14" i="1144"/>
  <c r="DE14" i="1144"/>
  <c r="DF14" i="1144"/>
  <c r="DG14" i="1144"/>
  <c r="DH14" i="1144"/>
  <c r="DI14" i="1144"/>
  <c r="CU21" i="1144"/>
  <c r="CU20" i="1144"/>
  <c r="CU19" i="1144"/>
  <c r="CU18" i="1144"/>
  <c r="CU17" i="1144"/>
  <c r="CU15" i="1144"/>
  <c r="DJ10" i="1144"/>
  <c r="DK10" i="1144"/>
  <c r="DL10" i="1144"/>
  <c r="DM10" i="1144"/>
  <c r="DN10" i="1144"/>
  <c r="DO10" i="1144"/>
  <c r="DP10" i="1144"/>
  <c r="DQ10" i="1144"/>
  <c r="DR10" i="1144"/>
  <c r="DS10" i="1144"/>
  <c r="DT10" i="1144"/>
  <c r="DU10" i="1144"/>
  <c r="DV10" i="1144"/>
  <c r="DW10" i="1144"/>
  <c r="DX10" i="1144"/>
  <c r="CV11" i="1144"/>
  <c r="CW11" i="1144"/>
  <c r="CX11" i="1144"/>
  <c r="CY11" i="1144"/>
  <c r="CZ11" i="1144"/>
  <c r="DA11" i="1144"/>
  <c r="DB11" i="1144"/>
  <c r="DC11" i="1144"/>
  <c r="DD11" i="1144"/>
  <c r="DE11" i="1144"/>
  <c r="DF11" i="1144"/>
  <c r="DG11" i="1144"/>
  <c r="DH11" i="1144"/>
  <c r="DI11" i="1144"/>
  <c r="CU13" i="1144"/>
  <c r="CU12" i="1144"/>
  <c r="EC48" i="1144" l="1"/>
  <c r="ED48" i="1144"/>
  <c r="DI10" i="1144"/>
  <c r="DE10" i="1144"/>
  <c r="DA10" i="1144"/>
  <c r="CW10" i="1144"/>
  <c r="DG10" i="1144"/>
  <c r="DC10" i="1144"/>
  <c r="CY10" i="1144"/>
  <c r="CU75" i="1144"/>
  <c r="CU76" i="1144" s="1"/>
  <c r="CU14" i="1144"/>
  <c r="CU47" i="1144"/>
  <c r="CU48" i="1144" s="1"/>
  <c r="DB58" i="1144"/>
  <c r="CU69" i="1144"/>
  <c r="CU80" i="1144"/>
  <c r="CU54" i="1144"/>
  <c r="CU78" i="1144"/>
  <c r="CU86" i="1144"/>
  <c r="CU52" i="1144"/>
  <c r="CU84" i="1144"/>
  <c r="CU50" i="1144"/>
  <c r="CU82" i="1144"/>
  <c r="DH10" i="1144"/>
  <c r="DF10" i="1144"/>
  <c r="DD10" i="1144"/>
  <c r="DB10" i="1144"/>
  <c r="CZ10" i="1144"/>
  <c r="CX10" i="1144"/>
  <c r="CV10" i="1144"/>
  <c r="CU11" i="1144"/>
  <c r="CU59" i="1144"/>
  <c r="CU10" i="1144" l="1"/>
  <c r="CU67" i="1144"/>
  <c r="AK112" i="1135"/>
  <c r="AK104" i="1135" s="1"/>
  <c r="AL112" i="1135"/>
  <c r="AL104" i="1135" s="1"/>
  <c r="AM112" i="1135"/>
  <c r="AN112" i="1135"/>
  <c r="AO112" i="1135"/>
  <c r="AO104" i="1135" s="1"/>
  <c r="AP112" i="1135"/>
  <c r="AP104" i="1135" s="1"/>
  <c r="AQ112" i="1135"/>
  <c r="AR112" i="1135"/>
  <c r="AS112" i="1135"/>
  <c r="AS104" i="1135" s="1"/>
  <c r="AT112" i="1135"/>
  <c r="AT104" i="1135" s="1"/>
  <c r="AU112" i="1135"/>
  <c r="AV112" i="1135"/>
  <c r="AV104" i="1135" s="1"/>
  <c r="AW112" i="1135"/>
  <c r="AW104" i="1135" s="1"/>
  <c r="AJ112" i="1135"/>
  <c r="AJ104" i="1135" s="1"/>
  <c r="AU104" i="1135"/>
  <c r="AR104" i="1135"/>
  <c r="AQ104" i="1135"/>
  <c r="AN104" i="1135"/>
  <c r="AM104" i="1135"/>
  <c r="J32" i="1165" l="1"/>
  <c r="J31" i="1165" s="1"/>
  <c r="I32" i="1165"/>
  <c r="I31" i="1165" s="1"/>
  <c r="AW125" i="1135"/>
  <c r="AS125" i="1135"/>
  <c r="AS116" i="1135" s="1"/>
  <c r="AQ125" i="1135"/>
  <c r="AQ116" i="1135" s="1"/>
  <c r="AP125" i="1135"/>
  <c r="AP116" i="1135" s="1"/>
  <c r="AK125" i="1135"/>
  <c r="AK116" i="1135" s="1"/>
  <c r="AJ125" i="1135"/>
  <c r="AJ116" i="1135" s="1"/>
  <c r="DI42" i="1143" l="1"/>
  <c r="DV32" i="1143"/>
  <c r="DS32" i="1143"/>
  <c r="DO32" i="1143"/>
  <c r="DN32" i="1143"/>
  <c r="DM32" i="1143"/>
  <c r="DL32" i="1143"/>
  <c r="DK32" i="1143"/>
  <c r="CX32" i="1143"/>
  <c r="CV32" i="1143"/>
  <c r="DV38" i="1143"/>
  <c r="DU38" i="1143"/>
  <c r="DT38" i="1143"/>
  <c r="DP38" i="1143"/>
  <c r="DO38" i="1143"/>
  <c r="DN38" i="1143"/>
  <c r="DM38" i="1143"/>
  <c r="DL38" i="1143"/>
  <c r="DK38" i="1143"/>
  <c r="DJ38" i="1143"/>
  <c r="DW33" i="1143"/>
  <c r="DV33" i="1143"/>
  <c r="DU33" i="1143"/>
  <c r="DT33" i="1143"/>
  <c r="DS33" i="1143"/>
  <c r="DR33" i="1143"/>
  <c r="DQ33" i="1143"/>
  <c r="DP33" i="1143"/>
  <c r="DO33" i="1143"/>
  <c r="DN33" i="1143"/>
  <c r="DM33" i="1143"/>
  <c r="DL33" i="1143"/>
  <c r="DK33" i="1143"/>
  <c r="DJ33" i="1143"/>
  <c r="DW31" i="1143"/>
  <c r="DV31" i="1143"/>
  <c r="DU31" i="1143"/>
  <c r="DT31" i="1143"/>
  <c r="DP31" i="1143"/>
  <c r="DO31" i="1143"/>
  <c r="DN31" i="1143"/>
  <c r="DM31" i="1143"/>
  <c r="DL31" i="1143"/>
  <c r="DK31" i="1143"/>
  <c r="DJ31" i="1143"/>
  <c r="DI20" i="1143"/>
  <c r="DI19" i="1143"/>
  <c r="DT18" i="1143"/>
  <c r="DN18" i="1143"/>
  <c r="DJ18" i="1143"/>
  <c r="DI15" i="1143"/>
  <c r="DI13" i="1143"/>
  <c r="DI12" i="1143"/>
  <c r="DI11" i="1143"/>
  <c r="CT44" i="1143"/>
  <c r="CT43" i="1143"/>
  <c r="DH42" i="1143"/>
  <c r="DG42" i="1143"/>
  <c r="DF42" i="1143"/>
  <c r="DE42" i="1143"/>
  <c r="DD42" i="1143"/>
  <c r="DC42" i="1143"/>
  <c r="DB42" i="1143"/>
  <c r="CZ42" i="1143"/>
  <c r="CY42" i="1143"/>
  <c r="CV42" i="1143"/>
  <c r="CU42" i="1143"/>
  <c r="CT36" i="1143"/>
  <c r="DG38" i="1143"/>
  <c r="DF38" i="1143"/>
  <c r="DE38" i="1143"/>
  <c r="DA38" i="1143"/>
  <c r="CZ38" i="1143"/>
  <c r="CY38" i="1143"/>
  <c r="CX38" i="1143"/>
  <c r="CW38" i="1143"/>
  <c r="CV38" i="1143"/>
  <c r="CU38" i="1143"/>
  <c r="DH33" i="1143"/>
  <c r="DG33" i="1143"/>
  <c r="DF33" i="1143"/>
  <c r="DE33" i="1143"/>
  <c r="DD33" i="1143"/>
  <c r="DB33" i="1143"/>
  <c r="DA33" i="1143"/>
  <c r="CZ33" i="1143"/>
  <c r="CY33" i="1143"/>
  <c r="CX33" i="1143"/>
  <c r="CW33" i="1143"/>
  <c r="CV33" i="1143"/>
  <c r="CU33" i="1143"/>
  <c r="DG32" i="1143"/>
  <c r="DD32" i="1143"/>
  <c r="CZ32" i="1143"/>
  <c r="CY32" i="1143"/>
  <c r="CW32" i="1143"/>
  <c r="DH31" i="1143"/>
  <c r="DG31" i="1143"/>
  <c r="DF31" i="1143"/>
  <c r="DB31" i="1143"/>
  <c r="DA31" i="1143"/>
  <c r="CZ31" i="1143"/>
  <c r="CY31" i="1143"/>
  <c r="CX31" i="1143"/>
  <c r="CW31" i="1143"/>
  <c r="CV31" i="1143"/>
  <c r="CT28" i="1143"/>
  <c r="CT20" i="1143"/>
  <c r="CT19" i="1143"/>
  <c r="DE18" i="1143"/>
  <c r="CY18" i="1143"/>
  <c r="CU18" i="1143"/>
  <c r="CT15" i="1143"/>
  <c r="CT13" i="1143"/>
  <c r="CT12" i="1143"/>
  <c r="CT11" i="1143"/>
  <c r="EA26" i="1142"/>
  <c r="EB26" i="1142"/>
  <c r="EC26" i="1142"/>
  <c r="EA27" i="1142"/>
  <c r="EB27" i="1142"/>
  <c r="EC27" i="1142"/>
  <c r="EA28" i="1142"/>
  <c r="EB28" i="1142"/>
  <c r="EC28" i="1142"/>
  <c r="EA29" i="1142"/>
  <c r="EB29" i="1142"/>
  <c r="EC29" i="1142"/>
  <c r="EA30" i="1142"/>
  <c r="EB30" i="1142"/>
  <c r="EC30" i="1142"/>
  <c r="EA31" i="1142"/>
  <c r="EB31" i="1142"/>
  <c r="EC31" i="1142"/>
  <c r="EA32" i="1142"/>
  <c r="EB32" i="1142"/>
  <c r="EC32" i="1142"/>
  <c r="EA33" i="1142"/>
  <c r="EB33" i="1142"/>
  <c r="EC33" i="1142"/>
  <c r="DJ9" i="1142"/>
  <c r="DI11" i="1142"/>
  <c r="CT12" i="1142"/>
  <c r="CT11" i="1142"/>
  <c r="DI14" i="1143" l="1"/>
  <c r="DI32" i="1143"/>
  <c r="CT33" i="1143"/>
  <c r="CT42" i="1143"/>
  <c r="DI9" i="1143"/>
  <c r="DI18" i="1143"/>
  <c r="DI33" i="1143"/>
  <c r="CT31" i="1143"/>
  <c r="CT38" i="1143"/>
  <c r="CT9" i="1143"/>
  <c r="DI31" i="1143"/>
  <c r="DI38" i="1143"/>
  <c r="CT18" i="1143"/>
  <c r="CT21" i="1143" s="1"/>
  <c r="CT32" i="1143"/>
  <c r="CT14" i="1143"/>
  <c r="DI44" i="1143"/>
  <c r="DJ65" i="1145"/>
  <c r="CT9" i="1142"/>
  <c r="CG46" i="1140" s="1"/>
  <c r="K14" i="1165"/>
  <c r="L14" i="1165"/>
  <c r="K15" i="1165"/>
  <c r="L15" i="1165"/>
  <c r="K16" i="1165"/>
  <c r="L16" i="1165"/>
  <c r="K19" i="1165"/>
  <c r="L19" i="1165"/>
  <c r="K21" i="1165"/>
  <c r="L21" i="1165"/>
  <c r="K22" i="1165"/>
  <c r="L22" i="1165"/>
  <c r="K23" i="1165"/>
  <c r="L23" i="1165"/>
  <c r="K31" i="1165"/>
  <c r="L31" i="1165"/>
  <c r="K32" i="1165"/>
  <c r="L32" i="1165"/>
  <c r="K33" i="1165"/>
  <c r="L33" i="1165"/>
  <c r="K34" i="1165"/>
  <c r="L34" i="1165"/>
  <c r="K35" i="1165"/>
  <c r="L35" i="1165"/>
  <c r="K36" i="1165"/>
  <c r="L36" i="1165"/>
  <c r="L13" i="1165"/>
  <c r="K13" i="1165"/>
  <c r="K10" i="1165"/>
  <c r="L10" i="1165"/>
  <c r="K11" i="1165"/>
  <c r="L9" i="1165"/>
  <c r="K9" i="1165"/>
  <c r="DI21" i="1143" l="1"/>
  <c r="CT65" i="1145"/>
  <c r="AK135" i="1135"/>
  <c r="AL135" i="1135"/>
  <c r="AM135" i="1135"/>
  <c r="AM134" i="1135" s="1"/>
  <c r="AM140" i="1135" s="1"/>
  <c r="AN135" i="1135"/>
  <c r="AN134" i="1135" s="1"/>
  <c r="AN140" i="1135" s="1"/>
  <c r="AO135" i="1135"/>
  <c r="AP135" i="1135"/>
  <c r="AQ135" i="1135"/>
  <c r="AQ134" i="1135" s="1"/>
  <c r="AQ140" i="1135" s="1"/>
  <c r="AR135" i="1135"/>
  <c r="AS135" i="1135"/>
  <c r="AS134" i="1135" s="1"/>
  <c r="AS140" i="1135" s="1"/>
  <c r="AT135" i="1135"/>
  <c r="AU135" i="1135"/>
  <c r="AV135" i="1135"/>
  <c r="AW135" i="1135"/>
  <c r="AJ135" i="1135"/>
  <c r="AI130" i="1135"/>
  <c r="AI131" i="1135"/>
  <c r="AI127" i="1135"/>
  <c r="AI115" i="1135"/>
  <c r="AI114" i="1135"/>
  <c r="AI113" i="1135"/>
  <c r="AI112" i="1135"/>
  <c r="AK108" i="1135"/>
  <c r="AK106" i="1135" s="1"/>
  <c r="AL108" i="1135"/>
  <c r="AL106" i="1135" s="1"/>
  <c r="AM108" i="1135"/>
  <c r="AM106" i="1135" s="1"/>
  <c r="AN108" i="1135"/>
  <c r="AN106" i="1135" s="1"/>
  <c r="AO108" i="1135"/>
  <c r="AO106" i="1135" s="1"/>
  <c r="AP108" i="1135"/>
  <c r="AP106" i="1135" s="1"/>
  <c r="AQ108" i="1135"/>
  <c r="AQ106" i="1135" s="1"/>
  <c r="AR108" i="1135"/>
  <c r="AR106" i="1135" s="1"/>
  <c r="AS108" i="1135"/>
  <c r="AS106" i="1135" s="1"/>
  <c r="AT108" i="1135"/>
  <c r="AT106" i="1135" s="1"/>
  <c r="AU108" i="1135"/>
  <c r="AU106" i="1135" s="1"/>
  <c r="AV108" i="1135"/>
  <c r="AV106" i="1135" s="1"/>
  <c r="AW108" i="1135"/>
  <c r="AW106" i="1135" s="1"/>
  <c r="AJ108" i="1135"/>
  <c r="AJ105" i="1135"/>
  <c r="AK105" i="1135"/>
  <c r="AP105" i="1135"/>
  <c r="AQ105" i="1135"/>
  <c r="AS105" i="1135"/>
  <c r="AW105" i="1135"/>
  <c r="AI110" i="1135"/>
  <c r="AI109" i="1135"/>
  <c r="AI107" i="1135"/>
  <c r="AO134" i="1135"/>
  <c r="AO140" i="1135" s="1"/>
  <c r="AT134" i="1135"/>
  <c r="AT140" i="1135" s="1"/>
  <c r="AV125" i="1135"/>
  <c r="AV116" i="1135" s="1"/>
  <c r="AV105" i="1135" s="1"/>
  <c r="AU125" i="1135"/>
  <c r="AU116" i="1135" s="1"/>
  <c r="AU105" i="1135" s="1"/>
  <c r="AT125" i="1135"/>
  <c r="AT116" i="1135" s="1"/>
  <c r="AT105" i="1135" s="1"/>
  <c r="AR125" i="1135"/>
  <c r="AR116" i="1135" s="1"/>
  <c r="AR105" i="1135" s="1"/>
  <c r="AO125" i="1135"/>
  <c r="AO116" i="1135" s="1"/>
  <c r="AO105" i="1135" s="1"/>
  <c r="AN125" i="1135"/>
  <c r="AN116" i="1135" s="1"/>
  <c r="AN105" i="1135" s="1"/>
  <c r="AM125" i="1135"/>
  <c r="AM116" i="1135" s="1"/>
  <c r="AM105" i="1135" s="1"/>
  <c r="AL125" i="1135"/>
  <c r="AL116" i="1135" s="1"/>
  <c r="AL105" i="1135" s="1"/>
  <c r="AU134" i="1135"/>
  <c r="AU140" i="1135" s="1"/>
  <c r="BC109" i="1135" l="1"/>
  <c r="BB109" i="1135"/>
  <c r="BB112" i="1135"/>
  <c r="BC112" i="1135"/>
  <c r="BB114" i="1135"/>
  <c r="BC114" i="1135"/>
  <c r="BB127" i="1135"/>
  <c r="BC127" i="1135"/>
  <c r="BB130" i="1135"/>
  <c r="BC130" i="1135"/>
  <c r="BC107" i="1135"/>
  <c r="BB107" i="1135"/>
  <c r="BC113" i="1135"/>
  <c r="BB113" i="1135"/>
  <c r="BC115" i="1135"/>
  <c r="BB115" i="1135"/>
  <c r="BB131" i="1135"/>
  <c r="BC131" i="1135"/>
  <c r="J30" i="1165"/>
  <c r="AI118" i="1135"/>
  <c r="AR134" i="1135"/>
  <c r="AR140" i="1135" s="1"/>
  <c r="AV134" i="1135"/>
  <c r="AV140" i="1135" s="1"/>
  <c r="AI104" i="1135"/>
  <c r="AW134" i="1135"/>
  <c r="AW140" i="1135" s="1"/>
  <c r="AL134" i="1135"/>
  <c r="AL140" i="1135" s="1"/>
  <c r="AI108" i="1135"/>
  <c r="AP134" i="1135"/>
  <c r="AP140" i="1135" s="1"/>
  <c r="AI126" i="1135"/>
  <c r="AJ134" i="1135"/>
  <c r="I28" i="1165"/>
  <c r="K28" i="1165" s="1"/>
  <c r="J28" i="1165"/>
  <c r="AK134" i="1135"/>
  <c r="AK140" i="1135" s="1"/>
  <c r="AJ106" i="1135"/>
  <c r="I29" i="1165"/>
  <c r="K29" i="1165" s="1"/>
  <c r="J29" i="1165"/>
  <c r="I30" i="1165"/>
  <c r="AI132" i="1135"/>
  <c r="AI135" i="1135"/>
  <c r="BC126" i="1135" l="1"/>
  <c r="BB126" i="1135"/>
  <c r="BB108" i="1135"/>
  <c r="BC108" i="1135"/>
  <c r="BB118" i="1135"/>
  <c r="BC118" i="1135"/>
  <c r="BC135" i="1135"/>
  <c r="BB135" i="1135"/>
  <c r="BB132" i="1135"/>
  <c r="BC132" i="1135"/>
  <c r="BB104" i="1135"/>
  <c r="BC104" i="1135"/>
  <c r="AI117" i="1135"/>
  <c r="AI106" i="1135"/>
  <c r="J27" i="1165"/>
  <c r="L28" i="1165"/>
  <c r="AI134" i="1135"/>
  <c r="AJ140" i="1135"/>
  <c r="AI140" i="1135" s="1"/>
  <c r="L29" i="1165"/>
  <c r="AI125" i="1135"/>
  <c r="L30" i="1165"/>
  <c r="K30" i="1165"/>
  <c r="I27" i="1165"/>
  <c r="AW91" i="1135"/>
  <c r="AV91" i="1135"/>
  <c r="AU91" i="1135"/>
  <c r="AT91" i="1135"/>
  <c r="AS91" i="1135"/>
  <c r="AR91" i="1135"/>
  <c r="AQ91" i="1135"/>
  <c r="AP91" i="1135"/>
  <c r="AO91" i="1135"/>
  <c r="AN91" i="1135"/>
  <c r="AM91" i="1135"/>
  <c r="AL91" i="1135"/>
  <c r="AK91" i="1135"/>
  <c r="AJ91" i="1135"/>
  <c r="AI89" i="1135"/>
  <c r="AI88" i="1135"/>
  <c r="AI87" i="1135"/>
  <c r="AW86" i="1135"/>
  <c r="AJ86" i="1135"/>
  <c r="AK86" i="1135"/>
  <c r="AL86" i="1135"/>
  <c r="AM86" i="1135"/>
  <c r="AN86" i="1135"/>
  <c r="AO86" i="1135"/>
  <c r="AP86" i="1135"/>
  <c r="AQ86" i="1135"/>
  <c r="AR86" i="1135"/>
  <c r="AS86" i="1135"/>
  <c r="AT86" i="1135"/>
  <c r="AU86" i="1135"/>
  <c r="AV86" i="1135"/>
  <c r="BC88" i="1135" l="1"/>
  <c r="BB88" i="1135"/>
  <c r="BB125" i="1135"/>
  <c r="BC125" i="1135"/>
  <c r="BB140" i="1135"/>
  <c r="BC140" i="1135"/>
  <c r="BG106" i="1135"/>
  <c r="BB106" i="1135"/>
  <c r="BC106" i="1135"/>
  <c r="BB87" i="1135"/>
  <c r="BC87" i="1135"/>
  <c r="BB89" i="1135"/>
  <c r="BC89" i="1135"/>
  <c r="BB134" i="1135"/>
  <c r="BC134" i="1135"/>
  <c r="BC117" i="1135"/>
  <c r="BB117" i="1135"/>
  <c r="AI86" i="1135"/>
  <c r="AI116" i="1135"/>
  <c r="L27" i="1165"/>
  <c r="BB116" i="1135" l="1"/>
  <c r="BC116" i="1135"/>
  <c r="BB86" i="1135"/>
  <c r="BC86" i="1135"/>
  <c r="AI105" i="1135"/>
  <c r="AI150" i="1135"/>
  <c r="AI149" i="1135"/>
  <c r="AI148" i="1135"/>
  <c r="AI147" i="1135"/>
  <c r="AI145" i="1135"/>
  <c r="AI144" i="1135"/>
  <c r="AI98" i="1135"/>
  <c r="AI97" i="1135"/>
  <c r="AI95" i="1135"/>
  <c r="AI91" i="1135"/>
  <c r="AI84" i="1135"/>
  <c r="AI82" i="1135"/>
  <c r="AI81" i="1135"/>
  <c r="AI77" i="1135"/>
  <c r="AT74" i="1135"/>
  <c r="AI74" i="1135" s="1"/>
  <c r="AI51" i="1135"/>
  <c r="AI54" i="1135"/>
  <c r="AI50" i="1135"/>
  <c r="AI48" i="1135"/>
  <c r="AI47" i="1135"/>
  <c r="AI45" i="1135"/>
  <c r="AI44" i="1135"/>
  <c r="AJ40" i="1135"/>
  <c r="AK40" i="1135"/>
  <c r="AL40" i="1135"/>
  <c r="AM40" i="1135"/>
  <c r="AN40" i="1135"/>
  <c r="AO40" i="1135"/>
  <c r="AP40" i="1135"/>
  <c r="AQ40" i="1135"/>
  <c r="AR40" i="1135"/>
  <c r="AS40" i="1135"/>
  <c r="AT40" i="1135"/>
  <c r="AU40" i="1135"/>
  <c r="AV40" i="1135"/>
  <c r="AW40" i="1135"/>
  <c r="AJ41" i="1135"/>
  <c r="AK41" i="1135"/>
  <c r="AL41" i="1135"/>
  <c r="AM41" i="1135"/>
  <c r="AN41" i="1135"/>
  <c r="AO41" i="1135"/>
  <c r="AP41" i="1135"/>
  <c r="AQ41" i="1135"/>
  <c r="AR41" i="1135"/>
  <c r="AS41" i="1135"/>
  <c r="AT41" i="1135"/>
  <c r="AU41" i="1135"/>
  <c r="AV41" i="1135"/>
  <c r="AW41" i="1135"/>
  <c r="AJ43" i="1135"/>
  <c r="AJ20" i="1135" s="1"/>
  <c r="AK43" i="1135"/>
  <c r="AL43" i="1135"/>
  <c r="AL42" i="1135" s="1"/>
  <c r="AM43" i="1135"/>
  <c r="AN43" i="1135"/>
  <c r="AN20" i="1135" s="1"/>
  <c r="AO43" i="1135"/>
  <c r="AP43" i="1135"/>
  <c r="AP42" i="1135" s="1"/>
  <c r="AQ43" i="1135"/>
  <c r="AR43" i="1135"/>
  <c r="AR20" i="1135" s="1"/>
  <c r="AS43" i="1135"/>
  <c r="AT43" i="1135"/>
  <c r="AT42" i="1135" s="1"/>
  <c r="AU43" i="1135"/>
  <c r="AV43" i="1135"/>
  <c r="AV20" i="1135" s="1"/>
  <c r="AW43" i="1135"/>
  <c r="AI39" i="1135"/>
  <c r="AI37" i="1135"/>
  <c r="AI36" i="1135"/>
  <c r="AI34" i="1135"/>
  <c r="AI33" i="1135"/>
  <c r="AI32" i="1135"/>
  <c r="AI30" i="1135"/>
  <c r="AI29" i="1135"/>
  <c r="AI28" i="1135"/>
  <c r="AI26" i="1135"/>
  <c r="AI25" i="1135"/>
  <c r="AJ21" i="1135"/>
  <c r="AK21" i="1135"/>
  <c r="AL21" i="1135"/>
  <c r="AM21" i="1135"/>
  <c r="AN21" i="1135"/>
  <c r="AO21" i="1135"/>
  <c r="AP21" i="1135"/>
  <c r="AQ21" i="1135"/>
  <c r="AR21" i="1135"/>
  <c r="AS21" i="1135"/>
  <c r="AT21" i="1135"/>
  <c r="AU21" i="1135"/>
  <c r="AV21" i="1135"/>
  <c r="AW21" i="1135"/>
  <c r="AJ22" i="1135"/>
  <c r="AK22" i="1135"/>
  <c r="AL22" i="1135"/>
  <c r="AM22" i="1135"/>
  <c r="AN22" i="1135"/>
  <c r="AO22" i="1135"/>
  <c r="AP22" i="1135"/>
  <c r="AQ22" i="1135"/>
  <c r="AR22" i="1135"/>
  <c r="AS22" i="1135"/>
  <c r="AT22" i="1135"/>
  <c r="AU22" i="1135"/>
  <c r="AV22" i="1135"/>
  <c r="AW22" i="1135"/>
  <c r="AJ24" i="1135"/>
  <c r="AJ19" i="1135" s="1"/>
  <c r="AK24" i="1135"/>
  <c r="AK19" i="1135" s="1"/>
  <c r="AL24" i="1135"/>
  <c r="AL19" i="1135" s="1"/>
  <c r="AM24" i="1135"/>
  <c r="AM19" i="1135" s="1"/>
  <c r="AN24" i="1135"/>
  <c r="AN19" i="1135" s="1"/>
  <c r="AO24" i="1135"/>
  <c r="AO19" i="1135" s="1"/>
  <c r="AP24" i="1135"/>
  <c r="AP19" i="1135" s="1"/>
  <c r="AQ24" i="1135"/>
  <c r="AQ19" i="1135" s="1"/>
  <c r="AR24" i="1135"/>
  <c r="AR19" i="1135" s="1"/>
  <c r="AS24" i="1135"/>
  <c r="AS19" i="1135" s="1"/>
  <c r="AT24" i="1135"/>
  <c r="AT19" i="1135" s="1"/>
  <c r="AU24" i="1135"/>
  <c r="AU19" i="1135" s="1"/>
  <c r="AV24" i="1135"/>
  <c r="AV19" i="1135" s="1"/>
  <c r="AW24" i="1135"/>
  <c r="AW19" i="1135" s="1"/>
  <c r="BB25" i="1135" l="1"/>
  <c r="BC25" i="1135"/>
  <c r="BB28" i="1135"/>
  <c r="BC28" i="1135"/>
  <c r="BB30" i="1135"/>
  <c r="BC30" i="1135"/>
  <c r="BC33" i="1135"/>
  <c r="BB33" i="1135"/>
  <c r="BB36" i="1135"/>
  <c r="BC36" i="1135"/>
  <c r="BC39" i="1135"/>
  <c r="BB39" i="1135"/>
  <c r="BC45" i="1135"/>
  <c r="BB45" i="1135"/>
  <c r="BB48" i="1135"/>
  <c r="BC48" i="1135"/>
  <c r="BB54" i="1135"/>
  <c r="BC54" i="1135"/>
  <c r="BC74" i="1135"/>
  <c r="BB74" i="1135"/>
  <c r="BC81" i="1135"/>
  <c r="BB81" i="1135"/>
  <c r="BB84" i="1135"/>
  <c r="BC84" i="1135"/>
  <c r="BC95" i="1135"/>
  <c r="BB95" i="1135"/>
  <c r="BB98" i="1135"/>
  <c r="BC98" i="1135"/>
  <c r="BB145" i="1135"/>
  <c r="BC145" i="1135"/>
  <c r="BC148" i="1135"/>
  <c r="BB148" i="1135"/>
  <c r="BC150" i="1135"/>
  <c r="BB150" i="1135"/>
  <c r="BB26" i="1135"/>
  <c r="BC26" i="1135"/>
  <c r="BB29" i="1135"/>
  <c r="BC29" i="1135"/>
  <c r="BB32" i="1135"/>
  <c r="BC32" i="1135"/>
  <c r="BB34" i="1135"/>
  <c r="BC34" i="1135"/>
  <c r="BC37" i="1135"/>
  <c r="BB37" i="1135"/>
  <c r="BB44" i="1135"/>
  <c r="BC44" i="1135"/>
  <c r="BC47" i="1135"/>
  <c r="BB47" i="1135"/>
  <c r="BB50" i="1135"/>
  <c r="BC50" i="1135"/>
  <c r="BC51" i="1135"/>
  <c r="BB51" i="1135"/>
  <c r="BB77" i="1135"/>
  <c r="BC77" i="1135"/>
  <c r="BB82" i="1135"/>
  <c r="BC82" i="1135"/>
  <c r="BB91" i="1135"/>
  <c r="BC91" i="1135"/>
  <c r="BC97" i="1135"/>
  <c r="BB97" i="1135"/>
  <c r="BC144" i="1135"/>
  <c r="BB144" i="1135"/>
  <c r="BB147" i="1135"/>
  <c r="BC147" i="1135"/>
  <c r="BB149" i="1135"/>
  <c r="BC149" i="1135"/>
  <c r="BC105" i="1135"/>
  <c r="BB105" i="1135"/>
  <c r="AU42" i="1135"/>
  <c r="AI146" i="1135"/>
  <c r="AI21" i="1135"/>
  <c r="AV18" i="1135"/>
  <c r="AR18" i="1135"/>
  <c r="AW42" i="1135"/>
  <c r="AS42" i="1135"/>
  <c r="AO42" i="1135"/>
  <c r="AK42" i="1135"/>
  <c r="AI96" i="1135"/>
  <c r="AV42" i="1135"/>
  <c r="AR42" i="1135"/>
  <c r="AN42" i="1135"/>
  <c r="AJ42" i="1135"/>
  <c r="AQ42" i="1135"/>
  <c r="AM42" i="1135"/>
  <c r="AN18" i="1135"/>
  <c r="AJ18" i="1135"/>
  <c r="AT20" i="1135"/>
  <c r="AT18" i="1135" s="1"/>
  <c r="AP20" i="1135"/>
  <c r="AP18" i="1135" s="1"/>
  <c r="AL20" i="1135"/>
  <c r="AL18" i="1135" s="1"/>
  <c r="AI38" i="1135"/>
  <c r="AI22" i="1135"/>
  <c r="AI31" i="1135"/>
  <c r="AI83" i="1135"/>
  <c r="AI46" i="1135"/>
  <c r="AI40" i="1135"/>
  <c r="AI27" i="1135"/>
  <c r="AI24" i="1135"/>
  <c r="AI41" i="1135"/>
  <c r="AI49" i="1135"/>
  <c r="AI43" i="1135"/>
  <c r="AW20" i="1135"/>
  <c r="AW18" i="1135" s="1"/>
  <c r="AU20" i="1135"/>
  <c r="AU18" i="1135" s="1"/>
  <c r="AS20" i="1135"/>
  <c r="AS18" i="1135" s="1"/>
  <c r="AQ20" i="1135"/>
  <c r="AQ18" i="1135" s="1"/>
  <c r="AO20" i="1135"/>
  <c r="AO18" i="1135" s="1"/>
  <c r="AM20" i="1135"/>
  <c r="AM18" i="1135" s="1"/>
  <c r="AK20" i="1135"/>
  <c r="AK18" i="1135" s="1"/>
  <c r="AI35" i="1135"/>
  <c r="AP23" i="1135"/>
  <c r="AW23" i="1135"/>
  <c r="AU23" i="1135"/>
  <c r="AS23" i="1135"/>
  <c r="AQ23" i="1135"/>
  <c r="AO23" i="1135"/>
  <c r="AM23" i="1135"/>
  <c r="AK23" i="1135"/>
  <c r="AV23" i="1135"/>
  <c r="AT23" i="1135"/>
  <c r="AR23" i="1135"/>
  <c r="AN23" i="1135"/>
  <c r="AL23" i="1135"/>
  <c r="AJ23" i="1135"/>
  <c r="BC43" i="1135" l="1"/>
  <c r="BB43" i="1135"/>
  <c r="BC41" i="1135"/>
  <c r="BB41" i="1135"/>
  <c r="BB27" i="1135"/>
  <c r="BC27" i="1135"/>
  <c r="BB46" i="1135"/>
  <c r="BC46" i="1135"/>
  <c r="BB22" i="1135"/>
  <c r="BC22" i="1135"/>
  <c r="AI23" i="1135"/>
  <c r="BB49" i="1135"/>
  <c r="BC49" i="1135"/>
  <c r="BC24" i="1135"/>
  <c r="BB24" i="1135"/>
  <c r="BC40" i="1135"/>
  <c r="BB40" i="1135"/>
  <c r="BC83" i="1135"/>
  <c r="BB83" i="1135"/>
  <c r="BB31" i="1135"/>
  <c r="BC31" i="1135"/>
  <c r="BB38" i="1135"/>
  <c r="BC38" i="1135"/>
  <c r="BC96" i="1135"/>
  <c r="BB96" i="1135"/>
  <c r="BC146" i="1135"/>
  <c r="BB146" i="1135"/>
  <c r="BC35" i="1135"/>
  <c r="BB35" i="1135"/>
  <c r="BB21" i="1135"/>
  <c r="BC21" i="1135"/>
  <c r="AI19" i="1135"/>
  <c r="AI90" i="1135"/>
  <c r="AI42" i="1135"/>
  <c r="AI20" i="1135"/>
  <c r="CC86" i="1144"/>
  <c r="CC84" i="1144"/>
  <c r="CC82" i="1144"/>
  <c r="CC80" i="1144"/>
  <c r="CC78" i="1144"/>
  <c r="CC75" i="1144"/>
  <c r="CC74" i="1144"/>
  <c r="CC73" i="1144"/>
  <c r="CC72" i="1144"/>
  <c r="CC71" i="1144"/>
  <c r="CC69" i="1144"/>
  <c r="CC47" i="1144"/>
  <c r="CC54" i="1144"/>
  <c r="CC52" i="1144"/>
  <c r="CC50" i="1144"/>
  <c r="CD15" i="1144"/>
  <c r="CD17" i="1144"/>
  <c r="CD18" i="1144"/>
  <c r="CD19" i="1144"/>
  <c r="CD20" i="1144"/>
  <c r="CD21" i="1144"/>
  <c r="CD22" i="1144"/>
  <c r="CB34" i="1143"/>
  <c r="DI5" i="1143"/>
  <c r="BC20" i="1135" l="1"/>
  <c r="BB20" i="1135"/>
  <c r="BB19" i="1135"/>
  <c r="BC19" i="1135"/>
  <c r="BC42" i="1135"/>
  <c r="BB42" i="1135"/>
  <c r="BB90" i="1135"/>
  <c r="BC90" i="1135"/>
  <c r="BC23" i="1135"/>
  <c r="BB23" i="1135"/>
  <c r="CC76" i="1144"/>
  <c r="AI18" i="1135"/>
  <c r="CB9" i="1142"/>
  <c r="BO49" i="1140"/>
  <c r="BP52" i="1140"/>
  <c r="BP53" i="1140"/>
  <c r="BP54" i="1140"/>
  <c r="BB18" i="1135" l="1"/>
  <c r="BC18" i="1135"/>
  <c r="CS40" i="1143"/>
  <c r="CS39" i="1143"/>
  <c r="CS28" i="1143"/>
  <c r="CT82" i="1144" l="1"/>
  <c r="CT80" i="1144"/>
  <c r="CT54" i="1144"/>
  <c r="CT52" i="1144"/>
  <c r="CT50" i="1144"/>
  <c r="CS52" i="1144" l="1"/>
  <c r="CE28" i="1140"/>
  <c r="CF28" i="1140"/>
  <c r="V8" i="1137"/>
  <c r="AB8" i="1137" s="1"/>
  <c r="U14" i="1136"/>
  <c r="V19" i="1136"/>
  <c r="V14" i="1136"/>
  <c r="V13" i="1136" s="1"/>
  <c r="CS56" i="1145" l="1"/>
  <c r="CS51" i="1145"/>
  <c r="CS24" i="1145"/>
  <c r="CR24" i="1145"/>
  <c r="CT75" i="1144" l="1"/>
  <c r="CT76" i="1144" s="1"/>
  <c r="CT86" i="1144"/>
  <c r="CT84" i="1144"/>
  <c r="CT78" i="1144"/>
  <c r="CT74" i="1144"/>
  <c r="CT73" i="1144"/>
  <c r="CT72" i="1144"/>
  <c r="CT71" i="1144"/>
  <c r="CT69" i="1144"/>
  <c r="CT59" i="1144"/>
  <c r="EB59" i="1144" s="1"/>
  <c r="CT47" i="1144"/>
  <c r="CT14" i="1144"/>
  <c r="CT11" i="1144"/>
  <c r="CT48" i="1144" l="1"/>
  <c r="EB48" i="1144" s="1"/>
  <c r="EB47" i="1144"/>
  <c r="CT10" i="1144"/>
  <c r="CS52" i="1143"/>
  <c r="CS51" i="1143"/>
  <c r="CS50" i="1143"/>
  <c r="CS44" i="1143"/>
  <c r="CS38" i="1143"/>
  <c r="CS34" i="1143"/>
  <c r="CS33" i="1143"/>
  <c r="CS32" i="1143"/>
  <c r="CS31" i="1143"/>
  <c r="CS30" i="1143"/>
  <c r="CS18" i="1143"/>
  <c r="CS21" i="1143" s="1"/>
  <c r="CR9" i="1142"/>
  <c r="CS9" i="1142"/>
  <c r="CF46" i="1140" l="1"/>
  <c r="CF16" i="1140"/>
  <c r="CF11" i="1140"/>
  <c r="CF12" i="1140" s="1"/>
  <c r="CF14" i="1140" s="1"/>
  <c r="CF13" i="1140" l="1"/>
  <c r="H27" i="1165" l="1"/>
  <c r="H32" i="1165"/>
  <c r="H31" i="1165" l="1"/>
  <c r="G27" i="1165" l="1"/>
  <c r="EB6" i="1145" l="1"/>
  <c r="AC6" i="1146" s="1"/>
  <c r="EC6" i="1145"/>
  <c r="AD6" i="1146" s="1"/>
  <c r="EA6" i="1145"/>
  <c r="AB6" i="1146" s="1"/>
  <c r="CS6" i="1145"/>
  <c r="V6" i="1146" s="1"/>
  <c r="V6" i="1137" l="1"/>
  <c r="CS6" i="1143" s="1"/>
  <c r="BB6" i="1135"/>
  <c r="BA6" i="1135"/>
  <c r="AB6" i="1136" s="1"/>
  <c r="EA6" i="1142" l="1"/>
  <c r="EA6" i="1143" s="1"/>
  <c r="AB6" i="1137"/>
  <c r="AB6" i="1139" s="1"/>
  <c r="CS71" i="1144" l="1"/>
  <c r="CS69" i="1144" l="1"/>
  <c r="AI136" i="1135" l="1"/>
  <c r="BB136" i="1135" l="1"/>
  <c r="BC136" i="1135"/>
  <c r="U11" i="1146"/>
  <c r="U19" i="1136" l="1"/>
  <c r="U8" i="1137"/>
  <c r="U22" i="1137"/>
  <c r="U21" i="1137"/>
  <c r="U19" i="1137"/>
  <c r="U18" i="1137"/>
  <c r="V21" i="1137" l="1"/>
  <c r="AB21" i="1137" s="1"/>
  <c r="V22" i="1137"/>
  <c r="AB22" i="1137" s="1"/>
  <c r="V18" i="1137"/>
  <c r="AB18" i="1137" s="1"/>
  <c r="V19" i="1137"/>
  <c r="AB19" i="1137" s="1"/>
  <c r="U13" i="1136"/>
  <c r="CE77" i="1140"/>
  <c r="CE46" i="1140"/>
  <c r="CE16" i="1140"/>
  <c r="CE11" i="1140"/>
  <c r="CE13" i="1140" s="1"/>
  <c r="CE12" i="1140" l="1"/>
  <c r="CE14" i="1140" l="1"/>
  <c r="CR52" i="1143" l="1"/>
  <c r="CR51" i="1143"/>
  <c r="CR50" i="1143"/>
  <c r="CR47" i="1143"/>
  <c r="CR46" i="1143"/>
  <c r="CR40" i="1143"/>
  <c r="CR39" i="1143"/>
  <c r="CR38" i="1143"/>
  <c r="CR34" i="1143"/>
  <c r="CR33" i="1143"/>
  <c r="CR32" i="1143"/>
  <c r="CR31" i="1143"/>
  <c r="CR30" i="1143"/>
  <c r="CR28" i="1143"/>
  <c r="CR21" i="1143"/>
  <c r="CR51" i="1145" l="1"/>
  <c r="CR56" i="1145"/>
  <c r="CS75" i="1144" l="1"/>
  <c r="CS86" i="1144"/>
  <c r="CS84" i="1144"/>
  <c r="CS82" i="1144"/>
  <c r="CS80" i="1144"/>
  <c r="CS78" i="1144"/>
  <c r="CS76" i="1144"/>
  <c r="CS74" i="1144"/>
  <c r="CS73" i="1144"/>
  <c r="CS72" i="1144"/>
  <c r="CS59" i="1144"/>
  <c r="CS47" i="1144"/>
  <c r="CS54" i="1144"/>
  <c r="CS50" i="1144"/>
  <c r="CS48" i="1144"/>
  <c r="CS14" i="1144" l="1"/>
  <c r="CS11" i="1144"/>
  <c r="CS10" i="1144" l="1"/>
  <c r="G10" i="1165" l="1"/>
  <c r="G32" i="1165" l="1"/>
  <c r="F27" i="1165"/>
  <c r="K27" i="1165" s="1"/>
  <c r="C63" i="1163" l="1"/>
  <c r="B63" i="1163"/>
  <c r="C62" i="1163"/>
  <c r="B61" i="1163"/>
  <c r="C60" i="1163"/>
  <c r="B60" i="1163"/>
  <c r="C59" i="1163"/>
  <c r="B59" i="1163"/>
  <c r="F58" i="1163"/>
  <c r="D57" i="1163"/>
  <c r="F57" i="1163" s="1"/>
  <c r="C57" i="1163"/>
  <c r="B57" i="1163"/>
  <c r="D56" i="1163"/>
  <c r="F56" i="1163" s="1"/>
  <c r="C56" i="1163"/>
  <c r="B56" i="1163"/>
  <c r="D55" i="1163"/>
  <c r="F55" i="1163" s="1"/>
  <c r="C55" i="1163"/>
  <c r="B55" i="1163"/>
  <c r="F54" i="1163"/>
  <c r="C53" i="1163"/>
  <c r="C51" i="1163"/>
  <c r="B51" i="1163"/>
  <c r="C50" i="1163"/>
  <c r="B50" i="1163"/>
  <c r="C49" i="1163"/>
  <c r="B49" i="1163"/>
  <c r="C48" i="1163"/>
  <c r="B48" i="1163"/>
  <c r="C46" i="1163"/>
  <c r="B46" i="1163"/>
  <c r="D45" i="1163"/>
  <c r="F45" i="1163" s="1"/>
  <c r="C45" i="1163"/>
  <c r="B45" i="1163"/>
  <c r="C44" i="1163"/>
  <c r="B44" i="1163"/>
  <c r="D43" i="1163"/>
  <c r="F43" i="1163" s="1"/>
  <c r="C43" i="1163"/>
  <c r="B43" i="1163"/>
  <c r="C42" i="1163"/>
  <c r="B42" i="1163"/>
  <c r="C41" i="1163"/>
  <c r="B41" i="1163"/>
  <c r="C40" i="1163"/>
  <c r="B40" i="1163"/>
  <c r="C39" i="1163"/>
  <c r="B39" i="1163"/>
  <c r="C38" i="1163"/>
  <c r="B38" i="1163"/>
  <c r="D36" i="1163"/>
  <c r="F36" i="1163" s="1"/>
  <c r="C36" i="1163"/>
  <c r="B36" i="1163"/>
  <c r="F35" i="1163"/>
  <c r="B35" i="1163"/>
  <c r="D34" i="1163"/>
  <c r="F34" i="1163" s="1"/>
  <c r="C34" i="1163"/>
  <c r="B34" i="1163"/>
  <c r="D33" i="1163"/>
  <c r="F33" i="1163" s="1"/>
  <c r="C33" i="1163"/>
  <c r="B33" i="1163"/>
  <c r="D32" i="1163"/>
  <c r="F32" i="1163" s="1"/>
  <c r="C32" i="1163"/>
  <c r="B32" i="1163"/>
  <c r="D31" i="1163"/>
  <c r="F31" i="1163" s="1"/>
  <c r="C31" i="1163"/>
  <c r="B31" i="1163"/>
  <c r="C30" i="1163"/>
  <c r="B30" i="1163"/>
  <c r="D29" i="1163"/>
  <c r="F29" i="1163" s="1"/>
  <c r="C29" i="1163"/>
  <c r="B29" i="1163"/>
  <c r="D28" i="1163"/>
  <c r="F28" i="1163" s="1"/>
  <c r="C28" i="1163"/>
  <c r="B28" i="1163"/>
  <c r="D27" i="1163"/>
  <c r="F27" i="1163" s="1"/>
  <c r="C27" i="1163"/>
  <c r="B27" i="1163"/>
  <c r="D26" i="1163"/>
  <c r="F26" i="1163" s="1"/>
  <c r="C26" i="1163"/>
  <c r="B26" i="1163"/>
  <c r="C25" i="1163"/>
  <c r="B25" i="1163"/>
  <c r="C24" i="1163"/>
  <c r="B24" i="1163"/>
  <c r="C22" i="1163"/>
  <c r="C21" i="1163"/>
  <c r="B21" i="1163"/>
  <c r="C20" i="1163"/>
  <c r="B20" i="1163"/>
  <c r="C19" i="1163"/>
  <c r="B19" i="1163"/>
  <c r="C18" i="1163"/>
  <c r="B18" i="1163"/>
  <c r="C17" i="1163"/>
  <c r="B17" i="1163"/>
  <c r="C16" i="1163"/>
  <c r="B16" i="1163"/>
  <c r="C15" i="1163"/>
  <c r="B15" i="1163"/>
  <c r="D14" i="1163"/>
  <c r="F14" i="1163" s="1"/>
  <c r="C14" i="1163"/>
  <c r="F13" i="1163"/>
  <c r="C13" i="1163"/>
  <c r="C12" i="1163"/>
  <c r="C11" i="1163"/>
  <c r="B11" i="1163"/>
  <c r="C10" i="1163"/>
  <c r="B10" i="1163"/>
  <c r="B9" i="1163"/>
  <c r="C8" i="1163"/>
  <c r="C7" i="1163"/>
  <c r="B7" i="1163"/>
  <c r="D6" i="1163"/>
  <c r="F6" i="1163" s="1"/>
  <c r="C6" i="1163"/>
  <c r="B6" i="1163"/>
  <c r="C5" i="1163"/>
  <c r="B5" i="1163"/>
  <c r="E119" i="1156"/>
  <c r="D119" i="1156"/>
  <c r="C119" i="1156"/>
  <c r="G119" i="1156" s="1"/>
  <c r="B119" i="1156"/>
  <c r="E118" i="1156"/>
  <c r="D118" i="1156"/>
  <c r="C118" i="1156"/>
  <c r="G118" i="1156" s="1"/>
  <c r="B118" i="1156"/>
  <c r="E117" i="1156"/>
  <c r="D117" i="1156"/>
  <c r="C117" i="1156"/>
  <c r="G117" i="1156" s="1"/>
  <c r="B117" i="1156"/>
  <c r="E116" i="1156"/>
  <c r="D116" i="1156"/>
  <c r="C116" i="1156"/>
  <c r="F116" i="1156" s="1"/>
  <c r="B116" i="1156"/>
  <c r="G115" i="1156"/>
  <c r="F115" i="1156"/>
  <c r="E114" i="1156"/>
  <c r="G114" i="1156" s="1"/>
  <c r="D114" i="1156"/>
  <c r="F114" i="1156" s="1"/>
  <c r="B114" i="1156"/>
  <c r="E113" i="1156"/>
  <c r="D113" i="1156"/>
  <c r="C113" i="1156"/>
  <c r="B113" i="1156"/>
  <c r="E112" i="1156"/>
  <c r="D112" i="1156"/>
  <c r="C112" i="1156"/>
  <c r="B112" i="1156"/>
  <c r="E111" i="1156"/>
  <c r="D111" i="1156"/>
  <c r="C111" i="1156"/>
  <c r="B111" i="1156"/>
  <c r="G110" i="1156"/>
  <c r="F110" i="1156"/>
  <c r="B110" i="1156"/>
  <c r="E109" i="1156"/>
  <c r="D109" i="1156"/>
  <c r="C109" i="1156"/>
  <c r="G109" i="1156" s="1"/>
  <c r="B109" i="1156"/>
  <c r="E108" i="1156"/>
  <c r="D108" i="1156"/>
  <c r="C108" i="1156"/>
  <c r="B108" i="1156"/>
  <c r="G107" i="1156"/>
  <c r="F107" i="1156"/>
  <c r="B107" i="1156"/>
  <c r="E106" i="1156"/>
  <c r="D106" i="1156"/>
  <c r="B106" i="1156"/>
  <c r="G105" i="1156"/>
  <c r="F105" i="1156"/>
  <c r="B105" i="1156"/>
  <c r="E104" i="1156"/>
  <c r="D104" i="1156"/>
  <c r="C104" i="1156"/>
  <c r="B104" i="1156"/>
  <c r="E103" i="1156"/>
  <c r="D103" i="1156"/>
  <c r="B103" i="1156"/>
  <c r="E102" i="1156"/>
  <c r="D102" i="1156"/>
  <c r="B102" i="1156"/>
  <c r="G101" i="1156"/>
  <c r="F101" i="1156"/>
  <c r="B101" i="1156"/>
  <c r="E100" i="1156"/>
  <c r="D100" i="1156"/>
  <c r="B100" i="1156"/>
  <c r="E99" i="1156"/>
  <c r="D99" i="1156"/>
  <c r="B99" i="1156"/>
  <c r="E98" i="1156"/>
  <c r="D98" i="1156"/>
  <c r="B98" i="1156"/>
  <c r="E97" i="1156"/>
  <c r="D97" i="1156"/>
  <c r="B97" i="1156"/>
  <c r="E96" i="1156"/>
  <c r="D96" i="1156"/>
  <c r="C96" i="1156"/>
  <c r="B96" i="1156"/>
  <c r="E95" i="1156"/>
  <c r="D95" i="1156"/>
  <c r="B95" i="1156"/>
  <c r="E94" i="1156"/>
  <c r="D94" i="1156"/>
  <c r="B94" i="1156"/>
  <c r="E93" i="1156"/>
  <c r="D93" i="1156"/>
  <c r="B93" i="1156"/>
  <c r="E92" i="1156"/>
  <c r="D92" i="1156"/>
  <c r="B92" i="1156"/>
  <c r="E91" i="1156"/>
  <c r="D91" i="1156"/>
  <c r="B91" i="1156"/>
  <c r="E90" i="1156"/>
  <c r="D90" i="1156"/>
  <c r="B90" i="1156"/>
  <c r="E89" i="1156"/>
  <c r="D89" i="1156"/>
  <c r="B89" i="1156"/>
  <c r="E88" i="1156"/>
  <c r="D88" i="1156"/>
  <c r="B88" i="1156"/>
  <c r="E87" i="1156"/>
  <c r="D87" i="1156"/>
  <c r="B87" i="1156"/>
  <c r="E86" i="1156"/>
  <c r="D86" i="1156"/>
  <c r="B86" i="1156"/>
  <c r="E85" i="1156"/>
  <c r="D85" i="1156"/>
  <c r="B85" i="1156"/>
  <c r="E84" i="1156"/>
  <c r="D84" i="1156"/>
  <c r="B84" i="1156"/>
  <c r="E83" i="1156"/>
  <c r="D83" i="1156"/>
  <c r="B83" i="1156"/>
  <c r="E82" i="1156"/>
  <c r="D82" i="1156"/>
  <c r="B82" i="1156"/>
  <c r="E81" i="1156"/>
  <c r="D81" i="1156"/>
  <c r="C81" i="1156"/>
  <c r="B81" i="1156"/>
  <c r="E80" i="1156"/>
  <c r="D80" i="1156"/>
  <c r="B80" i="1156"/>
  <c r="E79" i="1156"/>
  <c r="D79" i="1156"/>
  <c r="B79" i="1156"/>
  <c r="E78" i="1156"/>
  <c r="D78" i="1156"/>
  <c r="B78" i="1156"/>
  <c r="E77" i="1156"/>
  <c r="D77" i="1156"/>
  <c r="B77" i="1156"/>
  <c r="E76" i="1156"/>
  <c r="D76" i="1156"/>
  <c r="B76" i="1156"/>
  <c r="G75" i="1156"/>
  <c r="F75" i="1156"/>
  <c r="B75" i="1156"/>
  <c r="E74" i="1156"/>
  <c r="D74" i="1156"/>
  <c r="C74" i="1156"/>
  <c r="B74" i="1156"/>
  <c r="E73" i="1156"/>
  <c r="D73" i="1156"/>
  <c r="C73" i="1156"/>
  <c r="B73" i="1156"/>
  <c r="E72" i="1156"/>
  <c r="D72" i="1156"/>
  <c r="C72" i="1156"/>
  <c r="B72" i="1156"/>
  <c r="G71" i="1156"/>
  <c r="F71" i="1156"/>
  <c r="B71" i="1156"/>
  <c r="G70" i="1156"/>
  <c r="F70" i="1156"/>
  <c r="B70" i="1156"/>
  <c r="E69" i="1156"/>
  <c r="D69" i="1156"/>
  <c r="B69" i="1156"/>
  <c r="E68" i="1156"/>
  <c r="D68" i="1156"/>
  <c r="B68" i="1156"/>
  <c r="E67" i="1156"/>
  <c r="D67" i="1156"/>
  <c r="B67" i="1156"/>
  <c r="E66" i="1156"/>
  <c r="D66" i="1156"/>
  <c r="B66" i="1156"/>
  <c r="E65" i="1156"/>
  <c r="D65" i="1156"/>
  <c r="B65" i="1156"/>
  <c r="E64" i="1156"/>
  <c r="D64" i="1156"/>
  <c r="B64" i="1156"/>
  <c r="E63" i="1156"/>
  <c r="D63" i="1156"/>
  <c r="B63" i="1156"/>
  <c r="G62" i="1156"/>
  <c r="F62" i="1156"/>
  <c r="B62" i="1156"/>
  <c r="E61" i="1156"/>
  <c r="D61" i="1156"/>
  <c r="B61" i="1156"/>
  <c r="E60" i="1156"/>
  <c r="D60" i="1156"/>
  <c r="B60" i="1156"/>
  <c r="E59" i="1156"/>
  <c r="D59" i="1156"/>
  <c r="B59" i="1156"/>
  <c r="E58" i="1156"/>
  <c r="D58" i="1156"/>
  <c r="B58" i="1156"/>
  <c r="E57" i="1156"/>
  <c r="D57" i="1156"/>
  <c r="B57" i="1156"/>
  <c r="E56" i="1156"/>
  <c r="D56" i="1156"/>
  <c r="B56" i="1156"/>
  <c r="G55" i="1156"/>
  <c r="F55" i="1156"/>
  <c r="B55" i="1156"/>
  <c r="E54" i="1156"/>
  <c r="D54" i="1156"/>
  <c r="B54" i="1156"/>
  <c r="E53" i="1156"/>
  <c r="D53" i="1156"/>
  <c r="B53" i="1156"/>
  <c r="E52" i="1156"/>
  <c r="D52" i="1156"/>
  <c r="B52" i="1156"/>
  <c r="G51" i="1156"/>
  <c r="F51" i="1156"/>
  <c r="B51" i="1156"/>
  <c r="E50" i="1156"/>
  <c r="D50" i="1156"/>
  <c r="B50" i="1156"/>
  <c r="E49" i="1156"/>
  <c r="D49" i="1156"/>
  <c r="B49" i="1156"/>
  <c r="E48" i="1156"/>
  <c r="D48" i="1156"/>
  <c r="B48" i="1156"/>
  <c r="E47" i="1156"/>
  <c r="D47" i="1156"/>
  <c r="B47" i="1156"/>
  <c r="E46" i="1156"/>
  <c r="D46" i="1156"/>
  <c r="B46" i="1156"/>
  <c r="E45" i="1156"/>
  <c r="D45" i="1156"/>
  <c r="B45" i="1156"/>
  <c r="G44" i="1156"/>
  <c r="F44" i="1156"/>
  <c r="B44" i="1156"/>
  <c r="E43" i="1156"/>
  <c r="D43" i="1156"/>
  <c r="B43" i="1156"/>
  <c r="E42" i="1156"/>
  <c r="D42" i="1156"/>
  <c r="B42" i="1156"/>
  <c r="G41" i="1156"/>
  <c r="F41" i="1156"/>
  <c r="B41" i="1156"/>
  <c r="E40" i="1156"/>
  <c r="D40" i="1156"/>
  <c r="B40" i="1156"/>
  <c r="E39" i="1156"/>
  <c r="D39" i="1156"/>
  <c r="B39" i="1156"/>
  <c r="G38" i="1156"/>
  <c r="F38" i="1156"/>
  <c r="B38" i="1156"/>
  <c r="E37" i="1156"/>
  <c r="D37" i="1156"/>
  <c r="C37" i="1156"/>
  <c r="B37" i="1156"/>
  <c r="E36" i="1156"/>
  <c r="D36" i="1156"/>
  <c r="C36" i="1156"/>
  <c r="B36" i="1156"/>
  <c r="G35" i="1156"/>
  <c r="F35" i="1156"/>
  <c r="B35" i="1156"/>
  <c r="E34" i="1156"/>
  <c r="D34" i="1156"/>
  <c r="C34" i="1156"/>
  <c r="G34" i="1156" s="1"/>
  <c r="B34" i="1156"/>
  <c r="E33" i="1156"/>
  <c r="D33" i="1156"/>
  <c r="C33" i="1156"/>
  <c r="B33" i="1156"/>
  <c r="E32" i="1156"/>
  <c r="D32" i="1156"/>
  <c r="C32" i="1156"/>
  <c r="B32" i="1156"/>
  <c r="E31" i="1156"/>
  <c r="D31" i="1156"/>
  <c r="C31" i="1156"/>
  <c r="B31" i="1156"/>
  <c r="E30" i="1156"/>
  <c r="D30" i="1156"/>
  <c r="B30" i="1156"/>
  <c r="E29" i="1156"/>
  <c r="D29" i="1156"/>
  <c r="C29" i="1156"/>
  <c r="B29" i="1156"/>
  <c r="E28" i="1156"/>
  <c r="D28" i="1156"/>
  <c r="C28" i="1156"/>
  <c r="B28" i="1156"/>
  <c r="E27" i="1156"/>
  <c r="D27" i="1156"/>
  <c r="C27" i="1156"/>
  <c r="B27" i="1156"/>
  <c r="E26" i="1156"/>
  <c r="D26" i="1156"/>
  <c r="C26" i="1156"/>
  <c r="B26" i="1156"/>
  <c r="E25" i="1156"/>
  <c r="D25" i="1156"/>
  <c r="B25" i="1156"/>
  <c r="E24" i="1156"/>
  <c r="D24" i="1156"/>
  <c r="B24" i="1156"/>
  <c r="E23" i="1156"/>
  <c r="D23" i="1156"/>
  <c r="B23" i="1156"/>
  <c r="E22" i="1156"/>
  <c r="D22" i="1156"/>
  <c r="B22" i="1156"/>
  <c r="E21" i="1156"/>
  <c r="D21" i="1156"/>
  <c r="B21" i="1156"/>
  <c r="E20" i="1156"/>
  <c r="D20" i="1156"/>
  <c r="B20" i="1156"/>
  <c r="E19" i="1156"/>
  <c r="D19" i="1156"/>
  <c r="B19" i="1156"/>
  <c r="E18" i="1156"/>
  <c r="D18" i="1156"/>
  <c r="B18" i="1156"/>
  <c r="E17" i="1156"/>
  <c r="D17" i="1156"/>
  <c r="B17" i="1156"/>
  <c r="E16" i="1156"/>
  <c r="D16" i="1156"/>
  <c r="B16" i="1156"/>
  <c r="E15" i="1156"/>
  <c r="D15" i="1156"/>
  <c r="B15" i="1156"/>
  <c r="E14" i="1156"/>
  <c r="B14" i="1156"/>
  <c r="E13" i="1156"/>
  <c r="D13" i="1156"/>
  <c r="B13" i="1156"/>
  <c r="E12" i="1156"/>
  <c r="D12" i="1156"/>
  <c r="B12" i="1156"/>
  <c r="E11" i="1156"/>
  <c r="D11" i="1156"/>
  <c r="B11" i="1156"/>
  <c r="E10" i="1156"/>
  <c r="D10" i="1156"/>
  <c r="C10" i="1156"/>
  <c r="B10" i="1156"/>
  <c r="E9" i="1156"/>
  <c r="D9" i="1156"/>
  <c r="B9" i="1156"/>
  <c r="E8" i="1156"/>
  <c r="D8" i="1156"/>
  <c r="B8" i="1156"/>
  <c r="E7" i="1156"/>
  <c r="D7" i="1156"/>
  <c r="B7" i="1156"/>
  <c r="E6" i="1156"/>
  <c r="D6" i="1156"/>
  <c r="B6" i="1156"/>
  <c r="I17" i="1146"/>
  <c r="G17" i="1146"/>
  <c r="F17" i="1146"/>
  <c r="I16" i="1146"/>
  <c r="G16" i="1146"/>
  <c r="AM13" i="1146"/>
  <c r="AN12" i="1146"/>
  <c r="AM12" i="1146"/>
  <c r="S11" i="1146"/>
  <c r="N11" i="1146"/>
  <c r="O9" i="1146"/>
  <c r="CC70" i="1145"/>
  <c r="BK70" i="1145"/>
  <c r="AV70" i="1145"/>
  <c r="AE70" i="1145"/>
  <c r="Y70" i="1145"/>
  <c r="G70" i="1145"/>
  <c r="CC69" i="1145"/>
  <c r="BK69" i="1145"/>
  <c r="AV69" i="1145"/>
  <c r="AE69" i="1145"/>
  <c r="Y69" i="1145"/>
  <c r="G69" i="1145"/>
  <c r="CC68" i="1145"/>
  <c r="AV68" i="1145"/>
  <c r="AE68" i="1145"/>
  <c r="Y68" i="1145"/>
  <c r="G68" i="1145"/>
  <c r="CC67" i="1145"/>
  <c r="BK67" i="1145"/>
  <c r="AV67" i="1145"/>
  <c r="AE67" i="1145"/>
  <c r="Y67" i="1145"/>
  <c r="G67" i="1145"/>
  <c r="CC66" i="1145"/>
  <c r="BK66" i="1145"/>
  <c r="AV66" i="1145"/>
  <c r="AE66" i="1145"/>
  <c r="Y66" i="1145"/>
  <c r="G66" i="1145"/>
  <c r="CQ65" i="1145"/>
  <c r="CP65" i="1145"/>
  <c r="CO65" i="1145"/>
  <c r="CN65" i="1145"/>
  <c r="CM65" i="1145"/>
  <c r="CL65" i="1145"/>
  <c r="CK65" i="1145"/>
  <c r="CJ65" i="1145"/>
  <c r="CI65" i="1145"/>
  <c r="CH65" i="1145"/>
  <c r="CG65" i="1145"/>
  <c r="CF65" i="1145"/>
  <c r="CE65" i="1145"/>
  <c r="CD65" i="1145"/>
  <c r="CA65" i="1145"/>
  <c r="AU65" i="1145"/>
  <c r="AT65" i="1145"/>
  <c r="AS65" i="1145"/>
  <c r="AR65" i="1145"/>
  <c r="AQ65" i="1145"/>
  <c r="AP65" i="1145"/>
  <c r="AO65" i="1145"/>
  <c r="AN65" i="1145"/>
  <c r="AM65" i="1145"/>
  <c r="AL65" i="1145"/>
  <c r="AK65" i="1145"/>
  <c r="AJ65" i="1145"/>
  <c r="AI65" i="1145"/>
  <c r="AH65" i="1145"/>
  <c r="AG65" i="1145"/>
  <c r="AF65" i="1145"/>
  <c r="AD65" i="1145"/>
  <c r="AC65" i="1145"/>
  <c r="AB65" i="1145"/>
  <c r="AA65" i="1145"/>
  <c r="Z65" i="1145"/>
  <c r="D65" i="1145"/>
  <c r="CC64" i="1145"/>
  <c r="AE64" i="1145"/>
  <c r="Y64" i="1145"/>
  <c r="G64" i="1145"/>
  <c r="CP56" i="1145"/>
  <c r="CO56" i="1145"/>
  <c r="CN56" i="1145"/>
  <c r="CM56" i="1145"/>
  <c r="CL56" i="1145"/>
  <c r="CK56" i="1145"/>
  <c r="CJ56" i="1145"/>
  <c r="CI56" i="1145"/>
  <c r="CH56" i="1145"/>
  <c r="CG56" i="1145"/>
  <c r="CF56" i="1145"/>
  <c r="CE56" i="1145"/>
  <c r="CD56" i="1145"/>
  <c r="CB56" i="1145"/>
  <c r="BZ56" i="1145"/>
  <c r="BY56" i="1145"/>
  <c r="BX56" i="1145"/>
  <c r="BW56" i="1145"/>
  <c r="BV56" i="1145"/>
  <c r="BU56" i="1145"/>
  <c r="BT56" i="1145"/>
  <c r="BS56" i="1145"/>
  <c r="BR56" i="1145"/>
  <c r="BQ56" i="1145"/>
  <c r="BP56" i="1145"/>
  <c r="BO56" i="1145"/>
  <c r="BN56" i="1145"/>
  <c r="BM56" i="1145"/>
  <c r="BL56" i="1145"/>
  <c r="BJ56" i="1145"/>
  <c r="BI56" i="1145"/>
  <c r="BH56" i="1145"/>
  <c r="BG56" i="1145"/>
  <c r="BF56" i="1145"/>
  <c r="BE56" i="1145"/>
  <c r="BD56" i="1145"/>
  <c r="BC56" i="1145"/>
  <c r="BB56" i="1145"/>
  <c r="BA56" i="1145"/>
  <c r="AZ56" i="1145"/>
  <c r="AY56" i="1145"/>
  <c r="AX56" i="1145"/>
  <c r="AW56" i="1145"/>
  <c r="AT56" i="1145"/>
  <c r="CC55" i="1145"/>
  <c r="BK55" i="1145"/>
  <c r="BK56" i="1145" s="1"/>
  <c r="AV55" i="1145"/>
  <c r="AE55" i="1145"/>
  <c r="AE56" i="1145" s="1"/>
  <c r="Y55" i="1145"/>
  <c r="Y56" i="1145" s="1"/>
  <c r="G55" i="1145"/>
  <c r="C106" i="1156" s="1"/>
  <c r="CC54" i="1145"/>
  <c r="BK54" i="1145"/>
  <c r="AV54" i="1145"/>
  <c r="AE54" i="1145"/>
  <c r="Y54" i="1145"/>
  <c r="G54" i="1145"/>
  <c r="CC53" i="1145"/>
  <c r="BK53" i="1145"/>
  <c r="AV53" i="1145"/>
  <c r="AE53" i="1145"/>
  <c r="Y53" i="1145"/>
  <c r="G53" i="1145"/>
  <c r="CQ51" i="1145"/>
  <c r="CP51" i="1145"/>
  <c r="CO51" i="1145"/>
  <c r="CN51" i="1145"/>
  <c r="CM51" i="1145"/>
  <c r="CL51" i="1145"/>
  <c r="CK51" i="1145"/>
  <c r="CJ51" i="1145"/>
  <c r="CI51" i="1145"/>
  <c r="CH51" i="1145"/>
  <c r="CG51" i="1145"/>
  <c r="CF51" i="1145"/>
  <c r="CE51" i="1145"/>
  <c r="CD51" i="1145"/>
  <c r="BZ51" i="1145"/>
  <c r="BY51" i="1145"/>
  <c r="BX51" i="1145"/>
  <c r="BW51" i="1145"/>
  <c r="BV51" i="1145"/>
  <c r="BU51" i="1145"/>
  <c r="BT51" i="1145"/>
  <c r="BS51" i="1145"/>
  <c r="BR51" i="1145"/>
  <c r="BQ51" i="1145"/>
  <c r="BP51" i="1145"/>
  <c r="BO51" i="1145"/>
  <c r="BN51" i="1145"/>
  <c r="BM51" i="1145"/>
  <c r="BL51" i="1145"/>
  <c r="BJ51" i="1145"/>
  <c r="BI51" i="1145"/>
  <c r="BH51" i="1145"/>
  <c r="BG51" i="1145"/>
  <c r="BF51" i="1145"/>
  <c r="BE51" i="1145"/>
  <c r="BD51" i="1145"/>
  <c r="BC51" i="1145"/>
  <c r="BB51" i="1145"/>
  <c r="BA51" i="1145"/>
  <c r="AZ51" i="1145"/>
  <c r="AY51" i="1145"/>
  <c r="AX51" i="1145"/>
  <c r="AW51" i="1145"/>
  <c r="AU51" i="1145"/>
  <c r="AT51" i="1145"/>
  <c r="AS51" i="1145"/>
  <c r="AR51" i="1145"/>
  <c r="AQ51" i="1145"/>
  <c r="AP51" i="1145"/>
  <c r="AO51" i="1145"/>
  <c r="AN51" i="1145"/>
  <c r="AM51" i="1145"/>
  <c r="AL51" i="1145"/>
  <c r="AK51" i="1145"/>
  <c r="AJ51" i="1145"/>
  <c r="AI51" i="1145"/>
  <c r="AH51" i="1145"/>
  <c r="AG51" i="1145"/>
  <c r="AF51" i="1145"/>
  <c r="AD51" i="1145"/>
  <c r="AC51" i="1145"/>
  <c r="AB51" i="1145"/>
  <c r="AA51" i="1145"/>
  <c r="Z51" i="1145"/>
  <c r="X51" i="1145"/>
  <c r="W51" i="1145"/>
  <c r="V51" i="1145"/>
  <c r="U51" i="1145"/>
  <c r="T51" i="1145"/>
  <c r="S51" i="1145"/>
  <c r="R51" i="1145"/>
  <c r="Q51" i="1145"/>
  <c r="P51" i="1145"/>
  <c r="O51" i="1145"/>
  <c r="N51" i="1145"/>
  <c r="M51" i="1145"/>
  <c r="L51" i="1145"/>
  <c r="K51" i="1145"/>
  <c r="J51" i="1145"/>
  <c r="I51" i="1145"/>
  <c r="H51" i="1145"/>
  <c r="G51" i="1145"/>
  <c r="D51" i="1145"/>
  <c r="CC48" i="1145"/>
  <c r="BK48" i="1145"/>
  <c r="AV48" i="1145"/>
  <c r="CC46" i="1145"/>
  <c r="BK46" i="1145"/>
  <c r="AV46" i="1145"/>
  <c r="CB43" i="1145"/>
  <c r="CC43" i="1145" s="1"/>
  <c r="BZ41" i="1145"/>
  <c r="BK41" i="1145"/>
  <c r="CB41" i="1145" s="1"/>
  <c r="AU41" i="1145"/>
  <c r="AT41" i="1145"/>
  <c r="AE41" i="1145"/>
  <c r="W41" i="1145"/>
  <c r="V41" i="1145"/>
  <c r="AV40" i="1145"/>
  <c r="BZ38" i="1145"/>
  <c r="BK38" i="1145"/>
  <c r="AV38" i="1145"/>
  <c r="W38" i="1145"/>
  <c r="V38" i="1145"/>
  <c r="G38" i="1145"/>
  <c r="CQ36" i="1145"/>
  <c r="CP36" i="1145"/>
  <c r="CO36" i="1145"/>
  <c r="CN36" i="1145"/>
  <c r="CM36" i="1145"/>
  <c r="CL36" i="1145"/>
  <c r="CK36" i="1145"/>
  <c r="CJ36" i="1145"/>
  <c r="CI36" i="1145"/>
  <c r="CH36" i="1145"/>
  <c r="CG36" i="1145"/>
  <c r="CF36" i="1145"/>
  <c r="CE36" i="1145"/>
  <c r="CD36" i="1145"/>
  <c r="CB36" i="1145"/>
  <c r="BY36" i="1145"/>
  <c r="BX36" i="1145"/>
  <c r="BW36" i="1145"/>
  <c r="BV36" i="1145"/>
  <c r="BU36" i="1145"/>
  <c r="BT36" i="1145"/>
  <c r="BS36" i="1145"/>
  <c r="BR36" i="1145"/>
  <c r="BQ36" i="1145"/>
  <c r="BP36" i="1145"/>
  <c r="BO36" i="1145"/>
  <c r="BN36" i="1145"/>
  <c r="BM36" i="1145"/>
  <c r="BL36" i="1145"/>
  <c r="BJ36" i="1145"/>
  <c r="BI36" i="1145"/>
  <c r="BH36" i="1145"/>
  <c r="BG36" i="1145"/>
  <c r="BF36" i="1145"/>
  <c r="BE36" i="1145"/>
  <c r="BD36" i="1145"/>
  <c r="BC36" i="1145"/>
  <c r="BB36" i="1145"/>
  <c r="BA36" i="1145"/>
  <c r="AZ36" i="1145"/>
  <c r="AY36" i="1145"/>
  <c r="AX36" i="1145"/>
  <c r="AW36" i="1145"/>
  <c r="AS36" i="1145"/>
  <c r="AR36" i="1145"/>
  <c r="AQ36" i="1145"/>
  <c r="AP36" i="1145"/>
  <c r="AO36" i="1145"/>
  <c r="AN36" i="1145"/>
  <c r="AM36" i="1145"/>
  <c r="AL36" i="1145"/>
  <c r="AK36" i="1145"/>
  <c r="AJ36" i="1145"/>
  <c r="AI36" i="1145"/>
  <c r="AH36" i="1145"/>
  <c r="AG36" i="1145"/>
  <c r="AF36" i="1145"/>
  <c r="Z36" i="1145"/>
  <c r="U36" i="1145"/>
  <c r="T36" i="1145"/>
  <c r="S36" i="1145"/>
  <c r="R36" i="1145"/>
  <c r="Q36" i="1145"/>
  <c r="P36" i="1145"/>
  <c r="O36" i="1145"/>
  <c r="N36" i="1145"/>
  <c r="M36" i="1145"/>
  <c r="L36" i="1145"/>
  <c r="K36" i="1145"/>
  <c r="J36" i="1145"/>
  <c r="I36" i="1145"/>
  <c r="H36" i="1145"/>
  <c r="CC35" i="1145"/>
  <c r="BK35" i="1145"/>
  <c r="AV35" i="1145"/>
  <c r="AE35" i="1145"/>
  <c r="Y35" i="1145"/>
  <c r="G35" i="1145"/>
  <c r="G36" i="1145" s="1"/>
  <c r="CC34" i="1145"/>
  <c r="BK34" i="1145"/>
  <c r="AV34" i="1145"/>
  <c r="AE34" i="1145"/>
  <c r="Y34" i="1145"/>
  <c r="G34" i="1145"/>
  <c r="CQ33" i="1145"/>
  <c r="CP33" i="1145"/>
  <c r="CO33" i="1145"/>
  <c r="CN33" i="1145"/>
  <c r="CM33" i="1145"/>
  <c r="CL33" i="1145"/>
  <c r="CK33" i="1145"/>
  <c r="CJ33" i="1145"/>
  <c r="CI33" i="1145"/>
  <c r="CH33" i="1145"/>
  <c r="CG33" i="1145"/>
  <c r="CF33" i="1145"/>
  <c r="CE33" i="1145"/>
  <c r="CD33" i="1145"/>
  <c r="BY33" i="1145"/>
  <c r="BX33" i="1145"/>
  <c r="BW33" i="1145"/>
  <c r="BV33" i="1145"/>
  <c r="BU33" i="1145"/>
  <c r="BT33" i="1145"/>
  <c r="BS33" i="1145"/>
  <c r="BR33" i="1145"/>
  <c r="BQ33" i="1145"/>
  <c r="BP33" i="1145"/>
  <c r="BO33" i="1145"/>
  <c r="BN33" i="1145"/>
  <c r="BM33" i="1145"/>
  <c r="BL33" i="1145"/>
  <c r="AS33" i="1145"/>
  <c r="AR33" i="1145"/>
  <c r="AQ33" i="1145"/>
  <c r="AP33" i="1145"/>
  <c r="AO33" i="1145"/>
  <c r="AN33" i="1145"/>
  <c r="AM33" i="1145"/>
  <c r="AL33" i="1145"/>
  <c r="AK33" i="1145"/>
  <c r="AJ33" i="1145"/>
  <c r="AI33" i="1145"/>
  <c r="AH33" i="1145"/>
  <c r="AG33" i="1145"/>
  <c r="AF33" i="1145"/>
  <c r="AD33" i="1145"/>
  <c r="AC33" i="1145"/>
  <c r="AB33" i="1145"/>
  <c r="AA33" i="1145"/>
  <c r="Z33" i="1145"/>
  <c r="U33" i="1145"/>
  <c r="T33" i="1145"/>
  <c r="S33" i="1145"/>
  <c r="R33" i="1145"/>
  <c r="Q33" i="1145"/>
  <c r="P33" i="1145"/>
  <c r="O33" i="1145"/>
  <c r="N33" i="1145"/>
  <c r="M33" i="1145"/>
  <c r="L33" i="1145"/>
  <c r="K33" i="1145"/>
  <c r="J33" i="1145"/>
  <c r="I33" i="1145"/>
  <c r="H33" i="1145"/>
  <c r="CC32" i="1145"/>
  <c r="BK32" i="1145"/>
  <c r="E26" i="1157" s="1"/>
  <c r="AV32" i="1145"/>
  <c r="AE32" i="1145"/>
  <c r="Y32" i="1145"/>
  <c r="G32" i="1145"/>
  <c r="C102" i="1156" s="1"/>
  <c r="CC31" i="1145"/>
  <c r="BK31" i="1145"/>
  <c r="AV31" i="1145"/>
  <c r="AE31" i="1145"/>
  <c r="Y31" i="1145"/>
  <c r="G31" i="1145"/>
  <c r="CQ30" i="1145"/>
  <c r="CP30" i="1145"/>
  <c r="CO30" i="1145"/>
  <c r="CN30" i="1145"/>
  <c r="CM30" i="1145"/>
  <c r="CL30" i="1145"/>
  <c r="CK30" i="1145"/>
  <c r="CJ30" i="1145"/>
  <c r="CI30" i="1145"/>
  <c r="CH30" i="1145"/>
  <c r="CG30" i="1145"/>
  <c r="CF30" i="1145"/>
  <c r="CE30" i="1145"/>
  <c r="CD30" i="1145"/>
  <c r="CB30" i="1145"/>
  <c r="BY30" i="1145"/>
  <c r="BX30" i="1145"/>
  <c r="BW30" i="1145"/>
  <c r="BV30" i="1145"/>
  <c r="BU30" i="1145"/>
  <c r="BT30" i="1145"/>
  <c r="BS30" i="1145"/>
  <c r="BR30" i="1145"/>
  <c r="BQ30" i="1145"/>
  <c r="BP30" i="1145"/>
  <c r="BO30" i="1145"/>
  <c r="BN30" i="1145"/>
  <c r="BM30" i="1145"/>
  <c r="BL30" i="1145"/>
  <c r="BJ30" i="1145"/>
  <c r="BI30" i="1145"/>
  <c r="BH30" i="1145"/>
  <c r="BG30" i="1145"/>
  <c r="BF30" i="1145"/>
  <c r="BE30" i="1145"/>
  <c r="BD30" i="1145"/>
  <c r="BC30" i="1145"/>
  <c r="BB30" i="1145"/>
  <c r="BA30" i="1145"/>
  <c r="AZ30" i="1145"/>
  <c r="AY30" i="1145"/>
  <c r="AX30" i="1145"/>
  <c r="AW30" i="1145"/>
  <c r="AS30" i="1145"/>
  <c r="AR30" i="1145"/>
  <c r="AQ30" i="1145"/>
  <c r="AP30" i="1145"/>
  <c r="AO30" i="1145"/>
  <c r="AN30" i="1145"/>
  <c r="AM30" i="1145"/>
  <c r="AL30" i="1145"/>
  <c r="AK30" i="1145"/>
  <c r="AJ30" i="1145"/>
  <c r="AI30" i="1145"/>
  <c r="AH30" i="1145"/>
  <c r="AG30" i="1145"/>
  <c r="AF30" i="1145"/>
  <c r="AD30" i="1145"/>
  <c r="AC30" i="1145"/>
  <c r="AB30" i="1145"/>
  <c r="AA30" i="1145"/>
  <c r="Z30" i="1145"/>
  <c r="U30" i="1145"/>
  <c r="T30" i="1145"/>
  <c r="S30" i="1145"/>
  <c r="Q30" i="1145"/>
  <c r="P30" i="1145"/>
  <c r="O30" i="1145"/>
  <c r="N30" i="1145"/>
  <c r="M30" i="1145"/>
  <c r="L30" i="1145"/>
  <c r="K30" i="1145"/>
  <c r="J30" i="1145"/>
  <c r="I30" i="1145"/>
  <c r="H30" i="1145"/>
  <c r="CC29" i="1145"/>
  <c r="BK29" i="1145"/>
  <c r="AV29" i="1145"/>
  <c r="AE29" i="1145"/>
  <c r="Y29" i="1145"/>
  <c r="G29" i="1145"/>
  <c r="G30" i="1145" s="1"/>
  <c r="CC28" i="1145"/>
  <c r="BK28" i="1145"/>
  <c r="AV28" i="1145"/>
  <c r="AE28" i="1145"/>
  <c r="Y28" i="1145"/>
  <c r="G28" i="1145"/>
  <c r="BK27" i="1145"/>
  <c r="CC26" i="1145"/>
  <c r="BK26" i="1145"/>
  <c r="AV26" i="1145"/>
  <c r="AE26" i="1145"/>
  <c r="Y26" i="1145"/>
  <c r="G26" i="1145"/>
  <c r="CC25" i="1145"/>
  <c r="BK25" i="1145"/>
  <c r="AV25" i="1145"/>
  <c r="AE25" i="1145"/>
  <c r="Y25" i="1145"/>
  <c r="G25" i="1145"/>
  <c r="CQ24" i="1145"/>
  <c r="CP24" i="1145"/>
  <c r="CO24" i="1145"/>
  <c r="CN24" i="1145"/>
  <c r="CM24" i="1145"/>
  <c r="CL24" i="1145"/>
  <c r="CK24" i="1145"/>
  <c r="CJ24" i="1145"/>
  <c r="CI24" i="1145"/>
  <c r="CH24" i="1145"/>
  <c r="CG24" i="1145"/>
  <c r="CF24" i="1145"/>
  <c r="CE24" i="1145"/>
  <c r="CD24" i="1145"/>
  <c r="BZ24" i="1145"/>
  <c r="BY24" i="1145"/>
  <c r="BX24" i="1145"/>
  <c r="BW24" i="1145"/>
  <c r="BV24" i="1145"/>
  <c r="BU24" i="1145"/>
  <c r="BT24" i="1145"/>
  <c r="BS24" i="1145"/>
  <c r="BR24" i="1145"/>
  <c r="BQ24" i="1145"/>
  <c r="BP24" i="1145"/>
  <c r="BO24" i="1145"/>
  <c r="BN24" i="1145"/>
  <c r="BM24" i="1145"/>
  <c r="BL24" i="1145"/>
  <c r="BJ24" i="1145"/>
  <c r="BI24" i="1145"/>
  <c r="BH24" i="1145"/>
  <c r="BG24" i="1145"/>
  <c r="BF24" i="1145"/>
  <c r="BE24" i="1145"/>
  <c r="BD24" i="1145"/>
  <c r="BC24" i="1145"/>
  <c r="BB24" i="1145"/>
  <c r="BA24" i="1145"/>
  <c r="AZ24" i="1145"/>
  <c r="AY24" i="1145"/>
  <c r="AX24" i="1145"/>
  <c r="AW24" i="1145"/>
  <c r="AU24" i="1145"/>
  <c r="AT24" i="1145"/>
  <c r="W24" i="1145"/>
  <c r="V24" i="1145"/>
  <c r="U24" i="1145"/>
  <c r="T24" i="1145"/>
  <c r="S24" i="1145"/>
  <c r="R24" i="1145"/>
  <c r="Q24" i="1145"/>
  <c r="P24" i="1145"/>
  <c r="O24" i="1145"/>
  <c r="N24" i="1145"/>
  <c r="M24" i="1145"/>
  <c r="L24" i="1145"/>
  <c r="K24" i="1145"/>
  <c r="J24" i="1145"/>
  <c r="I24" i="1145"/>
  <c r="H24" i="1145"/>
  <c r="D24" i="1145"/>
  <c r="CC21" i="1145"/>
  <c r="CC20" i="1145"/>
  <c r="CC17" i="1145"/>
  <c r="BK17" i="1145"/>
  <c r="AV17" i="1145"/>
  <c r="AV16" i="1145" s="1"/>
  <c r="AE17" i="1145"/>
  <c r="AE16" i="1145" s="1"/>
  <c r="Y17" i="1145"/>
  <c r="Y16" i="1145" s="1"/>
  <c r="G17" i="1145"/>
  <c r="G16" i="1145" s="1"/>
  <c r="CC16" i="1145"/>
  <c r="AU16" i="1145"/>
  <c r="AT16" i="1145"/>
  <c r="U16" i="1145"/>
  <c r="T16" i="1145"/>
  <c r="S16" i="1145"/>
  <c r="R16" i="1145"/>
  <c r="Q16" i="1145"/>
  <c r="P16" i="1145"/>
  <c r="O16" i="1145"/>
  <c r="N16" i="1145"/>
  <c r="M16" i="1145"/>
  <c r="L16" i="1145"/>
  <c r="K16" i="1145"/>
  <c r="J16" i="1145"/>
  <c r="I16" i="1145"/>
  <c r="H16" i="1145"/>
  <c r="BK13" i="1145"/>
  <c r="AV13" i="1145"/>
  <c r="AE13" i="1145"/>
  <c r="Y13" i="1145"/>
  <c r="G13" i="1145"/>
  <c r="BK12" i="1145"/>
  <c r="AV12" i="1145"/>
  <c r="Y12" i="1145"/>
  <c r="G12" i="1145"/>
  <c r="CC11" i="1145"/>
  <c r="BK11" i="1145"/>
  <c r="AV11" i="1145"/>
  <c r="Y11" i="1145"/>
  <c r="G11" i="1145"/>
  <c r="CQ10" i="1145"/>
  <c r="CP10" i="1145"/>
  <c r="CO10" i="1145"/>
  <c r="CN10" i="1145"/>
  <c r="CM10" i="1145"/>
  <c r="CL10" i="1145"/>
  <c r="CK10" i="1145"/>
  <c r="CJ10" i="1145"/>
  <c r="CI10" i="1145"/>
  <c r="CH10" i="1145"/>
  <c r="CG10" i="1145"/>
  <c r="CF10" i="1145"/>
  <c r="CE10" i="1145"/>
  <c r="CD10" i="1145"/>
  <c r="BZ10" i="1145"/>
  <c r="BY10" i="1145"/>
  <c r="BX10" i="1145"/>
  <c r="BW10" i="1145"/>
  <c r="BV10" i="1145"/>
  <c r="BU10" i="1145"/>
  <c r="BT10" i="1145"/>
  <c r="BS10" i="1145"/>
  <c r="BR10" i="1145"/>
  <c r="BQ10" i="1145"/>
  <c r="BP10" i="1145"/>
  <c r="BO10" i="1145"/>
  <c r="BN10" i="1145"/>
  <c r="BM10" i="1145"/>
  <c r="BL10" i="1145"/>
  <c r="BJ10" i="1145"/>
  <c r="BI10" i="1145"/>
  <c r="BH10" i="1145"/>
  <c r="BG10" i="1145"/>
  <c r="BF10" i="1145"/>
  <c r="BE10" i="1145"/>
  <c r="BD10" i="1145"/>
  <c r="BC10" i="1145"/>
  <c r="BB10" i="1145"/>
  <c r="BA10" i="1145"/>
  <c r="AZ10" i="1145"/>
  <c r="AY10" i="1145"/>
  <c r="AX10" i="1145"/>
  <c r="AW10" i="1145"/>
  <c r="AU10" i="1145"/>
  <c r="AT10" i="1145"/>
  <c r="AE10" i="1145"/>
  <c r="Y10" i="1145"/>
  <c r="W10" i="1145"/>
  <c r="V10" i="1145"/>
  <c r="U10" i="1145"/>
  <c r="T10" i="1145"/>
  <c r="S10" i="1145"/>
  <c r="R10" i="1145"/>
  <c r="Q10" i="1145"/>
  <c r="P10" i="1145"/>
  <c r="O10" i="1145"/>
  <c r="N10" i="1145"/>
  <c r="M10" i="1145"/>
  <c r="L10" i="1145"/>
  <c r="K10" i="1145"/>
  <c r="J10" i="1145"/>
  <c r="I10" i="1145"/>
  <c r="H10" i="1145"/>
  <c r="CD46" i="1144"/>
  <c r="CA46" i="1144"/>
  <c r="BL46" i="1144"/>
  <c r="D53" i="1163" s="1"/>
  <c r="F53" i="1163" s="1"/>
  <c r="B46" i="1144"/>
  <c r="B53" i="1163" s="1"/>
  <c r="C100" i="1156"/>
  <c r="C99" i="1156"/>
  <c r="CD45" i="1144"/>
  <c r="CB45" i="1144"/>
  <c r="CA45" i="1144"/>
  <c r="BL45" i="1144"/>
  <c r="Z45" i="1144"/>
  <c r="H45" i="1144"/>
  <c r="CD44" i="1144"/>
  <c r="BL44" i="1144"/>
  <c r="Z44" i="1144"/>
  <c r="H44" i="1144"/>
  <c r="CD43" i="1144"/>
  <c r="BL43" i="1144"/>
  <c r="Z43" i="1144"/>
  <c r="H43" i="1144"/>
  <c r="CB86" i="1144"/>
  <c r="CA86" i="1144"/>
  <c r="H86" i="1144"/>
  <c r="C98" i="1156" s="1"/>
  <c r="CD85" i="1144"/>
  <c r="BL85" i="1144"/>
  <c r="AW85" i="1144"/>
  <c r="AF85" i="1144"/>
  <c r="Z85" i="1144"/>
  <c r="H85" i="1144"/>
  <c r="C97" i="1156" s="1"/>
  <c r="CB84" i="1144"/>
  <c r="CA84" i="1144"/>
  <c r="CD83" i="1144"/>
  <c r="BL83" i="1144"/>
  <c r="AW83" i="1144"/>
  <c r="AG83" i="1144"/>
  <c r="AF83" i="1144" s="1"/>
  <c r="AA83" i="1144"/>
  <c r="AA75" i="1144" s="1"/>
  <c r="I83" i="1144"/>
  <c r="H83" i="1144" s="1"/>
  <c r="C95" i="1156" s="1"/>
  <c r="CR82" i="1144"/>
  <c r="CQ82" i="1144"/>
  <c r="CP82" i="1144"/>
  <c r="CO82" i="1144"/>
  <c r="CN82" i="1144"/>
  <c r="CM82" i="1144"/>
  <c r="CL82" i="1144"/>
  <c r="CK82" i="1144"/>
  <c r="CJ82" i="1144"/>
  <c r="CI82" i="1144"/>
  <c r="CH82" i="1144"/>
  <c r="CG82" i="1144"/>
  <c r="CF82" i="1144"/>
  <c r="CE82" i="1144"/>
  <c r="CB82" i="1144"/>
  <c r="CA82" i="1144"/>
  <c r="BT82" i="1144"/>
  <c r="BK82" i="1144"/>
  <c r="BJ82" i="1144"/>
  <c r="BI82" i="1144"/>
  <c r="BH82" i="1144"/>
  <c r="BG82" i="1144"/>
  <c r="BF82" i="1144"/>
  <c r="BE82" i="1144"/>
  <c r="BD82" i="1144"/>
  <c r="BB82" i="1144"/>
  <c r="BA82" i="1144"/>
  <c r="AZ82" i="1144"/>
  <c r="AY82" i="1144"/>
  <c r="AX82" i="1144"/>
  <c r="AV82" i="1144"/>
  <c r="AU82" i="1144"/>
  <c r="AT82" i="1144"/>
  <c r="AS82" i="1144"/>
  <c r="AP82" i="1144"/>
  <c r="AN82" i="1144"/>
  <c r="AM82" i="1144"/>
  <c r="AL82" i="1144"/>
  <c r="AK82" i="1144"/>
  <c r="AJ82" i="1144"/>
  <c r="AI82" i="1144"/>
  <c r="AH82" i="1144"/>
  <c r="AG82" i="1144"/>
  <c r="AE82" i="1144"/>
  <c r="Y82" i="1144"/>
  <c r="X82" i="1144"/>
  <c r="W82" i="1144"/>
  <c r="V82" i="1144"/>
  <c r="U82" i="1144"/>
  <c r="S82" i="1144"/>
  <c r="R82" i="1144"/>
  <c r="P82" i="1144"/>
  <c r="O82" i="1144"/>
  <c r="N82" i="1144"/>
  <c r="M82" i="1144"/>
  <c r="L82" i="1144"/>
  <c r="K82" i="1144"/>
  <c r="J82" i="1144"/>
  <c r="I82" i="1144"/>
  <c r="CD81" i="1144"/>
  <c r="BZ81" i="1144"/>
  <c r="BZ82" i="1144" s="1"/>
  <c r="AW81" i="1144"/>
  <c r="AW82" i="1144" s="1"/>
  <c r="AR81" i="1144"/>
  <c r="AQ81" i="1144"/>
  <c r="AQ82" i="1144" s="1"/>
  <c r="AO81" i="1144"/>
  <c r="AO82" i="1144" s="1"/>
  <c r="Z81" i="1144"/>
  <c r="T81" i="1144"/>
  <c r="T82" i="1144" s="1"/>
  <c r="Q81" i="1144"/>
  <c r="Q82" i="1144" s="1"/>
  <c r="CR80" i="1144"/>
  <c r="CQ80" i="1144"/>
  <c r="CP80" i="1144"/>
  <c r="CO80" i="1144"/>
  <c r="CN80" i="1144"/>
  <c r="CM80" i="1144"/>
  <c r="CL80" i="1144"/>
  <c r="CK80" i="1144"/>
  <c r="CJ80" i="1144"/>
  <c r="CI80" i="1144"/>
  <c r="CH80" i="1144"/>
  <c r="CG80" i="1144"/>
  <c r="CF80" i="1144"/>
  <c r="CE80" i="1144"/>
  <c r="CB80" i="1144"/>
  <c r="CA80" i="1144"/>
  <c r="BS80" i="1144"/>
  <c r="BK80" i="1144"/>
  <c r="BJ80" i="1144"/>
  <c r="BI80" i="1144"/>
  <c r="BH80" i="1144"/>
  <c r="BG80" i="1144"/>
  <c r="BF80" i="1144"/>
  <c r="BE80" i="1144"/>
  <c r="BD80" i="1144"/>
  <c r="BB80" i="1144"/>
  <c r="BA80" i="1144"/>
  <c r="AZ80" i="1144"/>
  <c r="AY80" i="1144"/>
  <c r="AX80" i="1144"/>
  <c r="AV80" i="1144"/>
  <c r="AU80" i="1144"/>
  <c r="AS80" i="1144"/>
  <c r="AR80" i="1144"/>
  <c r="AQ80" i="1144"/>
  <c r="AL80" i="1144"/>
  <c r="AK80" i="1144"/>
  <c r="AJ80" i="1144"/>
  <c r="AI80" i="1144"/>
  <c r="AH80" i="1144"/>
  <c r="AE80" i="1144"/>
  <c r="Y80" i="1144"/>
  <c r="X80" i="1144"/>
  <c r="W80" i="1144"/>
  <c r="U80" i="1144"/>
  <c r="T80" i="1144"/>
  <c r="S80" i="1144"/>
  <c r="R80" i="1144"/>
  <c r="N80" i="1144"/>
  <c r="M80" i="1144"/>
  <c r="L80" i="1144"/>
  <c r="K80" i="1144"/>
  <c r="J80" i="1144"/>
  <c r="CD79" i="1144"/>
  <c r="BZ79" i="1144"/>
  <c r="BZ80" i="1144" s="1"/>
  <c r="AW79" i="1144"/>
  <c r="AT79" i="1144"/>
  <c r="AT80" i="1144" s="1"/>
  <c r="AP79" i="1144"/>
  <c r="AP75" i="1144" s="1"/>
  <c r="AP76" i="1144" s="1"/>
  <c r="AO79" i="1144"/>
  <c r="AO80" i="1144" s="1"/>
  <c r="AN79" i="1144"/>
  <c r="AN80" i="1144" s="1"/>
  <c r="AM79" i="1144"/>
  <c r="AM80" i="1144" s="1"/>
  <c r="AG79" i="1144"/>
  <c r="Z79" i="1144"/>
  <c r="Z80" i="1144" s="1"/>
  <c r="V79" i="1144"/>
  <c r="V80" i="1144" s="1"/>
  <c r="Q79" i="1144"/>
  <c r="Q80" i="1144" s="1"/>
  <c r="P79" i="1144"/>
  <c r="P80" i="1144" s="1"/>
  <c r="O79" i="1144"/>
  <c r="O80" i="1144" s="1"/>
  <c r="I79" i="1144"/>
  <c r="I80" i="1144" s="1"/>
  <c r="CR78" i="1144"/>
  <c r="CQ78" i="1144"/>
  <c r="CP78" i="1144"/>
  <c r="CO78" i="1144"/>
  <c r="CN78" i="1144"/>
  <c r="CM78" i="1144"/>
  <c r="CL78" i="1144"/>
  <c r="CK78" i="1144"/>
  <c r="CJ78" i="1144"/>
  <c r="CI78" i="1144"/>
  <c r="CH78" i="1144"/>
  <c r="CG78" i="1144"/>
  <c r="CF78" i="1144"/>
  <c r="CE78" i="1144"/>
  <c r="CB78" i="1144"/>
  <c r="CA78" i="1144"/>
  <c r="BY78" i="1144"/>
  <c r="BK78" i="1144"/>
  <c r="BJ78" i="1144"/>
  <c r="BI78" i="1144"/>
  <c r="BH78" i="1144"/>
  <c r="BG78" i="1144"/>
  <c r="BF78" i="1144"/>
  <c r="BE78" i="1144"/>
  <c r="BD78" i="1144"/>
  <c r="BB78" i="1144"/>
  <c r="BA78" i="1144"/>
  <c r="AZ78" i="1144"/>
  <c r="AY78" i="1144"/>
  <c r="AX78" i="1144"/>
  <c r="AV78" i="1144"/>
  <c r="AU78" i="1144"/>
  <c r="AK78" i="1144"/>
  <c r="AJ78" i="1144"/>
  <c r="AE78" i="1144"/>
  <c r="T78" i="1144"/>
  <c r="R78" i="1144"/>
  <c r="N78" i="1144"/>
  <c r="M78" i="1144"/>
  <c r="L78" i="1144"/>
  <c r="K78" i="1144"/>
  <c r="J78" i="1144"/>
  <c r="CD77" i="1144"/>
  <c r="BL77" i="1144"/>
  <c r="BL78" i="1144" s="1"/>
  <c r="AW77" i="1144"/>
  <c r="AW78" i="1144" s="1"/>
  <c r="AT77" i="1144"/>
  <c r="AT75" i="1144" s="1"/>
  <c r="AT76" i="1144" s="1"/>
  <c r="AS77" i="1144"/>
  <c r="AS75" i="1144" s="1"/>
  <c r="AS76" i="1144" s="1"/>
  <c r="AQ77" i="1144"/>
  <c r="AQ75" i="1144" s="1"/>
  <c r="AQ76" i="1144" s="1"/>
  <c r="AO77" i="1144"/>
  <c r="AN77" i="1144"/>
  <c r="AM77" i="1144"/>
  <c r="AM75" i="1144" s="1"/>
  <c r="AM76" i="1144" s="1"/>
  <c r="AG77" i="1144"/>
  <c r="Z77" i="1144"/>
  <c r="Z78" i="1144" s="1"/>
  <c r="Y77" i="1144"/>
  <c r="Y78" i="1144" s="1"/>
  <c r="X77" i="1144"/>
  <c r="X78" i="1144" s="1"/>
  <c r="W77" i="1144"/>
  <c r="W75" i="1144" s="1"/>
  <c r="W76" i="1144" s="1"/>
  <c r="V77" i="1144"/>
  <c r="U77" i="1144"/>
  <c r="U78" i="1144" s="1"/>
  <c r="S77" i="1144"/>
  <c r="S75" i="1144" s="1"/>
  <c r="Q77" i="1144"/>
  <c r="Q78" i="1144" s="1"/>
  <c r="P77" i="1144"/>
  <c r="P78" i="1144" s="1"/>
  <c r="O77" i="1144"/>
  <c r="O78" i="1144" s="1"/>
  <c r="I77" i="1144"/>
  <c r="I78" i="1144" s="1"/>
  <c r="CR75" i="1144"/>
  <c r="CR76" i="1144" s="1"/>
  <c r="CQ75" i="1144"/>
  <c r="CQ76" i="1144" s="1"/>
  <c r="CP75" i="1144"/>
  <c r="CP76" i="1144" s="1"/>
  <c r="CO75" i="1144"/>
  <c r="CO76" i="1144" s="1"/>
  <c r="CN75" i="1144"/>
  <c r="CN76" i="1144" s="1"/>
  <c r="CM75" i="1144"/>
  <c r="CM76" i="1144" s="1"/>
  <c r="CL75" i="1144"/>
  <c r="CL76" i="1144" s="1"/>
  <c r="CK75" i="1144"/>
  <c r="CK76" i="1144" s="1"/>
  <c r="CJ75" i="1144"/>
  <c r="CJ76" i="1144" s="1"/>
  <c r="CI75" i="1144"/>
  <c r="CI76" i="1144" s="1"/>
  <c r="CH75" i="1144"/>
  <c r="CH76" i="1144" s="1"/>
  <c r="CG75" i="1144"/>
  <c r="CG76" i="1144" s="1"/>
  <c r="CF75" i="1144"/>
  <c r="CF76" i="1144" s="1"/>
  <c r="CE75" i="1144"/>
  <c r="CE76" i="1144" s="1"/>
  <c r="CB75" i="1144"/>
  <c r="CB76" i="1144" s="1"/>
  <c r="CA75" i="1144"/>
  <c r="BY75" i="1144"/>
  <c r="BY76" i="1144" s="1"/>
  <c r="BX75" i="1144"/>
  <c r="BW75" i="1144"/>
  <c r="BV75" i="1144"/>
  <c r="BU75" i="1144"/>
  <c r="BT75" i="1144"/>
  <c r="BT76" i="1144" s="1"/>
  <c r="BS75" i="1144"/>
  <c r="BS76" i="1144" s="1"/>
  <c r="BR75" i="1144"/>
  <c r="BQ75" i="1144"/>
  <c r="BP75" i="1144"/>
  <c r="BO75" i="1144"/>
  <c r="BN75" i="1144"/>
  <c r="BM75" i="1144"/>
  <c r="BK75" i="1144"/>
  <c r="BK76" i="1144" s="1"/>
  <c r="BJ75" i="1144"/>
  <c r="BJ76" i="1144" s="1"/>
  <c r="BI75" i="1144"/>
  <c r="BH75" i="1144"/>
  <c r="BG75" i="1144"/>
  <c r="BG76" i="1144" s="1"/>
  <c r="BF75" i="1144"/>
  <c r="BE75" i="1144"/>
  <c r="BE76" i="1144" s="1"/>
  <c r="BD75" i="1144"/>
  <c r="BD76" i="1144" s="1"/>
  <c r="BC75" i="1144"/>
  <c r="BB75" i="1144"/>
  <c r="BA75" i="1144"/>
  <c r="AZ75" i="1144"/>
  <c r="AY75" i="1144"/>
  <c r="AX75" i="1144"/>
  <c r="AV75" i="1144"/>
  <c r="AU75" i="1144"/>
  <c r="AU76" i="1144" s="1"/>
  <c r="AL75" i="1144"/>
  <c r="AL76" i="1144" s="1"/>
  <c r="AK75" i="1144"/>
  <c r="AJ75" i="1144"/>
  <c r="AI75" i="1144"/>
  <c r="AI76" i="1144" s="1"/>
  <c r="AH75" i="1144"/>
  <c r="AH76" i="1144" s="1"/>
  <c r="AE75" i="1144"/>
  <c r="AE76" i="1144" s="1"/>
  <c r="AD75" i="1144"/>
  <c r="AC75" i="1144"/>
  <c r="AB75" i="1144"/>
  <c r="T75" i="1144"/>
  <c r="R75" i="1144"/>
  <c r="N75" i="1144"/>
  <c r="M75" i="1144"/>
  <c r="L75" i="1144"/>
  <c r="K75" i="1144"/>
  <c r="J75" i="1144"/>
  <c r="D75" i="1144"/>
  <c r="BW74" i="1144"/>
  <c r="H74" i="1144"/>
  <c r="G74" i="1144" s="1"/>
  <c r="CB73" i="1144"/>
  <c r="CA73" i="1144"/>
  <c r="AV73" i="1144"/>
  <c r="AU73" i="1144"/>
  <c r="Z73" i="1144"/>
  <c r="Y73" i="1144"/>
  <c r="X73" i="1144"/>
  <c r="W73" i="1144"/>
  <c r="M73" i="1144"/>
  <c r="J73" i="1144"/>
  <c r="I73" i="1144"/>
  <c r="H73" i="1144"/>
  <c r="G73" i="1144"/>
  <c r="E73" i="1144"/>
  <c r="D73" i="1144"/>
  <c r="CB72" i="1144"/>
  <c r="CA72" i="1144"/>
  <c r="AV72" i="1144"/>
  <c r="AU72" i="1144"/>
  <c r="Z72" i="1144"/>
  <c r="Y72" i="1144"/>
  <c r="X72" i="1144"/>
  <c r="W72" i="1144"/>
  <c r="T72" i="1144"/>
  <c r="S72" i="1144"/>
  <c r="M72" i="1144"/>
  <c r="I72" i="1144"/>
  <c r="G72" i="1144"/>
  <c r="E72" i="1144"/>
  <c r="D72" i="1144"/>
  <c r="CB71" i="1144"/>
  <c r="CA71" i="1144"/>
  <c r="AV71" i="1144"/>
  <c r="AU71" i="1144"/>
  <c r="Z71" i="1144"/>
  <c r="Y71" i="1144"/>
  <c r="X71" i="1144"/>
  <c r="W71" i="1144"/>
  <c r="U71" i="1144"/>
  <c r="N71" i="1144"/>
  <c r="M71" i="1144"/>
  <c r="L71" i="1144"/>
  <c r="K71" i="1144"/>
  <c r="J71" i="1144"/>
  <c r="I71" i="1144"/>
  <c r="G71" i="1144"/>
  <c r="E71" i="1144"/>
  <c r="D71" i="1144"/>
  <c r="CD70" i="1144"/>
  <c r="BL70" i="1144"/>
  <c r="AW70" i="1144"/>
  <c r="AF70" i="1144"/>
  <c r="Z70" i="1144"/>
  <c r="H70" i="1144"/>
  <c r="G70" i="1144" s="1"/>
  <c r="BX69" i="1144"/>
  <c r="BW69" i="1144"/>
  <c r="BR69" i="1144"/>
  <c r="BP69" i="1144"/>
  <c r="BO69" i="1144"/>
  <c r="BN69" i="1144"/>
  <c r="BM69" i="1144"/>
  <c r="AX69" i="1144"/>
  <c r="AV69" i="1144"/>
  <c r="AU69" i="1144"/>
  <c r="AS69" i="1144"/>
  <c r="AR69" i="1144"/>
  <c r="AQ69" i="1144"/>
  <c r="AJ69" i="1144"/>
  <c r="AI69" i="1144"/>
  <c r="AH69" i="1144"/>
  <c r="AG69" i="1144"/>
  <c r="G69" i="1144"/>
  <c r="CD68" i="1144"/>
  <c r="BL68" i="1144"/>
  <c r="AW68" i="1144"/>
  <c r="AW69" i="1144" s="1"/>
  <c r="AF68" i="1144"/>
  <c r="AF69" i="1144" s="1"/>
  <c r="Z68" i="1144"/>
  <c r="Z69" i="1144" s="1"/>
  <c r="H68" i="1144"/>
  <c r="E68" i="1144"/>
  <c r="E69" i="1144" s="1"/>
  <c r="CD66" i="1144"/>
  <c r="BL66" i="1144"/>
  <c r="AW66" i="1144"/>
  <c r="AF66" i="1144"/>
  <c r="Z66" i="1144"/>
  <c r="H66" i="1144"/>
  <c r="CD65" i="1144"/>
  <c r="BL65" i="1144"/>
  <c r="AW65" i="1144"/>
  <c r="AF65" i="1144"/>
  <c r="Z65" i="1144"/>
  <c r="H65" i="1144"/>
  <c r="CD64" i="1144"/>
  <c r="BL64" i="1144"/>
  <c r="AW64" i="1144"/>
  <c r="AF64" i="1144"/>
  <c r="Z64" i="1144"/>
  <c r="H64" i="1144"/>
  <c r="CD63" i="1144"/>
  <c r="BL63" i="1144"/>
  <c r="AW63" i="1144"/>
  <c r="AF63" i="1144"/>
  <c r="Z63" i="1144"/>
  <c r="H63" i="1144"/>
  <c r="CD62" i="1144"/>
  <c r="BL62" i="1144"/>
  <c r="BL72" i="1144" s="1"/>
  <c r="AW62" i="1144"/>
  <c r="AF62" i="1144"/>
  <c r="AF72" i="1144" s="1"/>
  <c r="Z62" i="1144"/>
  <c r="H62" i="1144"/>
  <c r="H72" i="1144" s="1"/>
  <c r="CD61" i="1144"/>
  <c r="BL61" i="1144"/>
  <c r="AW61" i="1144"/>
  <c r="AW71" i="1144" s="1"/>
  <c r="AF61" i="1144"/>
  <c r="AF71" i="1144" s="1"/>
  <c r="Z61" i="1144"/>
  <c r="H61" i="1144"/>
  <c r="BL60" i="1144"/>
  <c r="AW60" i="1144"/>
  <c r="AF60" i="1144"/>
  <c r="Z60" i="1144"/>
  <c r="H60" i="1144"/>
  <c r="CR59" i="1144"/>
  <c r="CR67" i="1144" s="1"/>
  <c r="CQ59" i="1144"/>
  <c r="CQ69" i="1144" s="1"/>
  <c r="CP59" i="1144"/>
  <c r="CP69" i="1144" s="1"/>
  <c r="CO59" i="1144"/>
  <c r="CO69" i="1144" s="1"/>
  <c r="CN59" i="1144"/>
  <c r="CN67" i="1144" s="1"/>
  <c r="CM59" i="1144"/>
  <c r="CM67" i="1144" s="1"/>
  <c r="CL59" i="1144"/>
  <c r="CL69" i="1144" s="1"/>
  <c r="CK59" i="1144"/>
  <c r="CK69" i="1144" s="1"/>
  <c r="CJ59" i="1144"/>
  <c r="CJ69" i="1144" s="1"/>
  <c r="CI59" i="1144"/>
  <c r="CI69" i="1144" s="1"/>
  <c r="CH59" i="1144"/>
  <c r="CH69" i="1144" s="1"/>
  <c r="CG59" i="1144"/>
  <c r="CG69" i="1144" s="1"/>
  <c r="CF59" i="1144"/>
  <c r="CF67" i="1144" s="1"/>
  <c r="CE59" i="1144"/>
  <c r="CE67" i="1144" s="1"/>
  <c r="CC59" i="1144"/>
  <c r="CB59" i="1144"/>
  <c r="CB67" i="1144" s="1"/>
  <c r="CA59" i="1144"/>
  <c r="BZ59" i="1144"/>
  <c r="BZ67" i="1144" s="1"/>
  <c r="BY59" i="1144"/>
  <c r="BY67" i="1144" s="1"/>
  <c r="BX59" i="1144"/>
  <c r="BX67" i="1144" s="1"/>
  <c r="BW59" i="1144"/>
  <c r="BW67" i="1144" s="1"/>
  <c r="BV59" i="1144"/>
  <c r="BV67" i="1144" s="1"/>
  <c r="BU59" i="1144"/>
  <c r="BU67" i="1144" s="1"/>
  <c r="BT59" i="1144"/>
  <c r="BT67" i="1144" s="1"/>
  <c r="BS59" i="1144"/>
  <c r="BS67" i="1144" s="1"/>
  <c r="BR59" i="1144"/>
  <c r="BR67" i="1144" s="1"/>
  <c r="BQ59" i="1144"/>
  <c r="BQ67" i="1144" s="1"/>
  <c r="BP59" i="1144"/>
  <c r="BP67" i="1144" s="1"/>
  <c r="BO59" i="1144"/>
  <c r="BO67" i="1144" s="1"/>
  <c r="BN59" i="1144"/>
  <c r="BN67" i="1144" s="1"/>
  <c r="BM59" i="1144"/>
  <c r="BM67" i="1144" s="1"/>
  <c r="BK59" i="1144"/>
  <c r="BJ59" i="1144"/>
  <c r="BJ69" i="1144" s="1"/>
  <c r="BI59" i="1144"/>
  <c r="BI69" i="1144" s="1"/>
  <c r="BH59" i="1144"/>
  <c r="BH69" i="1144" s="1"/>
  <c r="BG59" i="1144"/>
  <c r="BF59" i="1144"/>
  <c r="BE59" i="1144"/>
  <c r="BD59" i="1144"/>
  <c r="BC59" i="1144"/>
  <c r="BC69" i="1144" s="1"/>
  <c r="BB59" i="1144"/>
  <c r="BB69" i="1144" s="1"/>
  <c r="BA59" i="1144"/>
  <c r="BA69" i="1144" s="1"/>
  <c r="AZ59" i="1144"/>
  <c r="AZ69" i="1144" s="1"/>
  <c r="AY59" i="1144"/>
  <c r="AY69" i="1144" s="1"/>
  <c r="AX59" i="1144"/>
  <c r="AV59" i="1144"/>
  <c r="AU59" i="1144"/>
  <c r="AT59" i="1144"/>
  <c r="AS59" i="1144"/>
  <c r="AR59" i="1144"/>
  <c r="AQ59" i="1144"/>
  <c r="AP59" i="1144"/>
  <c r="AO59" i="1144"/>
  <c r="AN59" i="1144"/>
  <c r="AM59" i="1144"/>
  <c r="AL59" i="1144"/>
  <c r="AK59" i="1144"/>
  <c r="AJ59" i="1144"/>
  <c r="AI59" i="1144"/>
  <c r="AH59" i="1144"/>
  <c r="AG59" i="1144"/>
  <c r="AE59" i="1144"/>
  <c r="AE69" i="1144" s="1"/>
  <c r="AD59" i="1144"/>
  <c r="AD69" i="1144" s="1"/>
  <c r="AC59" i="1144"/>
  <c r="AC69" i="1144" s="1"/>
  <c r="AB59" i="1144"/>
  <c r="AB69" i="1144" s="1"/>
  <c r="AA59" i="1144"/>
  <c r="AA69" i="1144" s="1"/>
  <c r="Y59" i="1144"/>
  <c r="Y69" i="1144" s="1"/>
  <c r="X59" i="1144"/>
  <c r="X69" i="1144" s="1"/>
  <c r="W59" i="1144"/>
  <c r="W69" i="1144" s="1"/>
  <c r="V59" i="1144"/>
  <c r="V69" i="1144" s="1"/>
  <c r="U59" i="1144"/>
  <c r="U69" i="1144" s="1"/>
  <c r="T59" i="1144"/>
  <c r="T69" i="1144" s="1"/>
  <c r="S59" i="1144"/>
  <c r="S69" i="1144" s="1"/>
  <c r="R59" i="1144"/>
  <c r="R69" i="1144" s="1"/>
  <c r="Q59" i="1144"/>
  <c r="Q69" i="1144" s="1"/>
  <c r="P59" i="1144"/>
  <c r="P69" i="1144" s="1"/>
  <c r="O59" i="1144"/>
  <c r="O69" i="1144" s="1"/>
  <c r="N59" i="1144"/>
  <c r="N69" i="1144" s="1"/>
  <c r="M59" i="1144"/>
  <c r="M69" i="1144" s="1"/>
  <c r="L59" i="1144"/>
  <c r="L69" i="1144" s="1"/>
  <c r="K59" i="1144"/>
  <c r="K69" i="1144" s="1"/>
  <c r="J59" i="1144"/>
  <c r="J69" i="1144" s="1"/>
  <c r="I59" i="1144"/>
  <c r="I69" i="1144" s="1"/>
  <c r="D59" i="1144"/>
  <c r="D69" i="1144" s="1"/>
  <c r="CE58" i="1144"/>
  <c r="CB58" i="1144"/>
  <c r="CA58" i="1144"/>
  <c r="BM58" i="1144"/>
  <c r="AV58" i="1144"/>
  <c r="AU58" i="1144"/>
  <c r="Y58" i="1144"/>
  <c r="X58" i="1144"/>
  <c r="W58" i="1144"/>
  <c r="I58" i="1144"/>
  <c r="CD57" i="1144"/>
  <c r="BL57" i="1144"/>
  <c r="BL58" i="1144" s="1"/>
  <c r="AW57" i="1144"/>
  <c r="AW47" i="1144" s="1"/>
  <c r="AF57" i="1144"/>
  <c r="Z57" i="1144"/>
  <c r="H57" i="1144"/>
  <c r="CO56" i="1144"/>
  <c r="CE56" i="1144"/>
  <c r="CB56" i="1144"/>
  <c r="CA56" i="1144"/>
  <c r="BW56" i="1144"/>
  <c r="BM56" i="1144"/>
  <c r="AV56" i="1144"/>
  <c r="AU56" i="1144"/>
  <c r="CD55" i="1144"/>
  <c r="BL55" i="1144"/>
  <c r="BL56" i="1144" s="1"/>
  <c r="AF55" i="1144"/>
  <c r="Z55" i="1144"/>
  <c r="H55" i="1144"/>
  <c r="CR54" i="1144"/>
  <c r="CQ54" i="1144"/>
  <c r="CP54" i="1144"/>
  <c r="CO54" i="1144"/>
  <c r="CN54" i="1144"/>
  <c r="CM54" i="1144"/>
  <c r="CL54" i="1144"/>
  <c r="CK54" i="1144"/>
  <c r="CJ54" i="1144"/>
  <c r="CI54" i="1144"/>
  <c r="CH54" i="1144"/>
  <c r="CG54" i="1144"/>
  <c r="CF54" i="1144"/>
  <c r="CE54" i="1144"/>
  <c r="CB54" i="1144"/>
  <c r="CA54" i="1144"/>
  <c r="BZ54" i="1144"/>
  <c r="BY54" i="1144"/>
  <c r="BX54" i="1144"/>
  <c r="BW54" i="1144"/>
  <c r="BV54" i="1144"/>
  <c r="BU54" i="1144"/>
  <c r="BT54" i="1144"/>
  <c r="BS54" i="1144"/>
  <c r="BR54" i="1144"/>
  <c r="BQ54" i="1144"/>
  <c r="BP54" i="1144"/>
  <c r="BO54" i="1144"/>
  <c r="BN54" i="1144"/>
  <c r="BM54" i="1144"/>
  <c r="BK54" i="1144"/>
  <c r="BJ54" i="1144"/>
  <c r="BI54" i="1144"/>
  <c r="BH54" i="1144"/>
  <c r="BG54" i="1144"/>
  <c r="BF54" i="1144"/>
  <c r="BE54" i="1144"/>
  <c r="BD54" i="1144"/>
  <c r="BC54" i="1144"/>
  <c r="BB54" i="1144"/>
  <c r="BA54" i="1144"/>
  <c r="AZ54" i="1144"/>
  <c r="AY54" i="1144"/>
  <c r="AX54" i="1144"/>
  <c r="AV54" i="1144"/>
  <c r="AU54" i="1144"/>
  <c r="AR54" i="1144"/>
  <c r="Y54" i="1144"/>
  <c r="X54" i="1144"/>
  <c r="W54" i="1144"/>
  <c r="T54" i="1144"/>
  <c r="P54" i="1144"/>
  <c r="O54" i="1144"/>
  <c r="K54" i="1144"/>
  <c r="CD53" i="1144"/>
  <c r="BL53" i="1144"/>
  <c r="AF53" i="1144"/>
  <c r="AF54" i="1144" s="1"/>
  <c r="AE53" i="1144"/>
  <c r="Z53" i="1144" s="1"/>
  <c r="Z54" i="1144" s="1"/>
  <c r="H53" i="1144"/>
  <c r="H54" i="1144" s="1"/>
  <c r="CR52" i="1144"/>
  <c r="CQ52" i="1144"/>
  <c r="CP52" i="1144"/>
  <c r="CO52" i="1144"/>
  <c r="CN52" i="1144"/>
  <c r="CM52" i="1144"/>
  <c r="CL52" i="1144"/>
  <c r="CK52" i="1144"/>
  <c r="CJ52" i="1144"/>
  <c r="CI52" i="1144"/>
  <c r="CH52" i="1144"/>
  <c r="CG52" i="1144"/>
  <c r="CF52" i="1144"/>
  <c r="CE52" i="1144"/>
  <c r="CB52" i="1144"/>
  <c r="CA52" i="1144"/>
  <c r="BZ52" i="1144"/>
  <c r="BY52" i="1144"/>
  <c r="BX52" i="1144"/>
  <c r="BW52" i="1144"/>
  <c r="BV52" i="1144"/>
  <c r="BU52" i="1144"/>
  <c r="BT52" i="1144"/>
  <c r="BS52" i="1144"/>
  <c r="BR52" i="1144"/>
  <c r="BQ52" i="1144"/>
  <c r="BP52" i="1144"/>
  <c r="BO52" i="1144"/>
  <c r="BN52" i="1144"/>
  <c r="BM52" i="1144"/>
  <c r="BK52" i="1144"/>
  <c r="BJ52" i="1144"/>
  <c r="BI52" i="1144"/>
  <c r="BH52" i="1144"/>
  <c r="BG52" i="1144"/>
  <c r="BF52" i="1144"/>
  <c r="BE52" i="1144"/>
  <c r="BD52" i="1144"/>
  <c r="BC52" i="1144"/>
  <c r="BB52" i="1144"/>
  <c r="BA52" i="1144"/>
  <c r="AZ52" i="1144"/>
  <c r="AY52" i="1144"/>
  <c r="AX52" i="1144"/>
  <c r="CD51" i="1144"/>
  <c r="BL51" i="1144"/>
  <c r="AT51" i="1144"/>
  <c r="AN51" i="1144"/>
  <c r="AI51" i="1144"/>
  <c r="AH51" i="1144"/>
  <c r="AG51" i="1144"/>
  <c r="AE51" i="1144"/>
  <c r="V51" i="1144"/>
  <c r="P51" i="1144"/>
  <c r="P47" i="1144" s="1"/>
  <c r="P48" i="1144" s="1"/>
  <c r="I51" i="1144"/>
  <c r="CR50" i="1144"/>
  <c r="CQ50" i="1144"/>
  <c r="CP50" i="1144"/>
  <c r="CO50" i="1144"/>
  <c r="CN50" i="1144"/>
  <c r="CM50" i="1144"/>
  <c r="CL50" i="1144"/>
  <c r="CK50" i="1144"/>
  <c r="CJ50" i="1144"/>
  <c r="CI50" i="1144"/>
  <c r="CH50" i="1144"/>
  <c r="CG50" i="1144"/>
  <c r="CF50" i="1144"/>
  <c r="CE50" i="1144"/>
  <c r="CB50" i="1144"/>
  <c r="CA50" i="1144"/>
  <c r="BZ50" i="1144"/>
  <c r="BY50" i="1144"/>
  <c r="BX50" i="1144"/>
  <c r="BW50" i="1144"/>
  <c r="BV50" i="1144"/>
  <c r="BU50" i="1144"/>
  <c r="BT50" i="1144"/>
  <c r="BS50" i="1144"/>
  <c r="BR50" i="1144"/>
  <c r="BQ50" i="1144"/>
  <c r="BP50" i="1144"/>
  <c r="BO50" i="1144"/>
  <c r="BN50" i="1144"/>
  <c r="BM50" i="1144"/>
  <c r="BK50" i="1144"/>
  <c r="BJ50" i="1144"/>
  <c r="BI50" i="1144"/>
  <c r="BH50" i="1144"/>
  <c r="BG50" i="1144"/>
  <c r="BF50" i="1144"/>
  <c r="BE50" i="1144"/>
  <c r="BD50" i="1144"/>
  <c r="BC50" i="1144"/>
  <c r="BB50" i="1144"/>
  <c r="BA50" i="1144"/>
  <c r="AZ50" i="1144"/>
  <c r="AY50" i="1144"/>
  <c r="AX50" i="1144"/>
  <c r="AV50" i="1144"/>
  <c r="AU50" i="1144"/>
  <c r="Y50" i="1144"/>
  <c r="X50" i="1144"/>
  <c r="W50" i="1144"/>
  <c r="CD49" i="1144"/>
  <c r="BL49" i="1144"/>
  <c r="BL50" i="1144" s="1"/>
  <c r="AT49" i="1144"/>
  <c r="AS49" i="1144"/>
  <c r="AS47" i="1144" s="1"/>
  <c r="AR49" i="1144"/>
  <c r="AR47" i="1144" s="1"/>
  <c r="AR48" i="1144" s="1"/>
  <c r="AQ49" i="1144"/>
  <c r="AQ47" i="1144" s="1"/>
  <c r="AO49" i="1144"/>
  <c r="AO47" i="1144" s="1"/>
  <c r="AN49" i="1144"/>
  <c r="AM49" i="1144"/>
  <c r="AM47" i="1144" s="1"/>
  <c r="AK49" i="1144"/>
  <c r="AK47" i="1144" s="1"/>
  <c r="AJ49" i="1144"/>
  <c r="AI49" i="1144"/>
  <c r="AH49" i="1144"/>
  <c r="AG49" i="1144"/>
  <c r="Z49" i="1144"/>
  <c r="V49" i="1144"/>
  <c r="I49" i="1144"/>
  <c r="AW48" i="1144"/>
  <c r="CR47" i="1144"/>
  <c r="CR48" i="1144" s="1"/>
  <c r="CQ47" i="1144"/>
  <c r="CQ48" i="1144" s="1"/>
  <c r="CP47" i="1144"/>
  <c r="CP48" i="1144" s="1"/>
  <c r="CO47" i="1144"/>
  <c r="CO48" i="1144" s="1"/>
  <c r="CN47" i="1144"/>
  <c r="CN48" i="1144" s="1"/>
  <c r="CM47" i="1144"/>
  <c r="CM48" i="1144" s="1"/>
  <c r="CL47" i="1144"/>
  <c r="CL48" i="1144" s="1"/>
  <c r="CK47" i="1144"/>
  <c r="CK48" i="1144" s="1"/>
  <c r="CJ47" i="1144"/>
  <c r="CJ48" i="1144" s="1"/>
  <c r="CI47" i="1144"/>
  <c r="CI48" i="1144" s="1"/>
  <c r="CH47" i="1144"/>
  <c r="CH48" i="1144" s="1"/>
  <c r="CG47" i="1144"/>
  <c r="CG48" i="1144" s="1"/>
  <c r="CF47" i="1144"/>
  <c r="CF48" i="1144" s="1"/>
  <c r="CE47" i="1144"/>
  <c r="CE48" i="1144" s="1"/>
  <c r="CB47" i="1144"/>
  <c r="CB48" i="1144" s="1"/>
  <c r="CA47" i="1144"/>
  <c r="BZ47" i="1144"/>
  <c r="BZ48" i="1144" s="1"/>
  <c r="BY47" i="1144"/>
  <c r="BY48" i="1144" s="1"/>
  <c r="BX47" i="1144"/>
  <c r="BX48" i="1144" s="1"/>
  <c r="BW47" i="1144"/>
  <c r="BW48" i="1144" s="1"/>
  <c r="BV47" i="1144"/>
  <c r="BV48" i="1144" s="1"/>
  <c r="BU47" i="1144"/>
  <c r="BU48" i="1144" s="1"/>
  <c r="BT47" i="1144"/>
  <c r="BT48" i="1144" s="1"/>
  <c r="BS47" i="1144"/>
  <c r="BS48" i="1144" s="1"/>
  <c r="BR47" i="1144"/>
  <c r="BR48" i="1144" s="1"/>
  <c r="BQ47" i="1144"/>
  <c r="BQ48" i="1144" s="1"/>
  <c r="BP47" i="1144"/>
  <c r="BP48" i="1144" s="1"/>
  <c r="BO47" i="1144"/>
  <c r="BO48" i="1144" s="1"/>
  <c r="BN47" i="1144"/>
  <c r="BM47" i="1144"/>
  <c r="BM48" i="1144" s="1"/>
  <c r="BK47" i="1144"/>
  <c r="BK48" i="1144" s="1"/>
  <c r="BJ47" i="1144"/>
  <c r="BJ48" i="1144" s="1"/>
  <c r="BI47" i="1144"/>
  <c r="BI48" i="1144" s="1"/>
  <c r="BH47" i="1144"/>
  <c r="BH48" i="1144" s="1"/>
  <c r="BG47" i="1144"/>
  <c r="BG48" i="1144" s="1"/>
  <c r="BF47" i="1144"/>
  <c r="BF48" i="1144" s="1"/>
  <c r="BE47" i="1144"/>
  <c r="BE48" i="1144" s="1"/>
  <c r="BD47" i="1144"/>
  <c r="BD48" i="1144" s="1"/>
  <c r="BC47" i="1144"/>
  <c r="BC48" i="1144" s="1"/>
  <c r="BB47" i="1144"/>
  <c r="BB48" i="1144" s="1"/>
  <c r="BA47" i="1144"/>
  <c r="BA48" i="1144" s="1"/>
  <c r="AZ47" i="1144"/>
  <c r="AZ48" i="1144" s="1"/>
  <c r="AY47" i="1144"/>
  <c r="AY48" i="1144" s="1"/>
  <c r="AX47" i="1144"/>
  <c r="AX48" i="1144" s="1"/>
  <c r="AV47" i="1144"/>
  <c r="AV48" i="1144" s="1"/>
  <c r="AU47" i="1144"/>
  <c r="AU48" i="1144" s="1"/>
  <c r="AP47" i="1144"/>
  <c r="AL47" i="1144"/>
  <c r="AJ47" i="1144"/>
  <c r="AD47" i="1144"/>
  <c r="AC47" i="1144"/>
  <c r="AB47" i="1144"/>
  <c r="AA47" i="1144"/>
  <c r="Y47" i="1144"/>
  <c r="Y48" i="1144" s="1"/>
  <c r="X47" i="1144"/>
  <c r="X48" i="1144" s="1"/>
  <c r="W47" i="1144"/>
  <c r="W48" i="1144" s="1"/>
  <c r="U47" i="1144"/>
  <c r="T47" i="1144"/>
  <c r="T48" i="1144" s="1"/>
  <c r="S47" i="1144"/>
  <c r="R47" i="1144"/>
  <c r="Q47" i="1144"/>
  <c r="O47" i="1144"/>
  <c r="O48" i="1144" s="1"/>
  <c r="N47" i="1144"/>
  <c r="M47" i="1144"/>
  <c r="L47" i="1144"/>
  <c r="K47" i="1144"/>
  <c r="K48" i="1144" s="1"/>
  <c r="J47" i="1144"/>
  <c r="D47" i="1144"/>
  <c r="CD41" i="1144"/>
  <c r="BZ41" i="1144"/>
  <c r="BY41" i="1144"/>
  <c r="BX41" i="1144"/>
  <c r="BW41" i="1144"/>
  <c r="BU41" i="1144"/>
  <c r="BS41" i="1144"/>
  <c r="BR41" i="1144"/>
  <c r="BQ41" i="1144"/>
  <c r="BP41" i="1144"/>
  <c r="BO41" i="1144"/>
  <c r="BN41" i="1144"/>
  <c r="BM41" i="1144"/>
  <c r="BK41" i="1144"/>
  <c r="BJ41" i="1144"/>
  <c r="BI41" i="1144"/>
  <c r="BH41" i="1144"/>
  <c r="BF41" i="1144"/>
  <c r="BD41" i="1144"/>
  <c r="BC41" i="1144"/>
  <c r="BB41" i="1144"/>
  <c r="BA41" i="1144"/>
  <c r="AZ41" i="1144"/>
  <c r="AY41" i="1144"/>
  <c r="AX41" i="1144"/>
  <c r="AT41" i="1144"/>
  <c r="AS41" i="1144"/>
  <c r="AR41" i="1144"/>
  <c r="AQ41" i="1144"/>
  <c r="AO41" i="1144"/>
  <c r="AM41" i="1144"/>
  <c r="AL41" i="1144"/>
  <c r="AK41" i="1144"/>
  <c r="AJ41" i="1144"/>
  <c r="AI41" i="1144"/>
  <c r="AH41" i="1144"/>
  <c r="AG41" i="1144"/>
  <c r="CD40" i="1144"/>
  <c r="BZ40" i="1144"/>
  <c r="BY40" i="1144"/>
  <c r="BX40" i="1144"/>
  <c r="BW40" i="1144"/>
  <c r="BV40" i="1144"/>
  <c r="BU40" i="1144"/>
  <c r="BT40" i="1144"/>
  <c r="BS40" i="1144"/>
  <c r="BR40" i="1144"/>
  <c r="BQ40" i="1144"/>
  <c r="BP40" i="1144"/>
  <c r="BO40" i="1144"/>
  <c r="BN40" i="1144"/>
  <c r="BM40" i="1144"/>
  <c r="BK40" i="1144"/>
  <c r="BJ40" i="1144"/>
  <c r="BI40" i="1144"/>
  <c r="BH40" i="1144"/>
  <c r="BG40" i="1144"/>
  <c r="BF40" i="1144"/>
  <c r="BE40" i="1144"/>
  <c r="BD40" i="1144"/>
  <c r="BC40" i="1144"/>
  <c r="BB40" i="1144"/>
  <c r="BA40" i="1144"/>
  <c r="AZ40" i="1144"/>
  <c r="AY40" i="1144"/>
  <c r="AX40" i="1144"/>
  <c r="AT40" i="1144"/>
  <c r="AS40" i="1144"/>
  <c r="AR40" i="1144"/>
  <c r="AQ40" i="1144"/>
  <c r="AP40" i="1144"/>
  <c r="AO40" i="1144"/>
  <c r="AN40" i="1144"/>
  <c r="AM40" i="1144"/>
  <c r="AL40" i="1144"/>
  <c r="AK40" i="1144"/>
  <c r="AJ40" i="1144"/>
  <c r="AI40" i="1144"/>
  <c r="AH40" i="1144"/>
  <c r="AG40" i="1144"/>
  <c r="CD39" i="1144"/>
  <c r="BY39" i="1144"/>
  <c r="BX39" i="1144"/>
  <c r="BW39" i="1144"/>
  <c r="BU39" i="1144"/>
  <c r="BR39" i="1144"/>
  <c r="BQ39" i="1144"/>
  <c r="BO39" i="1144"/>
  <c r="BN39" i="1144"/>
  <c r="BM39" i="1144"/>
  <c r="BJ39" i="1144"/>
  <c r="BI39" i="1144"/>
  <c r="BH39" i="1144"/>
  <c r="BF39" i="1144"/>
  <c r="BC39" i="1144"/>
  <c r="BB39" i="1144"/>
  <c r="AZ39" i="1144"/>
  <c r="AY39" i="1144"/>
  <c r="AX39" i="1144"/>
  <c r="AS39" i="1144"/>
  <c r="AR39" i="1144"/>
  <c r="AQ39" i="1144"/>
  <c r="AO39" i="1144"/>
  <c r="AL39" i="1144"/>
  <c r="AK39" i="1144"/>
  <c r="AI39" i="1144"/>
  <c r="AH39" i="1144"/>
  <c r="AG39" i="1144"/>
  <c r="CD38" i="1144"/>
  <c r="BZ38" i="1144"/>
  <c r="BY38" i="1144"/>
  <c r="BX38" i="1144"/>
  <c r="BW38" i="1144"/>
  <c r="BV38" i="1144"/>
  <c r="BU38" i="1144"/>
  <c r="BT38" i="1144"/>
  <c r="BS38" i="1144"/>
  <c r="BR38" i="1144"/>
  <c r="BQ38" i="1144"/>
  <c r="BP38" i="1144"/>
  <c r="BO38" i="1144"/>
  <c r="BN38" i="1144"/>
  <c r="BM38" i="1144"/>
  <c r="BK38" i="1144"/>
  <c r="BJ38" i="1144"/>
  <c r="BI38" i="1144"/>
  <c r="BH38" i="1144"/>
  <c r="BG38" i="1144"/>
  <c r="BF38" i="1144"/>
  <c r="BE38" i="1144"/>
  <c r="BD38" i="1144"/>
  <c r="BC38" i="1144"/>
  <c r="BB38" i="1144"/>
  <c r="BA38" i="1144"/>
  <c r="AZ38" i="1144"/>
  <c r="AY38" i="1144"/>
  <c r="AX38" i="1144"/>
  <c r="AT38" i="1144"/>
  <c r="AS38" i="1144"/>
  <c r="AR38" i="1144"/>
  <c r="AQ38" i="1144"/>
  <c r="AP38" i="1144"/>
  <c r="AO38" i="1144"/>
  <c r="AN38" i="1144"/>
  <c r="AM38" i="1144"/>
  <c r="AL38" i="1144"/>
  <c r="AK38" i="1144"/>
  <c r="AJ38" i="1144"/>
  <c r="AI38" i="1144"/>
  <c r="AH38" i="1144"/>
  <c r="AG38" i="1144"/>
  <c r="AF37" i="1144"/>
  <c r="Z37" i="1144"/>
  <c r="H37" i="1144"/>
  <c r="CD36" i="1144"/>
  <c r="BL36" i="1144"/>
  <c r="CD34" i="1144"/>
  <c r="BL34" i="1144"/>
  <c r="AW34" i="1144"/>
  <c r="AF34" i="1144"/>
  <c r="Z34" i="1144"/>
  <c r="H34" i="1144"/>
  <c r="C86" i="1156" s="1"/>
  <c r="CD33" i="1144"/>
  <c r="BL33" i="1144"/>
  <c r="AT33" i="1144"/>
  <c r="AS33" i="1144"/>
  <c r="AR33" i="1144"/>
  <c r="AQ33" i="1144"/>
  <c r="AP33" i="1144"/>
  <c r="AO33" i="1144"/>
  <c r="AN33" i="1144"/>
  <c r="AM33" i="1144"/>
  <c r="AL33" i="1144"/>
  <c r="AK33" i="1144"/>
  <c r="AJ33" i="1144"/>
  <c r="AI33" i="1144"/>
  <c r="AH33" i="1144"/>
  <c r="AG33" i="1144"/>
  <c r="Z33" i="1144"/>
  <c r="H33" i="1144"/>
  <c r="CD32" i="1144"/>
  <c r="BL32" i="1144"/>
  <c r="AT32" i="1144"/>
  <c r="AS32" i="1144"/>
  <c r="AR32" i="1144"/>
  <c r="AQ32" i="1144"/>
  <c r="AP32" i="1144"/>
  <c r="AO32" i="1144"/>
  <c r="AN32" i="1144"/>
  <c r="AM32" i="1144"/>
  <c r="AL32" i="1144"/>
  <c r="AK32" i="1144"/>
  <c r="AJ32" i="1144"/>
  <c r="AI32" i="1144"/>
  <c r="AH32" i="1144"/>
  <c r="AG32" i="1144"/>
  <c r="Z32" i="1144"/>
  <c r="H32" i="1144"/>
  <c r="CD31" i="1144"/>
  <c r="BL31" i="1144"/>
  <c r="AT31" i="1144"/>
  <c r="AS31" i="1144"/>
  <c r="AR31" i="1144"/>
  <c r="AQ31" i="1144"/>
  <c r="AP31" i="1144"/>
  <c r="AO31" i="1144"/>
  <c r="AN31" i="1144"/>
  <c r="AM31" i="1144"/>
  <c r="AL31" i="1144"/>
  <c r="AK31" i="1144"/>
  <c r="AJ31" i="1144"/>
  <c r="AI31" i="1144"/>
  <c r="AH31" i="1144"/>
  <c r="AG31" i="1144"/>
  <c r="Z31" i="1144"/>
  <c r="H31" i="1144"/>
  <c r="CD29" i="1144"/>
  <c r="BL29" i="1144"/>
  <c r="AO29" i="1144"/>
  <c r="AF29" i="1144" s="1"/>
  <c r="Z29" i="1144"/>
  <c r="H29" i="1144"/>
  <c r="CD28" i="1144"/>
  <c r="BL28" i="1144"/>
  <c r="AT28" i="1144"/>
  <c r="AS28" i="1144"/>
  <c r="AR28" i="1144"/>
  <c r="AQ28" i="1144"/>
  <c r="AP28" i="1144"/>
  <c r="AO28" i="1144"/>
  <c r="AN28" i="1144"/>
  <c r="AM28" i="1144"/>
  <c r="AL28" i="1144"/>
  <c r="AK28" i="1144"/>
  <c r="AJ28" i="1144"/>
  <c r="AI28" i="1144"/>
  <c r="AH28" i="1144"/>
  <c r="Z28" i="1144"/>
  <c r="H28" i="1144"/>
  <c r="C85" i="1156" s="1"/>
  <c r="G85" i="1156" s="1"/>
  <c r="CD27" i="1144"/>
  <c r="BL27" i="1144"/>
  <c r="Z27" i="1144"/>
  <c r="H27" i="1144"/>
  <c r="C84" i="1156" s="1"/>
  <c r="CD26" i="1144"/>
  <c r="BL26" i="1144"/>
  <c r="AS26" i="1144"/>
  <c r="AR26" i="1144"/>
  <c r="AQ26" i="1144"/>
  <c r="AP26" i="1144"/>
  <c r="AM26" i="1144"/>
  <c r="AJ26" i="1144"/>
  <c r="AH26" i="1144"/>
  <c r="AE26" i="1144"/>
  <c r="AE23" i="1144" s="1"/>
  <c r="H26" i="1144"/>
  <c r="C83" i="1156" s="1"/>
  <c r="CD25" i="1144"/>
  <c r="BL25" i="1144"/>
  <c r="Z25" i="1144"/>
  <c r="H25" i="1144"/>
  <c r="CC23" i="1144"/>
  <c r="CB23" i="1144"/>
  <c r="CA23" i="1144"/>
  <c r="BZ23" i="1144"/>
  <c r="BY23" i="1144"/>
  <c r="BX23" i="1144"/>
  <c r="BW23" i="1144"/>
  <c r="BV23" i="1144"/>
  <c r="BU23" i="1144"/>
  <c r="BT23" i="1144"/>
  <c r="BS23" i="1144"/>
  <c r="BR23" i="1144"/>
  <c r="BQ23" i="1144"/>
  <c r="BP23" i="1144"/>
  <c r="BO23" i="1144"/>
  <c r="BN23" i="1144"/>
  <c r="BM23" i="1144"/>
  <c r="BK23" i="1144"/>
  <c r="BJ23" i="1144"/>
  <c r="BI23" i="1144"/>
  <c r="BH23" i="1144"/>
  <c r="BG23" i="1144"/>
  <c r="BF23" i="1144"/>
  <c r="BE23" i="1144"/>
  <c r="BD23" i="1144"/>
  <c r="BC23" i="1144"/>
  <c r="BB23" i="1144"/>
  <c r="BA23" i="1144"/>
  <c r="AZ23" i="1144"/>
  <c r="AY23" i="1144"/>
  <c r="AX23" i="1144"/>
  <c r="AW23" i="1144"/>
  <c r="AV23" i="1144"/>
  <c r="AU23" i="1144"/>
  <c r="AD23" i="1144"/>
  <c r="AC23" i="1144"/>
  <c r="AB23" i="1144"/>
  <c r="AA23" i="1144"/>
  <c r="Y23" i="1144"/>
  <c r="X23" i="1144"/>
  <c r="W23" i="1144"/>
  <c r="V23" i="1144"/>
  <c r="U23" i="1144"/>
  <c r="T23" i="1144"/>
  <c r="S23" i="1144"/>
  <c r="R23" i="1144"/>
  <c r="Q23" i="1144"/>
  <c r="P23" i="1144"/>
  <c r="O23" i="1144"/>
  <c r="N23" i="1144"/>
  <c r="M23" i="1144"/>
  <c r="L23" i="1144"/>
  <c r="K23" i="1144"/>
  <c r="J23" i="1144"/>
  <c r="I23" i="1144"/>
  <c r="D23" i="1144"/>
  <c r="BL22" i="1144"/>
  <c r="AW22" i="1144"/>
  <c r="AF22" i="1144"/>
  <c r="Z22" i="1144"/>
  <c r="H22" i="1144"/>
  <c r="BL21" i="1144"/>
  <c r="AF21" i="1144"/>
  <c r="AA21" i="1144"/>
  <c r="H21" i="1144"/>
  <c r="AE20" i="1144"/>
  <c r="AD20" i="1144"/>
  <c r="AC20" i="1144"/>
  <c r="H20" i="1144"/>
  <c r="BZ19" i="1144"/>
  <c r="BZ20" i="1144" s="1"/>
  <c r="BY19" i="1144"/>
  <c r="BY20" i="1144" s="1"/>
  <c r="BX19" i="1144"/>
  <c r="BX20" i="1144" s="1"/>
  <c r="BW19" i="1144"/>
  <c r="BW20" i="1144" s="1"/>
  <c r="BV19" i="1144"/>
  <c r="BV20" i="1144" s="1"/>
  <c r="BU19" i="1144"/>
  <c r="BU20" i="1144" s="1"/>
  <c r="BT19" i="1144"/>
  <c r="BT20" i="1144" s="1"/>
  <c r="BS19" i="1144"/>
  <c r="BS20" i="1144" s="1"/>
  <c r="BR19" i="1144"/>
  <c r="BR20" i="1144" s="1"/>
  <c r="BQ19" i="1144"/>
  <c r="BP19" i="1144"/>
  <c r="BP20" i="1144" s="1"/>
  <c r="BO19" i="1144"/>
  <c r="BO20" i="1144" s="1"/>
  <c r="BN19" i="1144"/>
  <c r="BM19" i="1144"/>
  <c r="AT19" i="1144"/>
  <c r="AT27" i="1144" s="1"/>
  <c r="AS19" i="1144"/>
  <c r="AS20" i="1144" s="1"/>
  <c r="AR19" i="1144"/>
  <c r="AQ19" i="1144"/>
  <c r="AQ27" i="1144" s="1"/>
  <c r="AP19" i="1144"/>
  <c r="AP27" i="1144" s="1"/>
  <c r="AO19" i="1144"/>
  <c r="AO20" i="1144" s="1"/>
  <c r="AN19" i="1144"/>
  <c r="AM19" i="1144"/>
  <c r="AM20" i="1144" s="1"/>
  <c r="AL19" i="1144"/>
  <c r="AL27" i="1144" s="1"/>
  <c r="AK19" i="1144"/>
  <c r="AK27" i="1144" s="1"/>
  <c r="AJ19" i="1144"/>
  <c r="AI19" i="1144"/>
  <c r="AI27" i="1144" s="1"/>
  <c r="AH19" i="1144"/>
  <c r="AH27" i="1144" s="1"/>
  <c r="AG19" i="1144"/>
  <c r="AG27" i="1144" s="1"/>
  <c r="Z19" i="1144"/>
  <c r="H19" i="1144"/>
  <c r="AS18" i="1144"/>
  <c r="AR18" i="1144"/>
  <c r="AQ18" i="1144"/>
  <c r="AP18" i="1144"/>
  <c r="AJ18" i="1144"/>
  <c r="AD18" i="1144"/>
  <c r="AC18" i="1144"/>
  <c r="H18" i="1144"/>
  <c r="BZ17" i="1144"/>
  <c r="BZ18" i="1144" s="1"/>
  <c r="BY17" i="1144"/>
  <c r="BY14" i="1144" s="1"/>
  <c r="BX17" i="1144"/>
  <c r="BW17" i="1144"/>
  <c r="BV17" i="1144"/>
  <c r="BV18" i="1144" s="1"/>
  <c r="BU17" i="1144"/>
  <c r="BU18" i="1144" s="1"/>
  <c r="BT17" i="1144"/>
  <c r="BS17" i="1144"/>
  <c r="BS18" i="1144" s="1"/>
  <c r="BR17" i="1144"/>
  <c r="BR18" i="1144" s="1"/>
  <c r="BQ17" i="1144"/>
  <c r="BQ14" i="1144" s="1"/>
  <c r="BP17" i="1144"/>
  <c r="BO17" i="1144"/>
  <c r="BN17" i="1144"/>
  <c r="BM17" i="1144"/>
  <c r="AT17" i="1144"/>
  <c r="AT26" i="1144" s="1"/>
  <c r="AO17" i="1144"/>
  <c r="AO26" i="1144" s="1"/>
  <c r="AN17" i="1144"/>
  <c r="AN26" i="1144" s="1"/>
  <c r="AL17" i="1144"/>
  <c r="AK17" i="1144"/>
  <c r="AK26" i="1144" s="1"/>
  <c r="AI17" i="1144"/>
  <c r="AI26" i="1144" s="1"/>
  <c r="AG17" i="1144"/>
  <c r="AE17" i="1144"/>
  <c r="AE18" i="1144" s="1"/>
  <c r="H17" i="1144"/>
  <c r="BL15" i="1144"/>
  <c r="AF15" i="1144"/>
  <c r="Z15" i="1144"/>
  <c r="H15" i="1144"/>
  <c r="CR14" i="1144"/>
  <c r="CQ14" i="1144"/>
  <c r="CP14" i="1144"/>
  <c r="CO14" i="1144"/>
  <c r="CN14" i="1144"/>
  <c r="CM14" i="1144"/>
  <c r="CL14" i="1144"/>
  <c r="CK14" i="1144"/>
  <c r="CJ14" i="1144"/>
  <c r="CI14" i="1144"/>
  <c r="CH14" i="1144"/>
  <c r="CG14" i="1144"/>
  <c r="CF14" i="1144"/>
  <c r="CE14" i="1144"/>
  <c r="CC14" i="1144"/>
  <c r="CB14" i="1144"/>
  <c r="CA14" i="1144"/>
  <c r="BK14" i="1144"/>
  <c r="BJ14" i="1144"/>
  <c r="BI14" i="1144"/>
  <c r="BH14" i="1144"/>
  <c r="BG14" i="1144"/>
  <c r="BF14" i="1144"/>
  <c r="BE14" i="1144"/>
  <c r="BD14" i="1144"/>
  <c r="BC14" i="1144"/>
  <c r="BB14" i="1144"/>
  <c r="BA14" i="1144"/>
  <c r="AZ14" i="1144"/>
  <c r="AY14" i="1144"/>
  <c r="AX14" i="1144"/>
  <c r="AW14" i="1144"/>
  <c r="AV14" i="1144"/>
  <c r="AU14" i="1144"/>
  <c r="AM14" i="1144"/>
  <c r="AD14" i="1144"/>
  <c r="AC14" i="1144"/>
  <c r="AB14" i="1144"/>
  <c r="Y14" i="1144"/>
  <c r="X14" i="1144"/>
  <c r="W14" i="1144"/>
  <c r="V14" i="1144"/>
  <c r="U14" i="1144"/>
  <c r="T14" i="1144"/>
  <c r="S14" i="1144"/>
  <c r="R14" i="1144"/>
  <c r="Q14" i="1144"/>
  <c r="P14" i="1144"/>
  <c r="O14" i="1144"/>
  <c r="N14" i="1144"/>
  <c r="M14" i="1144"/>
  <c r="L14" i="1144"/>
  <c r="K14" i="1144"/>
  <c r="J14" i="1144"/>
  <c r="I14" i="1144"/>
  <c r="D14" i="1144"/>
  <c r="CD13" i="1144"/>
  <c r="BL13" i="1144"/>
  <c r="AF13" i="1144"/>
  <c r="Z13" i="1144"/>
  <c r="H13" i="1144"/>
  <c r="CD12" i="1144"/>
  <c r="BL12" i="1144"/>
  <c r="AF12" i="1144"/>
  <c r="Z12" i="1144"/>
  <c r="H12" i="1144"/>
  <c r="C78" i="1156" s="1"/>
  <c r="CR11" i="1144"/>
  <c r="CQ11" i="1144"/>
  <c r="CP11" i="1144"/>
  <c r="CO11" i="1144"/>
  <c r="CN11" i="1144"/>
  <c r="CM11" i="1144"/>
  <c r="CL11" i="1144"/>
  <c r="CK11" i="1144"/>
  <c r="CJ11" i="1144"/>
  <c r="CI11" i="1144"/>
  <c r="CH11" i="1144"/>
  <c r="CG11" i="1144"/>
  <c r="CF11" i="1144"/>
  <c r="CE11" i="1144"/>
  <c r="CC11" i="1144"/>
  <c r="CB11" i="1144"/>
  <c r="CA11" i="1144"/>
  <c r="BZ11" i="1144"/>
  <c r="BY11" i="1144"/>
  <c r="BX11" i="1144"/>
  <c r="BW11" i="1144"/>
  <c r="BV11" i="1144"/>
  <c r="BU11" i="1144"/>
  <c r="BT11" i="1144"/>
  <c r="BS11" i="1144"/>
  <c r="BR11" i="1144"/>
  <c r="BQ11" i="1144"/>
  <c r="BP11" i="1144"/>
  <c r="BO11" i="1144"/>
  <c r="BN11" i="1144"/>
  <c r="BM11" i="1144"/>
  <c r="BK11" i="1144"/>
  <c r="BJ11" i="1144"/>
  <c r="BI11" i="1144"/>
  <c r="BH11" i="1144"/>
  <c r="BG11" i="1144"/>
  <c r="BF11" i="1144"/>
  <c r="BE11" i="1144"/>
  <c r="BD11" i="1144"/>
  <c r="BC11" i="1144"/>
  <c r="BB11" i="1144"/>
  <c r="BA11" i="1144"/>
  <c r="AZ11" i="1144"/>
  <c r="AY11" i="1144"/>
  <c r="AX11" i="1144"/>
  <c r="AV11" i="1144"/>
  <c r="AU11" i="1144"/>
  <c r="AT11" i="1144"/>
  <c r="AS11" i="1144"/>
  <c r="AS25" i="1144" s="1"/>
  <c r="AR11" i="1144"/>
  <c r="AQ11" i="1144"/>
  <c r="AQ25" i="1144" s="1"/>
  <c r="AP11" i="1144"/>
  <c r="AO11" i="1144"/>
  <c r="AO25" i="1144" s="1"/>
  <c r="AN11" i="1144"/>
  <c r="AN25" i="1144" s="1"/>
  <c r="AM11" i="1144"/>
  <c r="AM25" i="1144" s="1"/>
  <c r="AL11" i="1144"/>
  <c r="AK11" i="1144"/>
  <c r="AK25" i="1144" s="1"/>
  <c r="AJ11" i="1144"/>
  <c r="AJ25" i="1144" s="1"/>
  <c r="AI11" i="1144"/>
  <c r="AI25" i="1144" s="1"/>
  <c r="AH11" i="1144"/>
  <c r="AG11" i="1144"/>
  <c r="AG25" i="1144" s="1"/>
  <c r="AE11" i="1144"/>
  <c r="AD11" i="1144"/>
  <c r="AC11" i="1144"/>
  <c r="AB11" i="1144"/>
  <c r="AA11" i="1144"/>
  <c r="Y11" i="1144"/>
  <c r="X11" i="1144"/>
  <c r="W11" i="1144"/>
  <c r="V11" i="1144"/>
  <c r="U11" i="1144"/>
  <c r="T11" i="1144"/>
  <c r="S11" i="1144"/>
  <c r="R11" i="1144"/>
  <c r="Q11" i="1144"/>
  <c r="P11" i="1144"/>
  <c r="O11" i="1144"/>
  <c r="N11" i="1144"/>
  <c r="M11" i="1144"/>
  <c r="L11" i="1144"/>
  <c r="K11" i="1144"/>
  <c r="J11" i="1144"/>
  <c r="I11" i="1144"/>
  <c r="D11" i="1144"/>
  <c r="BD9" i="1144"/>
  <c r="BK70" i="1143"/>
  <c r="AV70" i="1143"/>
  <c r="AE70" i="1143"/>
  <c r="Y70" i="1143"/>
  <c r="G70" i="1143"/>
  <c r="BK69" i="1143"/>
  <c r="AV69" i="1143"/>
  <c r="AE69" i="1143"/>
  <c r="Y69" i="1143"/>
  <c r="EH68" i="1143"/>
  <c r="BK68" i="1143"/>
  <c r="EG68" i="1143" s="1"/>
  <c r="AV68" i="1143"/>
  <c r="AE68" i="1143"/>
  <c r="Y68" i="1143"/>
  <c r="G68" i="1143"/>
  <c r="EH67" i="1143"/>
  <c r="BK67" i="1143"/>
  <c r="EG67" i="1143" s="1"/>
  <c r="AV67" i="1143"/>
  <c r="EF67" i="1143" s="1"/>
  <c r="AE67" i="1143"/>
  <c r="Y67" i="1143"/>
  <c r="G67" i="1143"/>
  <c r="AE66" i="1143"/>
  <c r="Y66" i="1143"/>
  <c r="BK65" i="1143"/>
  <c r="AE65" i="1143"/>
  <c r="Y65" i="1143"/>
  <c r="G65" i="1143"/>
  <c r="EH64" i="1143"/>
  <c r="BK64" i="1143"/>
  <c r="EG64" i="1143" s="1"/>
  <c r="AV64" i="1143"/>
  <c r="EF64" i="1143" s="1"/>
  <c r="AE64" i="1143"/>
  <c r="Y64" i="1143"/>
  <c r="G64" i="1143"/>
  <c r="EH63" i="1143"/>
  <c r="BK63" i="1143"/>
  <c r="EG63" i="1143" s="1"/>
  <c r="AV63" i="1143"/>
  <c r="EF63" i="1143" s="1"/>
  <c r="AE63" i="1143"/>
  <c r="Y63" i="1143"/>
  <c r="G63" i="1143"/>
  <c r="EH62" i="1143"/>
  <c r="EG62" i="1143"/>
  <c r="AV62" i="1143"/>
  <c r="EF62" i="1143" s="1"/>
  <c r="Y62" i="1143"/>
  <c r="G62" i="1143"/>
  <c r="BZ52" i="1143"/>
  <c r="AU52" i="1143"/>
  <c r="AT52" i="1143"/>
  <c r="W52" i="1143"/>
  <c r="V52" i="1143"/>
  <c r="BZ51" i="1143"/>
  <c r="AU51" i="1143"/>
  <c r="AT51" i="1143"/>
  <c r="W51" i="1143"/>
  <c r="V51" i="1143"/>
  <c r="BZ50" i="1143"/>
  <c r="AU50" i="1143"/>
  <c r="AT50" i="1143"/>
  <c r="AF50" i="1143"/>
  <c r="W50" i="1143"/>
  <c r="V50" i="1143"/>
  <c r="CC47" i="1143"/>
  <c r="BK47" i="1143"/>
  <c r="AU47" i="1143"/>
  <c r="AT47" i="1143"/>
  <c r="AE47" i="1143"/>
  <c r="Y47" i="1143"/>
  <c r="W47" i="1143"/>
  <c r="V47" i="1143"/>
  <c r="U47" i="1143"/>
  <c r="T47" i="1143"/>
  <c r="S47" i="1143"/>
  <c r="R47" i="1143"/>
  <c r="Q47" i="1143"/>
  <c r="P47" i="1143"/>
  <c r="O47" i="1143"/>
  <c r="N47" i="1143"/>
  <c r="M47" i="1143"/>
  <c r="L47" i="1143"/>
  <c r="K47" i="1143"/>
  <c r="J47" i="1143"/>
  <c r="I47" i="1143"/>
  <c r="H47" i="1143"/>
  <c r="D47" i="1143"/>
  <c r="CC46" i="1143"/>
  <c r="AU46" i="1143"/>
  <c r="AT46" i="1143"/>
  <c r="AE46" i="1143"/>
  <c r="Y46" i="1143"/>
  <c r="W46" i="1143"/>
  <c r="V46" i="1143"/>
  <c r="U46" i="1143"/>
  <c r="T46" i="1143"/>
  <c r="S46" i="1143"/>
  <c r="R46" i="1143"/>
  <c r="Q46" i="1143"/>
  <c r="P46" i="1143"/>
  <c r="O46" i="1143"/>
  <c r="N46" i="1143"/>
  <c r="M46" i="1143"/>
  <c r="L46" i="1143"/>
  <c r="K46" i="1143"/>
  <c r="J46" i="1143"/>
  <c r="I46" i="1143"/>
  <c r="H46" i="1143"/>
  <c r="D46" i="1143"/>
  <c r="CC45" i="1143"/>
  <c r="BK45" i="1143"/>
  <c r="AV45" i="1143"/>
  <c r="AE45" i="1143"/>
  <c r="Y45" i="1143"/>
  <c r="U45" i="1143"/>
  <c r="T45" i="1143"/>
  <c r="S45" i="1143"/>
  <c r="R45" i="1143"/>
  <c r="Q45" i="1143"/>
  <c r="P45" i="1143"/>
  <c r="O45" i="1143"/>
  <c r="N45" i="1143"/>
  <c r="M45" i="1143"/>
  <c r="L45" i="1143"/>
  <c r="K45" i="1143"/>
  <c r="J45" i="1143"/>
  <c r="I45" i="1143"/>
  <c r="H45" i="1143"/>
  <c r="BZ44" i="1143"/>
  <c r="AE44" i="1143"/>
  <c r="G44" i="1143"/>
  <c r="D44" i="1143"/>
  <c r="CC43" i="1143"/>
  <c r="CC42" i="1143"/>
  <c r="G41" i="1143"/>
  <c r="CC40" i="1143"/>
  <c r="AU40" i="1143"/>
  <c r="AT40" i="1143"/>
  <c r="AE40" i="1143"/>
  <c r="Y40" i="1143"/>
  <c r="X40" i="1143"/>
  <c r="W40" i="1143"/>
  <c r="V40" i="1143"/>
  <c r="U40" i="1143"/>
  <c r="S40" i="1143"/>
  <c r="Q40" i="1143"/>
  <c r="P40" i="1143"/>
  <c r="O40" i="1143"/>
  <c r="N40" i="1143"/>
  <c r="L40" i="1143"/>
  <c r="H40" i="1143"/>
  <c r="G40" i="1143"/>
  <c r="D40" i="1143"/>
  <c r="CC39" i="1143"/>
  <c r="AU39" i="1143"/>
  <c r="AT39" i="1143"/>
  <c r="AE39" i="1143"/>
  <c r="Y39" i="1143"/>
  <c r="X39" i="1143"/>
  <c r="W39" i="1143"/>
  <c r="V39" i="1143"/>
  <c r="U39" i="1143"/>
  <c r="S39" i="1143"/>
  <c r="Q39" i="1143"/>
  <c r="P39" i="1143"/>
  <c r="O39" i="1143"/>
  <c r="N39" i="1143"/>
  <c r="M39" i="1143"/>
  <c r="M40" i="1143" s="1"/>
  <c r="L39" i="1143"/>
  <c r="J39" i="1143"/>
  <c r="J40" i="1143" s="1"/>
  <c r="I39" i="1143"/>
  <c r="I40" i="1143" s="1"/>
  <c r="H39" i="1143"/>
  <c r="G39" i="1143"/>
  <c r="D39" i="1143"/>
  <c r="CC38" i="1143"/>
  <c r="BZ38" i="1143"/>
  <c r="BX38" i="1143"/>
  <c r="BW38" i="1143"/>
  <c r="BV38" i="1143"/>
  <c r="BR38" i="1143"/>
  <c r="BQ38" i="1143"/>
  <c r="BP38" i="1143"/>
  <c r="BO38" i="1143"/>
  <c r="BN38" i="1143"/>
  <c r="BM38" i="1143"/>
  <c r="BL38" i="1143"/>
  <c r="BJ38" i="1143"/>
  <c r="BI38" i="1143"/>
  <c r="BH38" i="1143"/>
  <c r="BG38" i="1143"/>
  <c r="BF38" i="1143"/>
  <c r="BE38" i="1143"/>
  <c r="BD38" i="1143"/>
  <c r="BC38" i="1143"/>
  <c r="BB38" i="1143"/>
  <c r="BA38" i="1143"/>
  <c r="AZ38" i="1143"/>
  <c r="AY38" i="1143"/>
  <c r="AX38" i="1143"/>
  <c r="AW38" i="1143"/>
  <c r="AU38" i="1143"/>
  <c r="AT38" i="1143"/>
  <c r="AR38" i="1143"/>
  <c r="AQ38" i="1143"/>
  <c r="AP38" i="1143"/>
  <c r="AL38" i="1143"/>
  <c r="AK38" i="1143"/>
  <c r="AJ38" i="1143"/>
  <c r="AI38" i="1143"/>
  <c r="AH38" i="1143"/>
  <c r="AG38" i="1143"/>
  <c r="AF38" i="1143"/>
  <c r="AD38" i="1143"/>
  <c r="AC38" i="1143"/>
  <c r="AB38" i="1143"/>
  <c r="AA38" i="1143"/>
  <c r="F38" i="1143"/>
  <c r="D38" i="1143"/>
  <c r="BK37" i="1143"/>
  <c r="AV37" i="1143"/>
  <c r="AE37" i="1143"/>
  <c r="Y37" i="1143"/>
  <c r="CC36" i="1143"/>
  <c r="BK36" i="1143"/>
  <c r="AV36" i="1143"/>
  <c r="AE36" i="1143"/>
  <c r="Y36" i="1143"/>
  <c r="G36" i="1143"/>
  <c r="G38" i="1143" s="1"/>
  <c r="CC34" i="1143"/>
  <c r="CA34" i="1143"/>
  <c r="BZ34" i="1143"/>
  <c r="BK34" i="1143"/>
  <c r="AV34" i="1143"/>
  <c r="AU34" i="1143"/>
  <c r="AT34" i="1143"/>
  <c r="AM34" i="1143"/>
  <c r="AE34" i="1143"/>
  <c r="Y34" i="1143"/>
  <c r="X34" i="1143"/>
  <c r="W34" i="1143"/>
  <c r="V34" i="1143"/>
  <c r="U34" i="1143"/>
  <c r="T34" i="1143"/>
  <c r="S34" i="1143"/>
  <c r="R34" i="1143"/>
  <c r="Q34" i="1143"/>
  <c r="P34" i="1143"/>
  <c r="O34" i="1143"/>
  <c r="N34" i="1143"/>
  <c r="M34" i="1143"/>
  <c r="L34" i="1143"/>
  <c r="K34" i="1143"/>
  <c r="J34" i="1143"/>
  <c r="I34" i="1143"/>
  <c r="G34" i="1143"/>
  <c r="C69" i="1156" s="1"/>
  <c r="F34" i="1143"/>
  <c r="CC33" i="1143"/>
  <c r="BZ33" i="1143"/>
  <c r="BX33" i="1143"/>
  <c r="BW33" i="1143"/>
  <c r="BV33" i="1143"/>
  <c r="BU33" i="1143"/>
  <c r="BS33" i="1143"/>
  <c r="BR33" i="1143"/>
  <c r="BQ33" i="1143"/>
  <c r="BP33" i="1143"/>
  <c r="BO33" i="1143"/>
  <c r="BN33" i="1143"/>
  <c r="BM33" i="1143"/>
  <c r="BL33" i="1143"/>
  <c r="BI33" i="1143"/>
  <c r="BH33" i="1143"/>
  <c r="BG33" i="1143"/>
  <c r="BF33" i="1143"/>
  <c r="BD33" i="1143"/>
  <c r="BC33" i="1143"/>
  <c r="BB33" i="1143"/>
  <c r="BA33" i="1143"/>
  <c r="AZ33" i="1143"/>
  <c r="AY33" i="1143"/>
  <c r="AX33" i="1143"/>
  <c r="AW33" i="1143"/>
  <c r="AU33" i="1143"/>
  <c r="AT33" i="1143"/>
  <c r="AE33" i="1143"/>
  <c r="Y33" i="1143"/>
  <c r="X33" i="1143"/>
  <c r="W33" i="1143"/>
  <c r="V33" i="1143"/>
  <c r="G33" i="1143"/>
  <c r="F33" i="1143"/>
  <c r="D33" i="1143"/>
  <c r="CC32" i="1143"/>
  <c r="CA32" i="1143"/>
  <c r="BZ32" i="1143"/>
  <c r="BW32" i="1143"/>
  <c r="BV32" i="1143"/>
  <c r="BP32" i="1143"/>
  <c r="BM32" i="1143"/>
  <c r="BG32" i="1143"/>
  <c r="BA32" i="1143"/>
  <c r="AU32" i="1143"/>
  <c r="AT32" i="1143"/>
  <c r="AE32" i="1143"/>
  <c r="Y32" i="1143"/>
  <c r="W32" i="1143"/>
  <c r="V32" i="1143"/>
  <c r="G32" i="1143"/>
  <c r="C68" i="1156" s="1"/>
  <c r="D32" i="1143"/>
  <c r="CC31" i="1143"/>
  <c r="CB31" i="1143"/>
  <c r="CA31" i="1143"/>
  <c r="BZ31" i="1143"/>
  <c r="BX31" i="1143"/>
  <c r="BW31" i="1143"/>
  <c r="BV31" i="1143"/>
  <c r="BR31" i="1143"/>
  <c r="BQ31" i="1143"/>
  <c r="BP31" i="1143"/>
  <c r="BO31" i="1143"/>
  <c r="BN31" i="1143"/>
  <c r="BM31" i="1143"/>
  <c r="BL31" i="1143"/>
  <c r="BI31" i="1143"/>
  <c r="BH31" i="1143"/>
  <c r="BG31" i="1143"/>
  <c r="BC31" i="1143"/>
  <c r="BB31" i="1143"/>
  <c r="BA31" i="1143"/>
  <c r="AZ31" i="1143"/>
  <c r="AY31" i="1143"/>
  <c r="AX31" i="1143"/>
  <c r="AW31" i="1143"/>
  <c r="AU31" i="1143"/>
  <c r="AT31" i="1143"/>
  <c r="AE31" i="1143"/>
  <c r="Y31" i="1143"/>
  <c r="G31" i="1143"/>
  <c r="D31" i="1143"/>
  <c r="CB30" i="1143"/>
  <c r="AU30" i="1143"/>
  <c r="AT30" i="1143"/>
  <c r="AV29" i="1143"/>
  <c r="AE29" i="1143"/>
  <c r="Y29" i="1143"/>
  <c r="G29" i="1143"/>
  <c r="CB28" i="1143"/>
  <c r="AU28" i="1143"/>
  <c r="AT28" i="1143"/>
  <c r="CC27" i="1143"/>
  <c r="BK27" i="1143"/>
  <c r="AV27" i="1143"/>
  <c r="AE27" i="1143"/>
  <c r="Y27" i="1143"/>
  <c r="G27" i="1143"/>
  <c r="CC25" i="1143"/>
  <c r="BK25" i="1143"/>
  <c r="AV25" i="1143"/>
  <c r="AF25" i="1143"/>
  <c r="AE25" i="1143" s="1"/>
  <c r="Z25" i="1143"/>
  <c r="Y25" i="1143" s="1"/>
  <c r="G25" i="1143"/>
  <c r="AE23" i="1143"/>
  <c r="BZ22" i="1143"/>
  <c r="AE22" i="1143"/>
  <c r="BK21" i="1143"/>
  <c r="AU21" i="1143"/>
  <c r="AU22" i="1143" s="1"/>
  <c r="AT21" i="1143"/>
  <c r="AT22" i="1143" s="1"/>
  <c r="AE21" i="1143"/>
  <c r="CC20" i="1143"/>
  <c r="BK20" i="1143"/>
  <c r="AV20" i="1143"/>
  <c r="AE20" i="1143"/>
  <c r="Y20" i="1143"/>
  <c r="G20" i="1143"/>
  <c r="C65" i="1156" s="1"/>
  <c r="CC19" i="1143"/>
  <c r="BK19" i="1143"/>
  <c r="AV19" i="1143"/>
  <c r="AE19" i="1143"/>
  <c r="Y19" i="1143"/>
  <c r="G19" i="1143"/>
  <c r="CN18" i="1143"/>
  <c r="CH18" i="1143"/>
  <c r="CD18" i="1143"/>
  <c r="CB18" i="1143"/>
  <c r="CA18" i="1143"/>
  <c r="BZ18" i="1143"/>
  <c r="BY18" i="1143"/>
  <c r="BX18" i="1143"/>
  <c r="BW18" i="1143"/>
  <c r="BV18" i="1143"/>
  <c r="BU18" i="1143"/>
  <c r="BT18" i="1143"/>
  <c r="BS18" i="1143"/>
  <c r="BR18" i="1143"/>
  <c r="BQ18" i="1143"/>
  <c r="BP18" i="1143"/>
  <c r="BO18" i="1143"/>
  <c r="BN18" i="1143"/>
  <c r="BM18" i="1143"/>
  <c r="BL18" i="1143"/>
  <c r="BJ18" i="1143"/>
  <c r="BI18" i="1143"/>
  <c r="BH18" i="1143"/>
  <c r="BG18" i="1143"/>
  <c r="BF18" i="1143"/>
  <c r="BE18" i="1143"/>
  <c r="BD18" i="1143"/>
  <c r="BC18" i="1143"/>
  <c r="BB18" i="1143"/>
  <c r="BA18" i="1143"/>
  <c r="AZ18" i="1143"/>
  <c r="AY18" i="1143"/>
  <c r="AX18" i="1143"/>
  <c r="AW18" i="1143"/>
  <c r="U18" i="1143"/>
  <c r="T18" i="1143"/>
  <c r="S18" i="1143"/>
  <c r="R18" i="1143"/>
  <c r="Q18" i="1143"/>
  <c r="P18" i="1143"/>
  <c r="O18" i="1143"/>
  <c r="N18" i="1143"/>
  <c r="M18" i="1143"/>
  <c r="L18" i="1143"/>
  <c r="K18" i="1143"/>
  <c r="J18" i="1143"/>
  <c r="I18" i="1143"/>
  <c r="H18" i="1143"/>
  <c r="AV17" i="1143"/>
  <c r="AV16" i="1143"/>
  <c r="CC15" i="1143"/>
  <c r="BK15" i="1143"/>
  <c r="AV15" i="1143"/>
  <c r="AE15" i="1143"/>
  <c r="Y15" i="1143"/>
  <c r="G15" i="1143"/>
  <c r="CB14" i="1143"/>
  <c r="CC13" i="1143"/>
  <c r="BK13" i="1143"/>
  <c r="AV13" i="1143"/>
  <c r="AE13" i="1143"/>
  <c r="Y13" i="1143"/>
  <c r="G13" i="1143"/>
  <c r="CC12" i="1143"/>
  <c r="BK12" i="1143"/>
  <c r="AV12" i="1143"/>
  <c r="AE12" i="1143"/>
  <c r="Y12" i="1143"/>
  <c r="G12" i="1143"/>
  <c r="CC11" i="1143"/>
  <c r="BK11" i="1143"/>
  <c r="AV11" i="1143"/>
  <c r="AE11" i="1143"/>
  <c r="Y11" i="1143"/>
  <c r="G11" i="1143"/>
  <c r="BK10" i="1143"/>
  <c r="AV10" i="1143"/>
  <c r="AE10" i="1143"/>
  <c r="Y10" i="1143"/>
  <c r="G10" i="1143"/>
  <c r="ER7" i="1143"/>
  <c r="EF25" i="1142"/>
  <c r="CC25" i="1142"/>
  <c r="BK25" i="1142"/>
  <c r="EG25" i="1142" s="1"/>
  <c r="AE25" i="1142"/>
  <c r="Y25" i="1142"/>
  <c r="G25" i="1142"/>
  <c r="CC24" i="1142"/>
  <c r="BK24" i="1142"/>
  <c r="EG24" i="1142" s="1"/>
  <c r="AV24" i="1142"/>
  <c r="EF24" i="1142" s="1"/>
  <c r="AE24" i="1142"/>
  <c r="Y24" i="1142"/>
  <c r="G24" i="1142"/>
  <c r="EH22" i="1142"/>
  <c r="EG22" i="1142"/>
  <c r="EF22" i="1142"/>
  <c r="EH21" i="1142"/>
  <c r="EG21" i="1142"/>
  <c r="AV21" i="1142"/>
  <c r="EF21" i="1142" s="1"/>
  <c r="G21" i="1142"/>
  <c r="EH20" i="1142"/>
  <c r="EG20" i="1142"/>
  <c r="AE20" i="1142"/>
  <c r="AV20" i="1142" s="1"/>
  <c r="EF20" i="1142" s="1"/>
  <c r="Y20" i="1142"/>
  <c r="G20" i="1142"/>
  <c r="EH19" i="1142"/>
  <c r="EG19" i="1142"/>
  <c r="AE19" i="1142"/>
  <c r="AV19" i="1142" s="1"/>
  <c r="EF19" i="1142" s="1"/>
  <c r="Y19" i="1142"/>
  <c r="G19" i="1142"/>
  <c r="EH18" i="1142"/>
  <c r="EG18" i="1142"/>
  <c r="AE18" i="1142"/>
  <c r="AV18" i="1142" s="1"/>
  <c r="EF18" i="1142" s="1"/>
  <c r="Y18" i="1142"/>
  <c r="G18" i="1142"/>
  <c r="EH17" i="1142"/>
  <c r="EG17" i="1142"/>
  <c r="AE17" i="1142"/>
  <c r="AV17" i="1142" s="1"/>
  <c r="EF17" i="1142" s="1"/>
  <c r="Y17" i="1142"/>
  <c r="G17" i="1142"/>
  <c r="EF16" i="1142"/>
  <c r="CC16" i="1142"/>
  <c r="BK16" i="1142"/>
  <c r="EG16" i="1142" s="1"/>
  <c r="AE16" i="1142"/>
  <c r="Y16" i="1142"/>
  <c r="G16" i="1142"/>
  <c r="C61" i="1156" s="1"/>
  <c r="EF15" i="1142"/>
  <c r="CC15" i="1142"/>
  <c r="BK15" i="1142"/>
  <c r="EG15" i="1142" s="1"/>
  <c r="AU15" i="1142"/>
  <c r="AE15" i="1142"/>
  <c r="Y15" i="1142"/>
  <c r="G15" i="1142"/>
  <c r="C60" i="1156" s="1"/>
  <c r="CC14" i="1142"/>
  <c r="BK14" i="1142"/>
  <c r="D51" i="1163" s="1"/>
  <c r="F51" i="1163" s="1"/>
  <c r="AE14" i="1142"/>
  <c r="Y14" i="1142"/>
  <c r="G14" i="1142"/>
  <c r="C59" i="1156" s="1"/>
  <c r="EF13" i="1142"/>
  <c r="CC13" i="1142"/>
  <c r="BK13" i="1142"/>
  <c r="EG13" i="1142" s="1"/>
  <c r="AE13" i="1142"/>
  <c r="Y13" i="1142"/>
  <c r="G13" i="1142"/>
  <c r="EF12" i="1142"/>
  <c r="CQ12" i="1142"/>
  <c r="CP12" i="1142"/>
  <c r="CO12" i="1142"/>
  <c r="CN12" i="1142"/>
  <c r="CM12" i="1142"/>
  <c r="CL12" i="1142"/>
  <c r="CK12" i="1142"/>
  <c r="CJ12" i="1142"/>
  <c r="CI12" i="1142"/>
  <c r="CH12" i="1142"/>
  <c r="CG12" i="1142"/>
  <c r="CF12" i="1142"/>
  <c r="CE12" i="1142"/>
  <c r="BK12" i="1142"/>
  <c r="D50" i="1163" s="1"/>
  <c r="F50" i="1163" s="1"/>
  <c r="AE12" i="1142"/>
  <c r="Y12" i="1142"/>
  <c r="G12" i="1142"/>
  <c r="EF11" i="1142"/>
  <c r="CD11" i="1142"/>
  <c r="CC11" i="1142" s="1"/>
  <c r="BK11" i="1142"/>
  <c r="D49" i="1163" s="1"/>
  <c r="F49" i="1163" s="1"/>
  <c r="AE11" i="1142"/>
  <c r="Y11" i="1142"/>
  <c r="G11" i="1142"/>
  <c r="C57" i="1156" s="1"/>
  <c r="EI9" i="1142"/>
  <c r="CC9" i="1142"/>
  <c r="CA9" i="1142"/>
  <c r="BZ9" i="1142"/>
  <c r="BY9" i="1142"/>
  <c r="BY65" i="1145" s="1"/>
  <c r="BX9" i="1142"/>
  <c r="BX65" i="1145" s="1"/>
  <c r="BW9" i="1142"/>
  <c r="BW65" i="1145" s="1"/>
  <c r="BV9" i="1142"/>
  <c r="BV65" i="1145" s="1"/>
  <c r="BU9" i="1142"/>
  <c r="BU65" i="1145" s="1"/>
  <c r="BT9" i="1142"/>
  <c r="BT65" i="1145" s="1"/>
  <c r="BS9" i="1142"/>
  <c r="BS65" i="1145" s="1"/>
  <c r="BR9" i="1142"/>
  <c r="BR65" i="1145" s="1"/>
  <c r="BQ9" i="1142"/>
  <c r="BQ65" i="1145" s="1"/>
  <c r="BP9" i="1142"/>
  <c r="BP65" i="1145" s="1"/>
  <c r="BO9" i="1142"/>
  <c r="BO65" i="1145" s="1"/>
  <c r="BN9" i="1142"/>
  <c r="BN65" i="1145" s="1"/>
  <c r="BM9" i="1142"/>
  <c r="BM65" i="1145" s="1"/>
  <c r="BL9" i="1142"/>
  <c r="BL65" i="1145" s="1"/>
  <c r="BJ9" i="1142"/>
  <c r="AW46" i="1140" s="1"/>
  <c r="BI9" i="1142"/>
  <c r="AV46" i="1140" s="1"/>
  <c r="BH9" i="1142"/>
  <c r="AU46" i="1140" s="1"/>
  <c r="BG9" i="1142"/>
  <c r="AT46" i="1140" s="1"/>
  <c r="BF9" i="1142"/>
  <c r="AS46" i="1140" s="1"/>
  <c r="BE9" i="1142"/>
  <c r="AR46" i="1140" s="1"/>
  <c r="BD9" i="1142"/>
  <c r="BC9" i="1142"/>
  <c r="AP46" i="1140" s="1"/>
  <c r="BB9" i="1142"/>
  <c r="AO46" i="1140" s="1"/>
  <c r="BA9" i="1142"/>
  <c r="AN46" i="1140" s="1"/>
  <c r="AZ9" i="1142"/>
  <c r="AY9" i="1142"/>
  <c r="AL46" i="1140" s="1"/>
  <c r="AX9" i="1142"/>
  <c r="AK46" i="1140" s="1"/>
  <c r="AW9" i="1142"/>
  <c r="AJ46" i="1140" s="1"/>
  <c r="AV9" i="1142"/>
  <c r="AU9" i="1142"/>
  <c r="AT9" i="1142"/>
  <c r="M11" i="1146" s="1"/>
  <c r="X9" i="1142"/>
  <c r="W9" i="1142"/>
  <c r="V9" i="1142"/>
  <c r="V65" i="1145" s="1"/>
  <c r="U9" i="1142"/>
  <c r="U65" i="1145" s="1"/>
  <c r="T9" i="1142"/>
  <c r="S9" i="1142"/>
  <c r="R9" i="1142"/>
  <c r="Q9" i="1142"/>
  <c r="Q65" i="1145" s="1"/>
  <c r="P9" i="1142"/>
  <c r="P65" i="1145" s="1"/>
  <c r="O9" i="1142"/>
  <c r="O65" i="1145" s="1"/>
  <c r="N9" i="1142"/>
  <c r="N65" i="1145" s="1"/>
  <c r="M9" i="1142"/>
  <c r="L9" i="1142"/>
  <c r="K9" i="1142"/>
  <c r="K65" i="1145" s="1"/>
  <c r="J9" i="1142"/>
  <c r="J65" i="1145" s="1"/>
  <c r="I9" i="1142"/>
  <c r="I65" i="1145" s="1"/>
  <c r="H9" i="1142"/>
  <c r="EK6" i="1142"/>
  <c r="U25" i="1141"/>
  <c r="U22" i="1141"/>
  <c r="U20" i="1141"/>
  <c r="U19" i="1141"/>
  <c r="AC18" i="1141"/>
  <c r="U18" i="1141"/>
  <c r="K16" i="1141"/>
  <c r="J16" i="1141"/>
  <c r="W13" i="1141"/>
  <c r="U13" i="1141"/>
  <c r="P13" i="1141"/>
  <c r="V13" i="1141" s="1"/>
  <c r="O13" i="1141"/>
  <c r="N13" i="1141"/>
  <c r="M13" i="1141"/>
  <c r="K13" i="1141"/>
  <c r="W12" i="1141"/>
  <c r="V12" i="1141"/>
  <c r="U12" i="1141"/>
  <c r="V10" i="1141"/>
  <c r="U10" i="1141"/>
  <c r="M6" i="1141"/>
  <c r="L6" i="1141"/>
  <c r="AE6" i="1142" s="1"/>
  <c r="BQ80" i="1140"/>
  <c r="BP78" i="1140"/>
  <c r="AI78" i="1140"/>
  <c r="BO77" i="1140"/>
  <c r="BL77" i="1140"/>
  <c r="BK77" i="1140"/>
  <c r="BJ77" i="1140"/>
  <c r="BI77" i="1140"/>
  <c r="BH77" i="1140"/>
  <c r="BG77" i="1140"/>
  <c r="BF77" i="1140"/>
  <c r="BE77" i="1140"/>
  <c r="BD77" i="1140"/>
  <c r="BC77" i="1140"/>
  <c r="BB77" i="1140"/>
  <c r="BA77" i="1140"/>
  <c r="AZ77" i="1140"/>
  <c r="AY77" i="1140"/>
  <c r="AW77" i="1140"/>
  <c r="AV77" i="1140"/>
  <c r="AU77" i="1140"/>
  <c r="AT77" i="1140"/>
  <c r="AS77" i="1140"/>
  <c r="AR77" i="1140"/>
  <c r="AQ77" i="1140"/>
  <c r="AP77" i="1140"/>
  <c r="AO77" i="1140"/>
  <c r="AN77" i="1140"/>
  <c r="AM77" i="1140"/>
  <c r="AL77" i="1140"/>
  <c r="AK77" i="1140"/>
  <c r="AJ77" i="1140"/>
  <c r="BP76" i="1140"/>
  <c r="AX76" i="1140"/>
  <c r="D46" i="1163" s="1"/>
  <c r="F46" i="1163" s="1"/>
  <c r="AI76" i="1140"/>
  <c r="R76" i="1140"/>
  <c r="R77" i="1140" s="1"/>
  <c r="C53" i="1156"/>
  <c r="AI73" i="1140"/>
  <c r="AI72" i="1140"/>
  <c r="AX71" i="1140"/>
  <c r="R71" i="1140"/>
  <c r="R70" i="1140" s="1"/>
  <c r="D71" i="1140"/>
  <c r="C52" i="1156"/>
  <c r="CD70" i="1140"/>
  <c r="CC70" i="1140"/>
  <c r="CB70" i="1140"/>
  <c r="CA70" i="1140"/>
  <c r="BZ70" i="1140"/>
  <c r="BY70" i="1140"/>
  <c r="BX70" i="1140"/>
  <c r="BW70" i="1140"/>
  <c r="BV70" i="1140"/>
  <c r="BU70" i="1140"/>
  <c r="BT70" i="1140"/>
  <c r="BS70" i="1140"/>
  <c r="BR70" i="1140"/>
  <c r="BQ70" i="1140"/>
  <c r="AW70" i="1140"/>
  <c r="AV70" i="1140"/>
  <c r="AU70" i="1140"/>
  <c r="AT70" i="1140"/>
  <c r="AS70" i="1140"/>
  <c r="AR70" i="1140"/>
  <c r="AQ70" i="1140"/>
  <c r="AP70" i="1140"/>
  <c r="AO70" i="1140"/>
  <c r="AN70" i="1140"/>
  <c r="AM70" i="1140"/>
  <c r="AL70" i="1140"/>
  <c r="AK70" i="1140"/>
  <c r="AJ70" i="1140"/>
  <c r="AH70" i="1140"/>
  <c r="AG70" i="1140"/>
  <c r="AF70" i="1140"/>
  <c r="AE70" i="1140"/>
  <c r="AD70" i="1140"/>
  <c r="AC70" i="1140"/>
  <c r="AB70" i="1140"/>
  <c r="AA70" i="1140"/>
  <c r="Z70" i="1140"/>
  <c r="Y70" i="1140"/>
  <c r="X70" i="1140"/>
  <c r="W70" i="1140"/>
  <c r="V70" i="1140"/>
  <c r="U70" i="1140"/>
  <c r="T70" i="1140"/>
  <c r="S70" i="1140"/>
  <c r="Q70" i="1140"/>
  <c r="P70" i="1140"/>
  <c r="O70" i="1140"/>
  <c r="M70" i="1140"/>
  <c r="L70" i="1140"/>
  <c r="K70" i="1140"/>
  <c r="J70" i="1140"/>
  <c r="I70" i="1140"/>
  <c r="H70" i="1140"/>
  <c r="G70" i="1140"/>
  <c r="F70" i="1140"/>
  <c r="E70" i="1140"/>
  <c r="D70" i="1140"/>
  <c r="N69" i="1140"/>
  <c r="AX68" i="1140"/>
  <c r="AI68" i="1140"/>
  <c r="C49" i="1156"/>
  <c r="CC67" i="1140"/>
  <c r="CC66" i="1140" s="1"/>
  <c r="CB67" i="1140"/>
  <c r="CB66" i="1140" s="1"/>
  <c r="CA67" i="1140"/>
  <c r="CA66" i="1140" s="1"/>
  <c r="BZ67" i="1140"/>
  <c r="BZ66" i="1140" s="1"/>
  <c r="BY67" i="1140"/>
  <c r="BX67" i="1140"/>
  <c r="BX66" i="1140" s="1"/>
  <c r="BW67" i="1140"/>
  <c r="BW66" i="1140" s="1"/>
  <c r="BU67" i="1140"/>
  <c r="BU66" i="1140" s="1"/>
  <c r="BT67" i="1140"/>
  <c r="BT66" i="1140" s="1"/>
  <c r="BS67" i="1140"/>
  <c r="BS66" i="1140" s="1"/>
  <c r="BR67" i="1140"/>
  <c r="BR66" i="1140" s="1"/>
  <c r="BQ67" i="1140"/>
  <c r="BQ66" i="1140" s="1"/>
  <c r="AX67" i="1140"/>
  <c r="AI67" i="1140"/>
  <c r="R67" i="1140"/>
  <c r="R66" i="1140" s="1"/>
  <c r="C48" i="1156"/>
  <c r="CD66" i="1140"/>
  <c r="BY66" i="1140"/>
  <c r="AW66" i="1140"/>
  <c r="AV66" i="1140"/>
  <c r="AU66" i="1140"/>
  <c r="AT66" i="1140"/>
  <c r="AS66" i="1140"/>
  <c r="AR66" i="1140"/>
  <c r="AQ66" i="1140"/>
  <c r="AP66" i="1140"/>
  <c r="AO66" i="1140"/>
  <c r="AN66" i="1140"/>
  <c r="AM66" i="1140"/>
  <c r="AL66" i="1140"/>
  <c r="AK66" i="1140"/>
  <c r="AJ66" i="1140"/>
  <c r="AH66" i="1140"/>
  <c r="AG66" i="1140"/>
  <c r="AF66" i="1140"/>
  <c r="AE66" i="1140"/>
  <c r="AD66" i="1140"/>
  <c r="AA66" i="1140"/>
  <c r="Z66" i="1140"/>
  <c r="Y66" i="1140"/>
  <c r="X66" i="1140"/>
  <c r="W66" i="1140"/>
  <c r="V66" i="1140"/>
  <c r="U66" i="1140"/>
  <c r="T66" i="1140"/>
  <c r="S66" i="1140"/>
  <c r="CD62" i="1140"/>
  <c r="CC62" i="1140"/>
  <c r="CB62" i="1140"/>
  <c r="CA62" i="1140"/>
  <c r="BZ62" i="1140"/>
  <c r="BY62" i="1140"/>
  <c r="BX62" i="1140"/>
  <c r="BW62" i="1140"/>
  <c r="BV62" i="1140"/>
  <c r="BU62" i="1140"/>
  <c r="BT62" i="1140"/>
  <c r="BS62" i="1140"/>
  <c r="BR62" i="1140"/>
  <c r="AI62" i="1140"/>
  <c r="BW61" i="1140"/>
  <c r="AI61" i="1140"/>
  <c r="BQ60" i="1140"/>
  <c r="BP60" i="1140" s="1"/>
  <c r="AI60" i="1140"/>
  <c r="AI59" i="1140"/>
  <c r="BP58" i="1140"/>
  <c r="AX58" i="1140"/>
  <c r="AI58" i="1140"/>
  <c r="R58" i="1140"/>
  <c r="C46" i="1156"/>
  <c r="ED57" i="1140"/>
  <c r="EC57" i="1140"/>
  <c r="BP57" i="1140"/>
  <c r="AX57" i="1140"/>
  <c r="AI57" i="1140"/>
  <c r="R57" i="1140"/>
  <c r="C45" i="1156"/>
  <c r="ED55" i="1140"/>
  <c r="EC55" i="1140"/>
  <c r="CD55" i="1140"/>
  <c r="CC55" i="1140"/>
  <c r="CB55" i="1140"/>
  <c r="CA55" i="1140"/>
  <c r="BZ55" i="1140"/>
  <c r="BY55" i="1140"/>
  <c r="BX55" i="1140"/>
  <c r="BW55" i="1140"/>
  <c r="BV55" i="1140"/>
  <c r="BU55" i="1140"/>
  <c r="BT55" i="1140"/>
  <c r="BS55" i="1140"/>
  <c r="BR55" i="1140"/>
  <c r="BQ55" i="1140"/>
  <c r="AX55" i="1140"/>
  <c r="D44" i="1163" s="1"/>
  <c r="F44" i="1163" s="1"/>
  <c r="AI55" i="1140"/>
  <c r="R55" i="1140"/>
  <c r="C50" i="1156"/>
  <c r="AI54" i="1140"/>
  <c r="R54" i="1140"/>
  <c r="BL53" i="1140"/>
  <c r="BK53" i="1140"/>
  <c r="BJ53" i="1140"/>
  <c r="BI53" i="1140"/>
  <c r="BH53" i="1140"/>
  <c r="BG53" i="1140"/>
  <c r="BF53" i="1140"/>
  <c r="BE53" i="1140"/>
  <c r="BD53" i="1140"/>
  <c r="BC53" i="1140"/>
  <c r="BB53" i="1140"/>
  <c r="BA53" i="1140"/>
  <c r="AZ53" i="1140"/>
  <c r="AY53" i="1140"/>
  <c r="AI53" i="1140"/>
  <c r="R53" i="1140"/>
  <c r="BL52" i="1140"/>
  <c r="BL54" i="1140" s="1"/>
  <c r="BK52" i="1140"/>
  <c r="BJ52" i="1140"/>
  <c r="BI52" i="1140"/>
  <c r="BI54" i="1140" s="1"/>
  <c r="BH52" i="1140"/>
  <c r="BH54" i="1140" s="1"/>
  <c r="BG52" i="1140"/>
  <c r="BG54" i="1140" s="1"/>
  <c r="BF52" i="1140"/>
  <c r="BF54" i="1140" s="1"/>
  <c r="BE52" i="1140"/>
  <c r="BE54" i="1140" s="1"/>
  <c r="BD52" i="1140"/>
  <c r="BD54" i="1140" s="1"/>
  <c r="BC52" i="1140"/>
  <c r="BB52" i="1140"/>
  <c r="BA52" i="1140"/>
  <c r="BA54" i="1140" s="1"/>
  <c r="AZ52" i="1140"/>
  <c r="AZ54" i="1140" s="1"/>
  <c r="AY52" i="1140"/>
  <c r="AI52" i="1140"/>
  <c r="R52" i="1140"/>
  <c r="BP50" i="1140"/>
  <c r="AX50" i="1140"/>
  <c r="AI50" i="1140"/>
  <c r="R50" i="1140"/>
  <c r="BW49" i="1140"/>
  <c r="AX49" i="1140"/>
  <c r="AI49" i="1140"/>
  <c r="R49" i="1140"/>
  <c r="AX48" i="1140"/>
  <c r="AI48" i="1140"/>
  <c r="R48" i="1140"/>
  <c r="BW46" i="1140"/>
  <c r="BO46" i="1140"/>
  <c r="BH46" i="1140"/>
  <c r="AZ46" i="1140"/>
  <c r="AQ46" i="1140"/>
  <c r="AM46" i="1140"/>
  <c r="AF46" i="1140"/>
  <c r="AE46" i="1140"/>
  <c r="AD46" i="1140"/>
  <c r="AC46" i="1140"/>
  <c r="AB46" i="1140"/>
  <c r="AA46" i="1140"/>
  <c r="Z46" i="1140"/>
  <c r="Y46" i="1140"/>
  <c r="X46" i="1140"/>
  <c r="W46" i="1140"/>
  <c r="V46" i="1140"/>
  <c r="U46" i="1140"/>
  <c r="T46" i="1140"/>
  <c r="S46" i="1140"/>
  <c r="Q46" i="1140"/>
  <c r="P46" i="1140"/>
  <c r="O46" i="1140"/>
  <c r="N46" i="1140"/>
  <c r="M46" i="1140"/>
  <c r="L46" i="1140"/>
  <c r="K46" i="1140"/>
  <c r="J46" i="1140"/>
  <c r="I46" i="1140"/>
  <c r="H46" i="1140"/>
  <c r="G46" i="1140"/>
  <c r="F46" i="1140"/>
  <c r="E46" i="1140"/>
  <c r="D46" i="1140"/>
  <c r="CD45" i="1140"/>
  <c r="CD46" i="1140" s="1"/>
  <c r="CC45" i="1140"/>
  <c r="CB45" i="1140"/>
  <c r="CB61" i="1140" s="1"/>
  <c r="CA45" i="1140"/>
  <c r="CA61" i="1140" s="1"/>
  <c r="BZ45" i="1140"/>
  <c r="BZ61" i="1140" s="1"/>
  <c r="BY45" i="1140"/>
  <c r="BX45" i="1140"/>
  <c r="BX61" i="1140" s="1"/>
  <c r="BV45" i="1140"/>
  <c r="BV46" i="1140" s="1"/>
  <c r="BU45" i="1140"/>
  <c r="BU61" i="1140" s="1"/>
  <c r="BT45" i="1140"/>
  <c r="BS45" i="1140"/>
  <c r="BS61" i="1140" s="1"/>
  <c r="BR45" i="1140"/>
  <c r="BR61" i="1140" s="1"/>
  <c r="BQ45" i="1140"/>
  <c r="BQ59" i="1140" s="1"/>
  <c r="BP59" i="1140" s="1"/>
  <c r="BN31" i="1140"/>
  <c r="BL30" i="1140"/>
  <c r="BK30" i="1140"/>
  <c r="BJ30" i="1140"/>
  <c r="BI30" i="1140"/>
  <c r="BH30" i="1140"/>
  <c r="BG30" i="1140"/>
  <c r="BF30" i="1140"/>
  <c r="BE30" i="1140"/>
  <c r="BD30" i="1140"/>
  <c r="BC30" i="1140"/>
  <c r="BB30" i="1140"/>
  <c r="BA30" i="1140"/>
  <c r="AZ30" i="1140"/>
  <c r="AY30" i="1140"/>
  <c r="AW30" i="1140"/>
  <c r="AV30" i="1140"/>
  <c r="AU30" i="1140"/>
  <c r="AT30" i="1140"/>
  <c r="AS30" i="1140"/>
  <c r="AR30" i="1140"/>
  <c r="AQ30" i="1140"/>
  <c r="AP30" i="1140"/>
  <c r="AO30" i="1140"/>
  <c r="AN30" i="1140"/>
  <c r="AM30" i="1140"/>
  <c r="AL30" i="1140"/>
  <c r="AK30" i="1140"/>
  <c r="AJ30" i="1140"/>
  <c r="BP29" i="1140"/>
  <c r="AX29" i="1140"/>
  <c r="AI29" i="1140"/>
  <c r="R29" i="1140"/>
  <c r="BM28" i="1140"/>
  <c r="BN28" i="1140" s="1"/>
  <c r="BL28" i="1140"/>
  <c r="BK28" i="1140"/>
  <c r="BJ28" i="1140"/>
  <c r="BI28" i="1140"/>
  <c r="BH28" i="1140"/>
  <c r="BG28" i="1140"/>
  <c r="BF28" i="1140"/>
  <c r="BE28" i="1140"/>
  <c r="BD28" i="1140"/>
  <c r="BC28" i="1140"/>
  <c r="BB28" i="1140"/>
  <c r="BA28" i="1140"/>
  <c r="AZ28" i="1140"/>
  <c r="AY28" i="1140"/>
  <c r="AX28" i="1140"/>
  <c r="AW28" i="1140"/>
  <c r="AV28" i="1140"/>
  <c r="AU28" i="1140"/>
  <c r="AT28" i="1140"/>
  <c r="AS28" i="1140"/>
  <c r="AR28" i="1140"/>
  <c r="AQ28" i="1140"/>
  <c r="AP28" i="1140"/>
  <c r="AO28" i="1140"/>
  <c r="AN28" i="1140"/>
  <c r="AM28" i="1140"/>
  <c r="AL28" i="1140"/>
  <c r="AK28" i="1140"/>
  <c r="AJ28" i="1140"/>
  <c r="AI28" i="1140"/>
  <c r="AH28" i="1140"/>
  <c r="AG28" i="1140"/>
  <c r="R28" i="1140"/>
  <c r="BM27" i="1140"/>
  <c r="BL27" i="1140"/>
  <c r="BK27" i="1140"/>
  <c r="BJ27" i="1140"/>
  <c r="BI27" i="1140"/>
  <c r="BH27" i="1140"/>
  <c r="BG27" i="1140"/>
  <c r="BF27" i="1140"/>
  <c r="BE27" i="1140"/>
  <c r="BD27" i="1140"/>
  <c r="BC27" i="1140"/>
  <c r="BB27" i="1140"/>
  <c r="BA27" i="1140"/>
  <c r="AZ27" i="1140"/>
  <c r="AY27" i="1140"/>
  <c r="AX27" i="1140"/>
  <c r="D42" i="1163" s="1"/>
  <c r="F42" i="1163" s="1"/>
  <c r="AW27" i="1140"/>
  <c r="AI27" i="1140"/>
  <c r="AH27" i="1140"/>
  <c r="AG27" i="1140"/>
  <c r="AF27" i="1140"/>
  <c r="AE27" i="1140"/>
  <c r="AD27" i="1140"/>
  <c r="AC27" i="1140"/>
  <c r="AB27" i="1140"/>
  <c r="AA27" i="1140"/>
  <c r="Z27" i="1140"/>
  <c r="Y27" i="1140"/>
  <c r="X27" i="1140"/>
  <c r="W27" i="1140"/>
  <c r="V27" i="1140"/>
  <c r="U27" i="1140"/>
  <c r="T27" i="1140"/>
  <c r="S27" i="1140"/>
  <c r="R27" i="1140"/>
  <c r="Q27" i="1140"/>
  <c r="P27" i="1140"/>
  <c r="O27" i="1140"/>
  <c r="M27" i="1140"/>
  <c r="K27" i="1140"/>
  <c r="J27" i="1140"/>
  <c r="I27" i="1140"/>
  <c r="H27" i="1140"/>
  <c r="G27" i="1140"/>
  <c r="F27" i="1140"/>
  <c r="E27" i="1140"/>
  <c r="D27" i="1140"/>
  <c r="C42" i="1156"/>
  <c r="BL26" i="1140"/>
  <c r="BK26" i="1140"/>
  <c r="BJ26" i="1140"/>
  <c r="BI26" i="1140"/>
  <c r="BH26" i="1140"/>
  <c r="BG26" i="1140"/>
  <c r="BF26" i="1140"/>
  <c r="BE26" i="1140"/>
  <c r="BD26" i="1140"/>
  <c r="BC26" i="1140"/>
  <c r="BB26" i="1140"/>
  <c r="BA26" i="1140"/>
  <c r="AZ26" i="1140"/>
  <c r="AW26" i="1140"/>
  <c r="AV26" i="1140"/>
  <c r="AU26" i="1140"/>
  <c r="AT26" i="1140"/>
  <c r="AS26" i="1140"/>
  <c r="AR26" i="1140"/>
  <c r="AQ26" i="1140"/>
  <c r="AP26" i="1140"/>
  <c r="AO26" i="1140"/>
  <c r="AN26" i="1140"/>
  <c r="AM26" i="1140"/>
  <c r="AL26" i="1140"/>
  <c r="AK26" i="1140"/>
  <c r="AF26" i="1140"/>
  <c r="AE26" i="1140"/>
  <c r="AD26" i="1140"/>
  <c r="AC26" i="1140"/>
  <c r="AB26" i="1140"/>
  <c r="AA26" i="1140"/>
  <c r="Z26" i="1140"/>
  <c r="Y26" i="1140"/>
  <c r="X26" i="1140"/>
  <c r="W26" i="1140"/>
  <c r="V26" i="1140"/>
  <c r="U26" i="1140"/>
  <c r="T26" i="1140"/>
  <c r="Q26" i="1140"/>
  <c r="P26" i="1140"/>
  <c r="O26" i="1140"/>
  <c r="M26" i="1140"/>
  <c r="L26" i="1140"/>
  <c r="K26" i="1140"/>
  <c r="J26" i="1140"/>
  <c r="I26" i="1140"/>
  <c r="H26" i="1140"/>
  <c r="G26" i="1140"/>
  <c r="F26" i="1140"/>
  <c r="E26" i="1140"/>
  <c r="BP25" i="1140"/>
  <c r="AX25" i="1140"/>
  <c r="AI25" i="1140"/>
  <c r="R25" i="1140"/>
  <c r="BP24" i="1140"/>
  <c r="AX24" i="1140"/>
  <c r="AI24" i="1140"/>
  <c r="R24" i="1140"/>
  <c r="BP23" i="1140"/>
  <c r="AX23" i="1140"/>
  <c r="R23" i="1140"/>
  <c r="BP21" i="1140"/>
  <c r="AX21" i="1140"/>
  <c r="AI21" i="1140"/>
  <c r="R21" i="1140"/>
  <c r="BP20" i="1140"/>
  <c r="AX20" i="1140"/>
  <c r="AI20" i="1140"/>
  <c r="R20" i="1140"/>
  <c r="BP18" i="1140"/>
  <c r="AX18" i="1140"/>
  <c r="AI18" i="1140"/>
  <c r="R18" i="1140"/>
  <c r="BP17" i="1140"/>
  <c r="AX17" i="1140"/>
  <c r="D40" i="1163" s="1"/>
  <c r="F40" i="1163" s="1"/>
  <c r="AI17" i="1140"/>
  <c r="R17" i="1140"/>
  <c r="CD16" i="1140"/>
  <c r="CC16" i="1140"/>
  <c r="CB16" i="1140"/>
  <c r="CA16" i="1140"/>
  <c r="BZ16" i="1140"/>
  <c r="BY16" i="1140"/>
  <c r="BX16" i="1140"/>
  <c r="BW16" i="1140"/>
  <c r="BV16" i="1140"/>
  <c r="BU16" i="1140"/>
  <c r="BT16" i="1140"/>
  <c r="BS16" i="1140"/>
  <c r="BR16" i="1140"/>
  <c r="BQ16" i="1140"/>
  <c r="BL16" i="1140"/>
  <c r="BK16" i="1140"/>
  <c r="BJ16" i="1140"/>
  <c r="BI16" i="1140"/>
  <c r="BH16" i="1140"/>
  <c r="BG16" i="1140"/>
  <c r="BF16" i="1140"/>
  <c r="BE16" i="1140"/>
  <c r="BD16" i="1140"/>
  <c r="BC16" i="1140"/>
  <c r="BB16" i="1140"/>
  <c r="BA16" i="1140"/>
  <c r="AZ16" i="1140"/>
  <c r="AY16" i="1140"/>
  <c r="AW16" i="1140"/>
  <c r="AV16" i="1140"/>
  <c r="AU16" i="1140"/>
  <c r="AT16" i="1140"/>
  <c r="AS16" i="1140"/>
  <c r="AR16" i="1140"/>
  <c r="AQ16" i="1140"/>
  <c r="AP16" i="1140"/>
  <c r="AO16" i="1140"/>
  <c r="AN16" i="1140"/>
  <c r="AM16" i="1140"/>
  <c r="AL16" i="1140"/>
  <c r="AK16" i="1140"/>
  <c r="AJ16" i="1140"/>
  <c r="AF16" i="1140"/>
  <c r="AE16" i="1140"/>
  <c r="AD16" i="1140"/>
  <c r="AC16" i="1140"/>
  <c r="AB16" i="1140"/>
  <c r="AA16" i="1140"/>
  <c r="Z16" i="1140"/>
  <c r="Y16" i="1140"/>
  <c r="X16" i="1140"/>
  <c r="W16" i="1140"/>
  <c r="V16" i="1140"/>
  <c r="U16" i="1140"/>
  <c r="T16" i="1140"/>
  <c r="S16" i="1140"/>
  <c r="BP15" i="1140"/>
  <c r="AX15" i="1140"/>
  <c r="D39" i="1163" s="1"/>
  <c r="F39" i="1163" s="1"/>
  <c r="AI15" i="1140"/>
  <c r="R15" i="1140"/>
  <c r="BL11" i="1140"/>
  <c r="BL12" i="1140" s="1"/>
  <c r="BK11" i="1140"/>
  <c r="BK12" i="1140" s="1"/>
  <c r="BJ11" i="1140"/>
  <c r="BJ12" i="1140" s="1"/>
  <c r="BI11" i="1140"/>
  <c r="BI12" i="1140" s="1"/>
  <c r="BH11" i="1140"/>
  <c r="BH12" i="1140" s="1"/>
  <c r="BG11" i="1140"/>
  <c r="BG12" i="1140" s="1"/>
  <c r="BF11" i="1140"/>
  <c r="BF12" i="1140" s="1"/>
  <c r="BE11" i="1140"/>
  <c r="BE12" i="1140" s="1"/>
  <c r="BD11" i="1140"/>
  <c r="BD12" i="1140" s="1"/>
  <c r="BC11" i="1140"/>
  <c r="BC12" i="1140" s="1"/>
  <c r="BB11" i="1140"/>
  <c r="BB12" i="1140" s="1"/>
  <c r="BA11" i="1140"/>
  <c r="BA12" i="1140" s="1"/>
  <c r="AZ11" i="1140"/>
  <c r="AZ12" i="1140" s="1"/>
  <c r="AY11" i="1140"/>
  <c r="AY12" i="1140" s="1"/>
  <c r="AW11" i="1140"/>
  <c r="AV11" i="1140"/>
  <c r="BK13" i="1140" s="1"/>
  <c r="AU11" i="1140"/>
  <c r="AU12" i="1140" s="1"/>
  <c r="AT11" i="1140"/>
  <c r="AS11" i="1140"/>
  <c r="AS12" i="1140" s="1"/>
  <c r="AR11" i="1140"/>
  <c r="AR12" i="1140" s="1"/>
  <c r="AQ11" i="1140"/>
  <c r="AP11" i="1140"/>
  <c r="AO11" i="1140"/>
  <c r="AN11" i="1140"/>
  <c r="BC13" i="1140" s="1"/>
  <c r="AM11" i="1140"/>
  <c r="AM12" i="1140" s="1"/>
  <c r="AL11" i="1140"/>
  <c r="AK11" i="1140"/>
  <c r="AJ11" i="1140"/>
  <c r="AJ12" i="1140" s="1"/>
  <c r="AF11" i="1140"/>
  <c r="AF12" i="1140" s="1"/>
  <c r="AE11" i="1140"/>
  <c r="AE12" i="1140" s="1"/>
  <c r="AD11" i="1140"/>
  <c r="AD12" i="1140" s="1"/>
  <c r="AC11" i="1140"/>
  <c r="AC12" i="1140" s="1"/>
  <c r="AB11" i="1140"/>
  <c r="AB12" i="1140" s="1"/>
  <c r="AA11" i="1140"/>
  <c r="AA12" i="1140" s="1"/>
  <c r="Z11" i="1140"/>
  <c r="Z12" i="1140" s="1"/>
  <c r="Y11" i="1140"/>
  <c r="Y12" i="1140" s="1"/>
  <c r="X11" i="1140"/>
  <c r="X12" i="1140" s="1"/>
  <c r="W11" i="1140"/>
  <c r="W12" i="1140" s="1"/>
  <c r="V11" i="1140"/>
  <c r="V12" i="1140" s="1"/>
  <c r="U11" i="1140"/>
  <c r="U12" i="1140" s="1"/>
  <c r="T11" i="1140"/>
  <c r="T12" i="1140" s="1"/>
  <c r="S11" i="1140"/>
  <c r="S12" i="1140" s="1"/>
  <c r="Q11" i="1140"/>
  <c r="Q13" i="1140" s="1"/>
  <c r="P11" i="1140"/>
  <c r="O11" i="1140"/>
  <c r="N11" i="1140"/>
  <c r="N12" i="1140" s="1"/>
  <c r="M11" i="1140"/>
  <c r="AS13" i="1140" s="1"/>
  <c r="L11" i="1140"/>
  <c r="K11" i="1140"/>
  <c r="J11" i="1140"/>
  <c r="J12" i="1140" s="1"/>
  <c r="I11" i="1140"/>
  <c r="I13" i="1140" s="1"/>
  <c r="H11" i="1140"/>
  <c r="H13" i="1140" s="1"/>
  <c r="G11" i="1140"/>
  <c r="F11" i="1140"/>
  <c r="F13" i="1140" s="1"/>
  <c r="E11" i="1140"/>
  <c r="AK13" i="1140" s="1"/>
  <c r="D11" i="1140"/>
  <c r="CD10" i="1140"/>
  <c r="CD11" i="1140" s="1"/>
  <c r="CC10" i="1140"/>
  <c r="CC11" i="1140" s="1"/>
  <c r="CB10" i="1140"/>
  <c r="CB11" i="1140" s="1"/>
  <c r="CA10" i="1140"/>
  <c r="CA11" i="1140" s="1"/>
  <c r="CA12" i="1140" s="1"/>
  <c r="CA14" i="1140" s="1"/>
  <c r="BZ10" i="1140"/>
  <c r="BZ11" i="1140" s="1"/>
  <c r="BZ12" i="1140" s="1"/>
  <c r="BZ14" i="1140" s="1"/>
  <c r="BY10" i="1140"/>
  <c r="BY11" i="1140" s="1"/>
  <c r="BX10" i="1140"/>
  <c r="BX11" i="1140" s="1"/>
  <c r="BX13" i="1140" s="1"/>
  <c r="BW10" i="1140"/>
  <c r="BW11" i="1140" s="1"/>
  <c r="BV10" i="1140"/>
  <c r="BV11" i="1140" s="1"/>
  <c r="BU10" i="1140"/>
  <c r="BU11" i="1140" s="1"/>
  <c r="BT10" i="1140"/>
  <c r="BT11" i="1140" s="1"/>
  <c r="BS10" i="1140"/>
  <c r="BS11" i="1140" s="1"/>
  <c r="BR10" i="1140"/>
  <c r="BR11" i="1140" s="1"/>
  <c r="BR12" i="1140" s="1"/>
  <c r="BR14" i="1140" s="1"/>
  <c r="BQ10" i="1140"/>
  <c r="BQ11" i="1140" s="1"/>
  <c r="BQ12" i="1140" s="1"/>
  <c r="BQ14" i="1140" s="1"/>
  <c r="AX10" i="1140"/>
  <c r="AI10" i="1140"/>
  <c r="R10" i="1140"/>
  <c r="C39" i="1156"/>
  <c r="BP9" i="1140"/>
  <c r="AX9" i="1140"/>
  <c r="AX16" i="1140" s="1"/>
  <c r="AI9" i="1140"/>
  <c r="R9" i="1140"/>
  <c r="C43" i="1156"/>
  <c r="DS6" i="1140"/>
  <c r="S44" i="1139"/>
  <c r="S43" i="1139"/>
  <c r="S42" i="1139"/>
  <c r="S41" i="1139"/>
  <c r="O32" i="1139"/>
  <c r="Q32" i="1139" s="1"/>
  <c r="P29" i="1139"/>
  <c r="P28" i="1139"/>
  <c r="P27" i="1139"/>
  <c r="P26" i="1139"/>
  <c r="P25" i="1139"/>
  <c r="P24" i="1139"/>
  <c r="P23" i="1139"/>
  <c r="P22" i="1139"/>
  <c r="P21" i="1139"/>
  <c r="P19" i="1139"/>
  <c r="P17" i="1139"/>
  <c r="P16" i="1139"/>
  <c r="P14" i="1139"/>
  <c r="P12" i="1139"/>
  <c r="P11" i="1139"/>
  <c r="P10" i="1139"/>
  <c r="P9" i="1139"/>
  <c r="P8" i="1139"/>
  <c r="P20" i="1139"/>
  <c r="P18" i="1139"/>
  <c r="P15" i="1139"/>
  <c r="P13" i="1139"/>
  <c r="P7" i="1139"/>
  <c r="K13" i="1137"/>
  <c r="K11" i="1137"/>
  <c r="K10" i="1137"/>
  <c r="R8" i="1137"/>
  <c r="Q8" i="1137"/>
  <c r="P8" i="1137"/>
  <c r="O8" i="1137"/>
  <c r="N8" i="1137"/>
  <c r="M8" i="1137"/>
  <c r="L8" i="1137"/>
  <c r="I8" i="1137"/>
  <c r="G8" i="1137"/>
  <c r="F8" i="1137"/>
  <c r="S6" i="1137"/>
  <c r="S6" i="1141" s="1"/>
  <c r="CB6" i="1142" s="1"/>
  <c r="CB6" i="1143" s="1"/>
  <c r="Q6" i="1137"/>
  <c r="Q6" i="1139" s="1"/>
  <c r="BM6" i="1140" s="1"/>
  <c r="Q6" i="1141" s="1"/>
  <c r="BZ6" i="1142" s="1"/>
  <c r="BZ6" i="1143" s="1"/>
  <c r="P6" i="1137"/>
  <c r="P6" i="1139" s="1"/>
  <c r="O33" i="1136"/>
  <c r="O32" i="1136"/>
  <c r="O31" i="1136"/>
  <c r="O30" i="1136"/>
  <c r="K28" i="1136"/>
  <c r="K27" i="1136"/>
  <c r="K26" i="1136"/>
  <c r="K25" i="1136"/>
  <c r="K24" i="1136"/>
  <c r="K23" i="1136"/>
  <c r="K22" i="1136"/>
  <c r="K21" i="1136"/>
  <c r="K20" i="1136"/>
  <c r="T19" i="1136"/>
  <c r="S19" i="1136"/>
  <c r="R19" i="1136"/>
  <c r="R17" i="1136" s="1"/>
  <c r="R14" i="1136" s="1"/>
  <c r="R13" i="1136" s="1"/>
  <c r="Q19" i="1136"/>
  <c r="P19" i="1136"/>
  <c r="D30" i="1163" s="1"/>
  <c r="F30" i="1163" s="1"/>
  <c r="O19" i="1136"/>
  <c r="N19" i="1136"/>
  <c r="M19" i="1136"/>
  <c r="L19" i="1136"/>
  <c r="J19" i="1136"/>
  <c r="I19" i="1136"/>
  <c r="H19" i="1136"/>
  <c r="G19" i="1136"/>
  <c r="C30" i="1156" s="1"/>
  <c r="O18" i="1136"/>
  <c r="K17" i="1136"/>
  <c r="O16" i="1136"/>
  <c r="K16" i="1136"/>
  <c r="O15" i="1136"/>
  <c r="K15" i="1136"/>
  <c r="T14" i="1136"/>
  <c r="S14" i="1136"/>
  <c r="Q14" i="1136"/>
  <c r="P14" i="1136"/>
  <c r="D25" i="1163" s="1"/>
  <c r="F25" i="1163" s="1"/>
  <c r="N14" i="1136"/>
  <c r="N13" i="1136" s="1"/>
  <c r="M14" i="1136"/>
  <c r="M13" i="1136" s="1"/>
  <c r="L14" i="1136"/>
  <c r="L13" i="1136" s="1"/>
  <c r="J14" i="1136"/>
  <c r="I14" i="1136"/>
  <c r="H14" i="1136"/>
  <c r="G14" i="1136"/>
  <c r="F13" i="1136"/>
  <c r="EC6" i="1142"/>
  <c r="EC6" i="1143" s="1"/>
  <c r="AC6" i="1136"/>
  <c r="W6" i="1136"/>
  <c r="W6" i="1137" s="1"/>
  <c r="U6" i="1137"/>
  <c r="T6" i="1136"/>
  <c r="T6" i="1137" s="1"/>
  <c r="O30" i="1165"/>
  <c r="N30" i="1165"/>
  <c r="O28" i="1165"/>
  <c r="N28" i="1165"/>
  <c r="D22" i="1163"/>
  <c r="F22" i="1163" s="1"/>
  <c r="BT151" i="1135"/>
  <c r="C23" i="1156"/>
  <c r="C22" i="1156"/>
  <c r="E24" i="1157"/>
  <c r="D20" i="1163"/>
  <c r="F20" i="1163" s="1"/>
  <c r="E22" i="1157"/>
  <c r="E20" i="1157"/>
  <c r="C21" i="1156"/>
  <c r="D18" i="1163"/>
  <c r="F18" i="1163" s="1"/>
  <c r="C18" i="1156"/>
  <c r="C17" i="1156"/>
  <c r="D16" i="1163"/>
  <c r="F16" i="1163" s="1"/>
  <c r="C16" i="1156"/>
  <c r="E13" i="1157"/>
  <c r="E12" i="1157"/>
  <c r="D14" i="1156"/>
  <c r="C14" i="1156"/>
  <c r="D7" i="1163"/>
  <c r="F7" i="1163" s="1"/>
  <c r="C11" i="1156"/>
  <c r="BM74" i="1135"/>
  <c r="C9" i="1156"/>
  <c r="C7" i="1156"/>
  <c r="BT33" i="1135"/>
  <c r="BV29" i="1135"/>
  <c r="BS18" i="1135"/>
  <c r="AY110" i="1134"/>
  <c r="AZ108" i="1134"/>
  <c r="AZ107" i="1134"/>
  <c r="AY107" i="1134"/>
  <c r="AY106" i="1134"/>
  <c r="AY109" i="1134" s="1"/>
  <c r="BA103" i="1134"/>
  <c r="BA104" i="1134" s="1"/>
  <c r="BA105" i="1134" s="1"/>
  <c r="AY102" i="1134"/>
  <c r="BJ17" i="1134"/>
  <c r="AH47" i="1144" l="1"/>
  <c r="G59" i="1156"/>
  <c r="V47" i="1144"/>
  <c r="O75" i="1144"/>
  <c r="BB46" i="1140"/>
  <c r="AI66" i="1140"/>
  <c r="AI47" i="1144"/>
  <c r="AI48" i="1144" s="1"/>
  <c r="AE24" i="1145"/>
  <c r="AY46" i="1140"/>
  <c r="BJ46" i="1140"/>
  <c r="AU10" i="1144"/>
  <c r="G24" i="1145"/>
  <c r="F106" i="1156"/>
  <c r="U76" i="1144"/>
  <c r="M76" i="1144"/>
  <c r="CR10" i="1144"/>
  <c r="AW10" i="1144"/>
  <c r="X75" i="1144"/>
  <c r="X76" i="1144" s="1"/>
  <c r="O76" i="1144"/>
  <c r="V10" i="1144"/>
  <c r="AY10" i="1144"/>
  <c r="BK10" i="1144"/>
  <c r="CE10" i="1144"/>
  <c r="CI10" i="1144"/>
  <c r="CM10" i="1144"/>
  <c r="CQ10" i="1144"/>
  <c r="AE14" i="1144"/>
  <c r="AQ14" i="1144"/>
  <c r="U75" i="1144"/>
  <c r="Y75" i="1144"/>
  <c r="Y76" i="1144" s="1"/>
  <c r="AT47" i="1144"/>
  <c r="AV32" i="1143"/>
  <c r="CC9" i="1143"/>
  <c r="EB6" i="1142"/>
  <c r="EB6" i="1143" s="1"/>
  <c r="AC6" i="1137"/>
  <c r="AC6" i="1139" s="1"/>
  <c r="DT6" i="1140" s="1"/>
  <c r="AC14" i="1140"/>
  <c r="A3" i="1141"/>
  <c r="A3" i="1165"/>
  <c r="K19" i="1136"/>
  <c r="BF46" i="1140"/>
  <c r="R45" i="1140"/>
  <c r="G18" i="1143"/>
  <c r="C63" i="1156" s="1"/>
  <c r="G47" i="1143"/>
  <c r="H14" i="1144"/>
  <c r="AN47" i="1144"/>
  <c r="AN48" i="1144" s="1"/>
  <c r="Q75" i="1144"/>
  <c r="Z13" i="1140"/>
  <c r="AD13" i="1140"/>
  <c r="BF13" i="1140"/>
  <c r="R26" i="1140"/>
  <c r="CC18" i="1143"/>
  <c r="BK32" i="1143"/>
  <c r="D10" i="1144"/>
  <c r="P10" i="1144"/>
  <c r="X10" i="1144"/>
  <c r="I75" i="1144"/>
  <c r="AN75" i="1144"/>
  <c r="AN76" i="1144" s="1"/>
  <c r="J76" i="1144"/>
  <c r="N76" i="1144"/>
  <c r="G26" i="1156"/>
  <c r="K76" i="1144"/>
  <c r="BK24" i="1145"/>
  <c r="Y24" i="1145"/>
  <c r="F104" i="1156"/>
  <c r="G111" i="1156"/>
  <c r="CB21" i="1143"/>
  <c r="CD52" i="1144"/>
  <c r="CC19" i="1145"/>
  <c r="CC51" i="1145"/>
  <c r="CC56" i="1145"/>
  <c r="AM14" i="1146"/>
  <c r="BP55" i="1140"/>
  <c r="H59" i="1144"/>
  <c r="H81" i="1144"/>
  <c r="C93" i="1156" s="1"/>
  <c r="G93" i="1156" s="1"/>
  <c r="BL81" i="1144"/>
  <c r="BL82" i="1144" s="1"/>
  <c r="BK36" i="1145"/>
  <c r="F117" i="1156"/>
  <c r="T13" i="1136"/>
  <c r="R11" i="1140"/>
  <c r="R12" i="1140" s="1"/>
  <c r="AZ13" i="1140"/>
  <c r="BH14" i="1140"/>
  <c r="BD46" i="1140"/>
  <c r="BL46" i="1140"/>
  <c r="BP67" i="1140"/>
  <c r="BK9" i="1142"/>
  <c r="AZ10" i="1144"/>
  <c r="BD10" i="1144"/>
  <c r="BH10" i="1144"/>
  <c r="BW14" i="1144"/>
  <c r="BW10" i="1144" s="1"/>
  <c r="CD50" i="1144"/>
  <c r="G10" i="1145"/>
  <c r="C64" i="1156"/>
  <c r="Y14" i="1140"/>
  <c r="BE13" i="1140"/>
  <c r="AE9" i="1142"/>
  <c r="L11" i="1146" s="1"/>
  <c r="CC14" i="1143"/>
  <c r="AV18" i="1143"/>
  <c r="Y18" i="1143"/>
  <c r="BK31" i="1143"/>
  <c r="AE38" i="1143"/>
  <c r="G46" i="1143"/>
  <c r="K10" i="1144"/>
  <c r="S10" i="1144"/>
  <c r="AB10" i="1144"/>
  <c r="AE10" i="1144"/>
  <c r="AE36" i="1145"/>
  <c r="G72" i="1156"/>
  <c r="G116" i="1156"/>
  <c r="F112" i="1156"/>
  <c r="CC48" i="1144"/>
  <c r="F29" i="1156"/>
  <c r="DU6" i="1140"/>
  <c r="W6" i="1141" s="1"/>
  <c r="EH6" i="1142" s="1"/>
  <c r="EH6" i="1143" s="1"/>
  <c r="BV28" i="1135"/>
  <c r="F10" i="1156"/>
  <c r="BY13" i="1140"/>
  <c r="BY12" i="1140"/>
  <c r="BY14" i="1140" s="1"/>
  <c r="AL13" i="1140"/>
  <c r="AT13" i="1140"/>
  <c r="J14" i="1140"/>
  <c r="AQ12" i="1140"/>
  <c r="BF14" i="1140" s="1"/>
  <c r="N13" i="1140"/>
  <c r="BQ46" i="1140"/>
  <c r="BS46" i="1140"/>
  <c r="BX46" i="1140"/>
  <c r="CA46" i="1140"/>
  <c r="AX45" i="1140"/>
  <c r="BR49" i="1140"/>
  <c r="BV61" i="1140"/>
  <c r="CD61" i="1140"/>
  <c r="AI77" i="1140"/>
  <c r="H12" i="1140"/>
  <c r="H14" i="1140" s="1"/>
  <c r="BJ13" i="1140"/>
  <c r="R16" i="1140"/>
  <c r="BP45" i="1140"/>
  <c r="BR46" i="1140"/>
  <c r="BZ46" i="1140"/>
  <c r="BQ48" i="1140"/>
  <c r="BP48" i="1140" s="1"/>
  <c r="AI45" i="1140"/>
  <c r="BV49" i="1140"/>
  <c r="BZ49" i="1140"/>
  <c r="AX53" i="1140"/>
  <c r="C54" i="1156"/>
  <c r="G54" i="1156" s="1"/>
  <c r="F93" i="1156"/>
  <c r="F72" i="1156"/>
  <c r="BA46" i="1140"/>
  <c r="BC46" i="1140"/>
  <c r="BE46" i="1140"/>
  <c r="BG46" i="1140"/>
  <c r="BI46" i="1140"/>
  <c r="BK46" i="1140"/>
  <c r="AY14" i="1140"/>
  <c r="AL12" i="1140"/>
  <c r="BA14" i="1140" s="1"/>
  <c r="AV12" i="1140"/>
  <c r="BK14" i="1140" s="1"/>
  <c r="K13" i="1140"/>
  <c r="T13" i="1140"/>
  <c r="AN13" i="1140"/>
  <c r="BA13" i="1140"/>
  <c r="BG13" i="1140"/>
  <c r="BZ13" i="1140"/>
  <c r="AX26" i="1140"/>
  <c r="AJ13" i="1140"/>
  <c r="U13" i="1140"/>
  <c r="Y13" i="1140"/>
  <c r="AA13" i="1140"/>
  <c r="AC13" i="1140"/>
  <c r="AV13" i="1140"/>
  <c r="BB14" i="1140"/>
  <c r="BJ14" i="1140"/>
  <c r="F12" i="1140"/>
  <c r="U14" i="1140" s="1"/>
  <c r="I12" i="1140"/>
  <c r="X14" i="1140" s="1"/>
  <c r="L12" i="1140"/>
  <c r="AR14" i="1140" s="1"/>
  <c r="Q12" i="1140"/>
  <c r="Q14" i="1140" s="1"/>
  <c r="AK12" i="1140"/>
  <c r="AZ14" i="1140" s="1"/>
  <c r="AN12" i="1140"/>
  <c r="BC14" i="1140" s="1"/>
  <c r="AT12" i="1140"/>
  <c r="AT14" i="1140" s="1"/>
  <c r="BX12" i="1140"/>
  <c r="BX14" i="1140" s="1"/>
  <c r="J13" i="1140"/>
  <c r="L13" i="1140"/>
  <c r="S13" i="1140"/>
  <c r="AB13" i="1140"/>
  <c r="AY13" i="1140"/>
  <c r="BH13" i="1140"/>
  <c r="BR13" i="1140"/>
  <c r="CA13" i="1140"/>
  <c r="AI26" i="1140"/>
  <c r="AX30" i="1140"/>
  <c r="F53" i="1156"/>
  <c r="F26" i="1156"/>
  <c r="F32" i="1156"/>
  <c r="F108" i="1156"/>
  <c r="F109" i="1156"/>
  <c r="F111" i="1156"/>
  <c r="CF10" i="1144"/>
  <c r="CJ10" i="1144"/>
  <c r="CN10" i="1144"/>
  <c r="BL38" i="1144"/>
  <c r="AF11" i="1144"/>
  <c r="BI10" i="1144"/>
  <c r="CK10" i="1144"/>
  <c r="Z17" i="1144"/>
  <c r="CC24" i="1145"/>
  <c r="AE30" i="1145"/>
  <c r="CC10" i="1145"/>
  <c r="AV24" i="1145"/>
  <c r="Y30" i="1145"/>
  <c r="Y36" i="1145"/>
  <c r="AE51" i="1145"/>
  <c r="D62" i="1163"/>
  <c r="F62" i="1163" s="1"/>
  <c r="G108" i="1156"/>
  <c r="G112" i="1156"/>
  <c r="G104" i="1156"/>
  <c r="G106" i="1156"/>
  <c r="F95" i="1156"/>
  <c r="G74" i="1156"/>
  <c r="F59" i="1156"/>
  <c r="F33" i="1156"/>
  <c r="G33" i="1156"/>
  <c r="A3" i="1142"/>
  <c r="A3" i="1143" s="1"/>
  <c r="A3" i="1144" s="1"/>
  <c r="A3" i="1145" s="1"/>
  <c r="A3" i="1146" s="1"/>
  <c r="G27" i="1156"/>
  <c r="G28" i="1156"/>
  <c r="G31" i="1156"/>
  <c r="G32" i="1156"/>
  <c r="P13" i="1136"/>
  <c r="D24" i="1163" s="1"/>
  <c r="F24" i="1163" s="1"/>
  <c r="O14" i="1136"/>
  <c r="O13" i="1136" s="1"/>
  <c r="F36" i="1156"/>
  <c r="G36" i="1156"/>
  <c r="K14" i="1136"/>
  <c r="F34" i="1156"/>
  <c r="F28" i="1156"/>
  <c r="G29" i="1156"/>
  <c r="BJ63" i="1134"/>
  <c r="BJ106" i="1134"/>
  <c r="BS12" i="1140"/>
  <c r="BS14" i="1140" s="1"/>
  <c r="BS13" i="1140"/>
  <c r="D8" i="1163"/>
  <c r="F8" i="1163" s="1"/>
  <c r="BT12" i="1140"/>
  <c r="BT14" i="1140" s="1"/>
  <c r="BT13" i="1140"/>
  <c r="CB12" i="1140"/>
  <c r="CB14" i="1140" s="1"/>
  <c r="CB13" i="1140"/>
  <c r="AX66" i="1140"/>
  <c r="C20" i="1156"/>
  <c r="F20" i="1156" s="1"/>
  <c r="K8" i="1137"/>
  <c r="BI14" i="1140"/>
  <c r="S65" i="1145"/>
  <c r="S28" i="1143"/>
  <c r="C58" i="1156"/>
  <c r="G9" i="1142"/>
  <c r="G65" i="1145" s="1"/>
  <c r="D41" i="1163"/>
  <c r="F41" i="1163" s="1"/>
  <c r="BP46" i="1140"/>
  <c r="BY49" i="1140"/>
  <c r="BY46" i="1140"/>
  <c r="BY61" i="1140"/>
  <c r="BV12" i="1140"/>
  <c r="BV14" i="1140" s="1"/>
  <c r="BV13" i="1140"/>
  <c r="CD12" i="1140"/>
  <c r="CD14" i="1140" s="1"/>
  <c r="CD13" i="1140"/>
  <c r="BP16" i="1140"/>
  <c r="CC33" i="1145"/>
  <c r="CT33" i="1145" s="1"/>
  <c r="AI11" i="1140"/>
  <c r="AI13" i="1140" s="1"/>
  <c r="BD13" i="1140"/>
  <c r="AO12" i="1140"/>
  <c r="BD14" i="1140" s="1"/>
  <c r="BL13" i="1140"/>
  <c r="AW12" i="1140"/>
  <c r="BL14" i="1140" s="1"/>
  <c r="AF14" i="1140"/>
  <c r="AM13" i="1140"/>
  <c r="G12" i="1140"/>
  <c r="G13" i="1140"/>
  <c r="V13" i="1140"/>
  <c r="AU13" i="1140"/>
  <c r="O12" i="1140"/>
  <c r="O13" i="1140"/>
  <c r="BN27" i="1140"/>
  <c r="C25" i="1156"/>
  <c r="G13" i="1136"/>
  <c r="BW12" i="1140"/>
  <c r="BW14" i="1140" s="1"/>
  <c r="BW13" i="1140"/>
  <c r="AO13" i="1140"/>
  <c r="BG14" i="1140"/>
  <c r="AW13" i="1140"/>
  <c r="BQ13" i="1140"/>
  <c r="AI46" i="1140"/>
  <c r="BP77" i="1140"/>
  <c r="L65" i="1145"/>
  <c r="L28" i="1143"/>
  <c r="T65" i="1145"/>
  <c r="AX11" i="1140"/>
  <c r="AE13" i="1140"/>
  <c r="AP13" i="1140"/>
  <c r="BN29" i="1140"/>
  <c r="AX52" i="1140"/>
  <c r="AY54" i="1140"/>
  <c r="AX70" i="1140"/>
  <c r="F54" i="1156"/>
  <c r="G43" i="1156"/>
  <c r="F43" i="1156"/>
  <c r="BP10" i="1140"/>
  <c r="K12" i="1140"/>
  <c r="K14" i="1140" s="1"/>
  <c r="D13" i="1140"/>
  <c r="W13" i="1140"/>
  <c r="AF13" i="1140"/>
  <c r="AQ13" i="1140"/>
  <c r="BI13" i="1140"/>
  <c r="AX77" i="1140"/>
  <c r="U6" i="1141"/>
  <c r="EF6" i="1142" s="1"/>
  <c r="EF6" i="1143" s="1"/>
  <c r="Y9" i="1142"/>
  <c r="AV33" i="1143"/>
  <c r="AP12" i="1140"/>
  <c r="BE14" i="1140" s="1"/>
  <c r="X13" i="1140"/>
  <c r="AR13" i="1140"/>
  <c r="BT61" i="1140"/>
  <c r="BT49" i="1140"/>
  <c r="BT46" i="1140"/>
  <c r="CC49" i="1140"/>
  <c r="CC46" i="1140"/>
  <c r="BP62" i="1140"/>
  <c r="G48" i="1156"/>
  <c r="F48" i="1156"/>
  <c r="W30" i="1143"/>
  <c r="W28" i="1143"/>
  <c r="W65" i="1145"/>
  <c r="EG14" i="1142"/>
  <c r="EF14" i="1142"/>
  <c r="Q13" i="1136"/>
  <c r="G30" i="1156"/>
  <c r="F30" i="1156"/>
  <c r="P32" i="1139"/>
  <c r="D12" i="1140"/>
  <c r="P13" i="1140"/>
  <c r="BB13" i="1140"/>
  <c r="AI16" i="1140"/>
  <c r="BU49" i="1140"/>
  <c r="BU46" i="1140"/>
  <c r="BB54" i="1140"/>
  <c r="BJ54" i="1140"/>
  <c r="G50" i="1156"/>
  <c r="F50" i="1156"/>
  <c r="G46" i="1156"/>
  <c r="F46" i="1156"/>
  <c r="BP66" i="1140"/>
  <c r="G68" i="1156"/>
  <c r="F68" i="1156"/>
  <c r="G39" i="1156"/>
  <c r="F39" i="1156"/>
  <c r="C40" i="1156"/>
  <c r="CC13" i="1140"/>
  <c r="CC12" i="1140"/>
  <c r="CC14" i="1140" s="1"/>
  <c r="BC54" i="1140"/>
  <c r="BK54" i="1140"/>
  <c r="G52" i="1156"/>
  <c r="F52" i="1156"/>
  <c r="BZ21" i="1143"/>
  <c r="BZ65" i="1145"/>
  <c r="BZ28" i="1143"/>
  <c r="Q11" i="1146"/>
  <c r="BZ30" i="1143"/>
  <c r="EH11" i="1142"/>
  <c r="EH13" i="1142"/>
  <c r="EH25" i="1142"/>
  <c r="E13" i="1140"/>
  <c r="E12" i="1140"/>
  <c r="M13" i="1140"/>
  <c r="M12" i="1140"/>
  <c r="BU13" i="1140"/>
  <c r="BU12" i="1140"/>
  <c r="BU14" i="1140" s="1"/>
  <c r="P12" i="1140"/>
  <c r="P14" i="1140" s="1"/>
  <c r="G42" i="1156"/>
  <c r="F42" i="1156"/>
  <c r="AI30" i="1140"/>
  <c r="CD49" i="1140"/>
  <c r="CC61" i="1140"/>
  <c r="D48" i="1163"/>
  <c r="F48" i="1163" s="1"/>
  <c r="P11" i="1146"/>
  <c r="BK65" i="1145"/>
  <c r="BK30" i="1143"/>
  <c r="BK28" i="1143"/>
  <c r="EG9" i="1142"/>
  <c r="CA30" i="1143"/>
  <c r="CA28" i="1143"/>
  <c r="CC12" i="1142"/>
  <c r="EH24" i="1142"/>
  <c r="AE30" i="1143"/>
  <c r="BX49" i="1140"/>
  <c r="M65" i="1145"/>
  <c r="M28" i="1143"/>
  <c r="O11" i="1146"/>
  <c r="AV65" i="1145"/>
  <c r="CC30" i="1143"/>
  <c r="T11" i="1146"/>
  <c r="AE18" i="1143"/>
  <c r="CC28" i="1143"/>
  <c r="AR82" i="1144"/>
  <c r="AF81" i="1144"/>
  <c r="AF82" i="1144" s="1"/>
  <c r="AR75" i="1144"/>
  <c r="AR76" i="1144" s="1"/>
  <c r="G102" i="1156"/>
  <c r="F102" i="1156"/>
  <c r="BK51" i="1145"/>
  <c r="G113" i="1156"/>
  <c r="F113" i="1156"/>
  <c r="EF9" i="1142"/>
  <c r="EG12" i="1142"/>
  <c r="AV28" i="1143"/>
  <c r="G45" i="1143"/>
  <c r="V78" i="1144"/>
  <c r="V76" i="1144" s="1"/>
  <c r="V75" i="1144"/>
  <c r="BK10" i="1145"/>
  <c r="BK30" i="1145"/>
  <c r="D59" i="1163"/>
  <c r="F59" i="1163" s="1"/>
  <c r="Y33" i="1145"/>
  <c r="CC21" i="1143"/>
  <c r="BK33" i="1143"/>
  <c r="BK38" i="1143"/>
  <c r="O10" i="1144"/>
  <c r="W10" i="1144"/>
  <c r="AE33" i="1145"/>
  <c r="CB46" i="1140"/>
  <c r="BS49" i="1140"/>
  <c r="CA49" i="1140"/>
  <c r="G49" i="1156"/>
  <c r="F49" i="1156"/>
  <c r="H65" i="1145"/>
  <c r="H30" i="1143"/>
  <c r="X30" i="1143"/>
  <c r="X28" i="1143"/>
  <c r="X65" i="1145"/>
  <c r="EH9" i="1142"/>
  <c r="EH14" i="1142"/>
  <c r="G63" i="1156"/>
  <c r="F63" i="1156"/>
  <c r="H28" i="1143"/>
  <c r="AV31" i="1143"/>
  <c r="AV38" i="1143"/>
  <c r="BE10" i="1144"/>
  <c r="P75" i="1144"/>
  <c r="AV10" i="1145"/>
  <c r="CC36" i="1145"/>
  <c r="G53" i="1156"/>
  <c r="CB49" i="1140"/>
  <c r="G45" i="1156"/>
  <c r="F45" i="1156"/>
  <c r="EG11" i="1142"/>
  <c r="G60" i="1156"/>
  <c r="F60" i="1156"/>
  <c r="EH15" i="1142"/>
  <c r="EH16" i="1142"/>
  <c r="X21" i="1143"/>
  <c r="X22" i="1143" s="1"/>
  <c r="G69" i="1156"/>
  <c r="F69" i="1156"/>
  <c r="AF51" i="1144"/>
  <c r="AG47" i="1144"/>
  <c r="CD58" i="1144"/>
  <c r="CD47" i="1144"/>
  <c r="CC30" i="1145"/>
  <c r="Y65" i="1145"/>
  <c r="G64" i="1156"/>
  <c r="F64" i="1156"/>
  <c r="R28" i="1143"/>
  <c r="R65" i="1145"/>
  <c r="R30" i="1143"/>
  <c r="G57" i="1156"/>
  <c r="F57" i="1156"/>
  <c r="G61" i="1156"/>
  <c r="F61" i="1156"/>
  <c r="G65" i="1156"/>
  <c r="F65" i="1156"/>
  <c r="V28" i="1143"/>
  <c r="V30" i="1143"/>
  <c r="Y38" i="1143"/>
  <c r="BO18" i="1144"/>
  <c r="BO14" i="1144"/>
  <c r="BO10" i="1144" s="1"/>
  <c r="BK16" i="1145"/>
  <c r="CC41" i="1145"/>
  <c r="G37" i="1156"/>
  <c r="F37" i="1156"/>
  <c r="G73" i="1156"/>
  <c r="F73" i="1156"/>
  <c r="BK33" i="1145"/>
  <c r="F74" i="1156"/>
  <c r="CA48" i="1144"/>
  <c r="CA67" i="1144"/>
  <c r="Y51" i="1145"/>
  <c r="AV51" i="1145"/>
  <c r="AV56" i="1145"/>
  <c r="G10" i="1156"/>
  <c r="F27" i="1156"/>
  <c r="F31" i="1156"/>
  <c r="F119" i="1156"/>
  <c r="CD72" i="1144"/>
  <c r="BK18" i="1143"/>
  <c r="AC10" i="1144"/>
  <c r="BA10" i="1144"/>
  <c r="CG10" i="1144"/>
  <c r="CO10" i="1144"/>
  <c r="AF40" i="1144"/>
  <c r="CD69" i="1144"/>
  <c r="P76" i="1144"/>
  <c r="G33" i="1145"/>
  <c r="CC65" i="1145"/>
  <c r="F118" i="1156"/>
  <c r="Q10" i="1144"/>
  <c r="AQ20" i="1144"/>
  <c r="CD71" i="1144"/>
  <c r="CA76" i="1144"/>
  <c r="CB10" i="1144"/>
  <c r="F84" i="1156"/>
  <c r="CD56" i="1144"/>
  <c r="G81" i="1156"/>
  <c r="CD74" i="1144"/>
  <c r="AK14" i="1144"/>
  <c r="AK10" i="1144" s="1"/>
  <c r="BW18" i="1144"/>
  <c r="Z20" i="1144"/>
  <c r="AS27" i="1144"/>
  <c r="AS23" i="1144" s="1"/>
  <c r="AW38" i="1144"/>
  <c r="BL41" i="1144"/>
  <c r="I76" i="1144"/>
  <c r="L10" i="1144"/>
  <c r="T10" i="1144"/>
  <c r="AV10" i="1144"/>
  <c r="Z11" i="1144"/>
  <c r="BS14" i="1144"/>
  <c r="BS10" i="1144" s="1"/>
  <c r="BL17" i="1144"/>
  <c r="BQ10" i="1144"/>
  <c r="BY10" i="1144"/>
  <c r="AO18" i="1144"/>
  <c r="AW39" i="1144"/>
  <c r="CC10" i="1144"/>
  <c r="M10" i="1144"/>
  <c r="CA10" i="1144"/>
  <c r="AI14" i="1144"/>
  <c r="AI10" i="1144" s="1"/>
  <c r="AS14" i="1144"/>
  <c r="AS10" i="1144" s="1"/>
  <c r="AX10" i="1144"/>
  <c r="BB10" i="1144"/>
  <c r="BF10" i="1144"/>
  <c r="BJ10" i="1144"/>
  <c r="AF17" i="1144"/>
  <c r="BN14" i="1144"/>
  <c r="BN10" i="1144" s="1"/>
  <c r="AT18" i="1144"/>
  <c r="Z59" i="1144"/>
  <c r="T76" i="1144"/>
  <c r="I10" i="1144"/>
  <c r="U10" i="1144"/>
  <c r="Y10" i="1144"/>
  <c r="J10" i="1144"/>
  <c r="N10" i="1144"/>
  <c r="R10" i="1144"/>
  <c r="AM10" i="1144"/>
  <c r="BC10" i="1144"/>
  <c r="BG10" i="1144"/>
  <c r="CH10" i="1144"/>
  <c r="CL10" i="1144"/>
  <c r="CP10" i="1144"/>
  <c r="BY18" i="1144"/>
  <c r="BL19" i="1144"/>
  <c r="AI20" i="1144"/>
  <c r="H23" i="1144"/>
  <c r="C80" i="1156" s="1"/>
  <c r="G80" i="1156" s="1"/>
  <c r="AG26" i="1144"/>
  <c r="AG23" i="1144" s="1"/>
  <c r="AM27" i="1144"/>
  <c r="AM23" i="1144" s="1"/>
  <c r="AF38" i="1144"/>
  <c r="CA69" i="1144"/>
  <c r="CM69" i="1144"/>
  <c r="W78" i="1144"/>
  <c r="CD78" i="1144"/>
  <c r="AW80" i="1144"/>
  <c r="CD80" i="1144"/>
  <c r="Z83" i="1144"/>
  <c r="Z75" i="1144" s="1"/>
  <c r="Z76" i="1144" s="1"/>
  <c r="AG14" i="1144"/>
  <c r="AG10" i="1144" s="1"/>
  <c r="AO14" i="1144"/>
  <c r="AO10" i="1144" s="1"/>
  <c r="AF19" i="1144"/>
  <c r="AO27" i="1144"/>
  <c r="AO23" i="1144" s="1"/>
  <c r="AF32" i="1144"/>
  <c r="BL40" i="1144"/>
  <c r="AW41" i="1144"/>
  <c r="AF59" i="1144"/>
  <c r="AF73" i="1144"/>
  <c r="H69" i="1144"/>
  <c r="CN69" i="1144"/>
  <c r="AW74" i="1144"/>
  <c r="L76" i="1144"/>
  <c r="AQ23" i="1144"/>
  <c r="AD10" i="1144"/>
  <c r="AQ10" i="1144"/>
  <c r="BP14" i="1144"/>
  <c r="BP10" i="1144" s="1"/>
  <c r="AF28" i="1144"/>
  <c r="BL39" i="1144"/>
  <c r="AW40" i="1144"/>
  <c r="AF41" i="1144"/>
  <c r="CH67" i="1144"/>
  <c r="CE69" i="1144"/>
  <c r="H79" i="1144"/>
  <c r="H80" i="1144" s="1"/>
  <c r="C92" i="1156" s="1"/>
  <c r="Q76" i="1144"/>
  <c r="G84" i="1156"/>
  <c r="AK23" i="1144"/>
  <c r="AF39" i="1144"/>
  <c r="CP67" i="1144"/>
  <c r="CF69" i="1144"/>
  <c r="BL73" i="1144"/>
  <c r="AF77" i="1144"/>
  <c r="BL11" i="1144"/>
  <c r="C79" i="1156"/>
  <c r="H11" i="1144"/>
  <c r="CD11" i="1144"/>
  <c r="AJ14" i="1144"/>
  <c r="AJ10" i="1144" s="1"/>
  <c r="AJ27" i="1144"/>
  <c r="AJ23" i="1144" s="1"/>
  <c r="AJ20" i="1144"/>
  <c r="AN20" i="1144"/>
  <c r="AN27" i="1144"/>
  <c r="AN23" i="1144" s="1"/>
  <c r="AR20" i="1144"/>
  <c r="AR14" i="1144"/>
  <c r="AR10" i="1144" s="1"/>
  <c r="AR27" i="1144"/>
  <c r="Z21" i="1144"/>
  <c r="Z14" i="1144" s="1"/>
  <c r="AA14" i="1144"/>
  <c r="AA10" i="1144" s="1"/>
  <c r="AR25" i="1144"/>
  <c r="H51" i="1144"/>
  <c r="I47" i="1144"/>
  <c r="Z51" i="1144"/>
  <c r="Z47" i="1144" s="1"/>
  <c r="AE47" i="1144"/>
  <c r="AH25" i="1144"/>
  <c r="AL25" i="1144"/>
  <c r="AP25" i="1144"/>
  <c r="AP23" i="1144" s="1"/>
  <c r="AT25" i="1144"/>
  <c r="AT23" i="1144" s="1"/>
  <c r="BM14" i="1144"/>
  <c r="BM10" i="1144" s="1"/>
  <c r="BU14" i="1144"/>
  <c r="BU10" i="1144" s="1"/>
  <c r="Z18" i="1144"/>
  <c r="BL20" i="1144"/>
  <c r="AF31" i="1144"/>
  <c r="AF33" i="1144"/>
  <c r="CD23" i="1144"/>
  <c r="AI23" i="1144"/>
  <c r="AL26" i="1144"/>
  <c r="AL14" i="1144"/>
  <c r="AL10" i="1144" s="1"/>
  <c r="BT18" i="1144"/>
  <c r="BT14" i="1144"/>
  <c r="BT10" i="1144" s="1"/>
  <c r="BX18" i="1144"/>
  <c r="BX14" i="1144"/>
  <c r="BX10" i="1144" s="1"/>
  <c r="BP18" i="1144"/>
  <c r="BL23" i="1144"/>
  <c r="G83" i="1156"/>
  <c r="F83" i="1156"/>
  <c r="BN48" i="1144"/>
  <c r="BL47" i="1144"/>
  <c r="CD54" i="1144"/>
  <c r="BL71" i="1144"/>
  <c r="BL59" i="1144"/>
  <c r="BL67" i="1144" s="1"/>
  <c r="AF79" i="1144"/>
  <c r="AF80" i="1144" s="1"/>
  <c r="AG80" i="1144"/>
  <c r="F85" i="1156"/>
  <c r="AH14" i="1144"/>
  <c r="AH10" i="1144" s="1"/>
  <c r="AP14" i="1144"/>
  <c r="AP10" i="1144" s="1"/>
  <c r="AT14" i="1144"/>
  <c r="AT10" i="1144" s="1"/>
  <c r="BR14" i="1144"/>
  <c r="BR10" i="1144" s="1"/>
  <c r="BV14" i="1144"/>
  <c r="BV10" i="1144" s="1"/>
  <c r="BZ14" i="1144"/>
  <c r="BZ10" i="1144" s="1"/>
  <c r="CD14" i="1144"/>
  <c r="AI18" i="1144"/>
  <c r="AP20" i="1144"/>
  <c r="AT20" i="1144"/>
  <c r="Z26" i="1144"/>
  <c r="Z23" i="1144" s="1"/>
  <c r="F86" i="1156"/>
  <c r="G86" i="1156"/>
  <c r="AW58" i="1144"/>
  <c r="CC67" i="1144"/>
  <c r="CK67" i="1144"/>
  <c r="H71" i="1144"/>
  <c r="AP80" i="1144"/>
  <c r="G97" i="1156"/>
  <c r="F97" i="1156"/>
  <c r="C82" i="1156"/>
  <c r="G82" i="1156" s="1"/>
  <c r="AF49" i="1144"/>
  <c r="BL52" i="1144"/>
  <c r="AW59" i="1144"/>
  <c r="AW67" i="1144" s="1"/>
  <c r="CD59" i="1144"/>
  <c r="AW73" i="1144"/>
  <c r="CL67" i="1144"/>
  <c r="CD73" i="1144"/>
  <c r="F96" i="1156"/>
  <c r="G96" i="1156"/>
  <c r="G78" i="1156"/>
  <c r="F78" i="1156"/>
  <c r="AN14" i="1144"/>
  <c r="AN10" i="1144" s="1"/>
  <c r="AN18" i="1144"/>
  <c r="H49" i="1144"/>
  <c r="H47" i="1144" s="1"/>
  <c r="H48" i="1144" s="1"/>
  <c r="BL54" i="1144"/>
  <c r="CG67" i="1144"/>
  <c r="CO67" i="1144"/>
  <c r="BL69" i="1144"/>
  <c r="AW72" i="1144"/>
  <c r="BL74" i="1144"/>
  <c r="AV76" i="1144"/>
  <c r="R76" i="1144"/>
  <c r="BZ75" i="1144"/>
  <c r="BZ76" i="1144" s="1"/>
  <c r="BL79" i="1144"/>
  <c r="CI67" i="1144"/>
  <c r="CQ67" i="1144"/>
  <c r="CB69" i="1144"/>
  <c r="H77" i="1144"/>
  <c r="AO78" i="1144"/>
  <c r="AO75" i="1144"/>
  <c r="AW75" i="1144"/>
  <c r="AW76" i="1144" s="1"/>
  <c r="S78" i="1144"/>
  <c r="S76" i="1144" s="1"/>
  <c r="Z82" i="1144"/>
  <c r="CD82" i="1144"/>
  <c r="CD75" i="1144"/>
  <c r="CJ67" i="1144"/>
  <c r="AG78" i="1144"/>
  <c r="AG75" i="1144"/>
  <c r="G95" i="1156"/>
  <c r="F81" i="1156"/>
  <c r="G99" i="1156"/>
  <c r="F99" i="1156"/>
  <c r="G100" i="1156"/>
  <c r="F100" i="1156"/>
  <c r="G98" i="1156"/>
  <c r="F98" i="1156"/>
  <c r="BU42" i="1135"/>
  <c r="F9" i="1156"/>
  <c r="G9" i="1156"/>
  <c r="F14" i="1156"/>
  <c r="G14" i="1156"/>
  <c r="F16" i="1156"/>
  <c r="G16" i="1156"/>
  <c r="G21" i="1156"/>
  <c r="F21" i="1156"/>
  <c r="F7" i="1156"/>
  <c r="G7" i="1156"/>
  <c r="F18" i="1156"/>
  <c r="G18" i="1156"/>
  <c r="F22" i="1156"/>
  <c r="G22" i="1156"/>
  <c r="G17" i="1156"/>
  <c r="F17" i="1156"/>
  <c r="D17" i="1163"/>
  <c r="F17" i="1163" s="1"/>
  <c r="E17" i="1157"/>
  <c r="D19" i="1163"/>
  <c r="F19" i="1163" s="1"/>
  <c r="E21" i="1157"/>
  <c r="C8" i="1156"/>
  <c r="G23" i="1156"/>
  <c r="F23" i="1156"/>
  <c r="E9" i="1157"/>
  <c r="E16" i="1157"/>
  <c r="F11" i="1156"/>
  <c r="D12" i="1163"/>
  <c r="F12" i="1163" s="1"/>
  <c r="G11" i="1156"/>
  <c r="E18" i="1157"/>
  <c r="E23" i="1157"/>
  <c r="D21" i="1163"/>
  <c r="F21" i="1163" s="1"/>
  <c r="R13" i="1140" l="1"/>
  <c r="CD48" i="1144"/>
  <c r="H82" i="1144"/>
  <c r="C94" i="1156" s="1"/>
  <c r="AV22" i="1143"/>
  <c r="AV21" i="1143" s="1"/>
  <c r="AE65" i="1145"/>
  <c r="AE28" i="1143"/>
  <c r="W14" i="1140"/>
  <c r="AA14" i="1140"/>
  <c r="BV86" i="1135"/>
  <c r="BJ66" i="1134"/>
  <c r="AF47" i="1144"/>
  <c r="AF48" i="1144" s="1"/>
  <c r="C91" i="1156"/>
  <c r="F91" i="1156" s="1"/>
  <c r="AN14" i="1140"/>
  <c r="V6" i="1141"/>
  <c r="EG6" i="1142" s="1"/>
  <c r="EG6" i="1143" s="1"/>
  <c r="D11" i="1163"/>
  <c r="F11" i="1163" s="1"/>
  <c r="R46" i="1140"/>
  <c r="BL14" i="1144"/>
  <c r="AF14" i="1144"/>
  <c r="AF10" i="1144" s="1"/>
  <c r="D5" i="1163"/>
  <c r="F5" i="1163" s="1"/>
  <c r="BP61" i="1140"/>
  <c r="BP49" i="1140"/>
  <c r="F14" i="1140"/>
  <c r="AX46" i="1140"/>
  <c r="D63" i="1163"/>
  <c r="F63" i="1163" s="1"/>
  <c r="AO14" i="1140"/>
  <c r="AL14" i="1140"/>
  <c r="I14" i="1140"/>
  <c r="BN26" i="1140"/>
  <c r="L14" i="1140"/>
  <c r="BP11" i="1140"/>
  <c r="G58" i="1156"/>
  <c r="F58" i="1156"/>
  <c r="C19" i="1156"/>
  <c r="BL18" i="1144"/>
  <c r="AF26" i="1144"/>
  <c r="CR41" i="1145"/>
  <c r="V14" i="1140"/>
  <c r="AM14" i="1140"/>
  <c r="C15" i="1156"/>
  <c r="Z10" i="1144"/>
  <c r="AE14" i="1140"/>
  <c r="AV14" i="1140"/>
  <c r="C24" i="1156"/>
  <c r="K13" i="1136"/>
  <c r="C103" i="1156"/>
  <c r="K11" i="1146"/>
  <c r="Y28" i="1143"/>
  <c r="Y30" i="1143"/>
  <c r="AX12" i="1140"/>
  <c r="G25" i="1156"/>
  <c r="F25" i="1156"/>
  <c r="AP14" i="1140"/>
  <c r="T14" i="1140"/>
  <c r="AK14" i="1140"/>
  <c r="E14" i="1140"/>
  <c r="R14" i="1140"/>
  <c r="S14" i="1140"/>
  <c r="D14" i="1140"/>
  <c r="AJ14" i="1140"/>
  <c r="AX54" i="1140"/>
  <c r="D61" i="1163"/>
  <c r="F61" i="1163" s="1"/>
  <c r="E27" i="1157"/>
  <c r="EH12" i="1142"/>
  <c r="G20" i="1156"/>
  <c r="D60" i="1163"/>
  <c r="F60" i="1163" s="1"/>
  <c r="AB14" i="1140"/>
  <c r="M14" i="1140"/>
  <c r="AS14" i="1140"/>
  <c r="AD14" i="1140"/>
  <c r="AU14" i="1140"/>
  <c r="AI12" i="1140"/>
  <c r="AI14" i="1140" s="1"/>
  <c r="AX13" i="1140"/>
  <c r="O14" i="1140"/>
  <c r="G40" i="1156"/>
  <c r="F40" i="1156"/>
  <c r="C47" i="1156"/>
  <c r="AQ14" i="1140"/>
  <c r="Z14" i="1140"/>
  <c r="AW14" i="1140"/>
  <c r="G14" i="1140"/>
  <c r="C56" i="1156"/>
  <c r="G28" i="1143"/>
  <c r="G30" i="1143"/>
  <c r="G21" i="1143"/>
  <c r="AF75" i="1144"/>
  <c r="AF76" i="1144" s="1"/>
  <c r="AF27" i="1144"/>
  <c r="AR23" i="1144"/>
  <c r="AF20" i="1144"/>
  <c r="Z48" i="1144"/>
  <c r="BL80" i="1144"/>
  <c r="BL75" i="1144"/>
  <c r="AF18" i="1144"/>
  <c r="AH23" i="1144"/>
  <c r="AF25" i="1144"/>
  <c r="CD10" i="1144"/>
  <c r="C89" i="1156"/>
  <c r="H78" i="1144"/>
  <c r="C90" i="1156" s="1"/>
  <c r="H75" i="1144"/>
  <c r="F92" i="1156"/>
  <c r="G92" i="1156"/>
  <c r="G91" i="1156"/>
  <c r="BL48" i="1144"/>
  <c r="AL23" i="1144"/>
  <c r="C77" i="1156"/>
  <c r="H10" i="1144"/>
  <c r="C76" i="1156" s="1"/>
  <c r="CD76" i="1144"/>
  <c r="CD67" i="1144"/>
  <c r="F79" i="1156"/>
  <c r="G79" i="1156"/>
  <c r="G8" i="1156"/>
  <c r="F8" i="1156"/>
  <c r="E15" i="1157"/>
  <c r="D15" i="1163"/>
  <c r="F15" i="1163" s="1"/>
  <c r="G94" i="1156" l="1"/>
  <c r="F94" i="1156"/>
  <c r="BL10" i="1144"/>
  <c r="AX14" i="1140"/>
  <c r="G103" i="1156"/>
  <c r="F103" i="1156"/>
  <c r="AY104" i="1134"/>
  <c r="AZ104" i="1134" s="1"/>
  <c r="C13" i="1156"/>
  <c r="G22" i="1143"/>
  <c r="C67" i="1156" s="1"/>
  <c r="C66" i="1156"/>
  <c r="G24" i="1156"/>
  <c r="F24" i="1156"/>
  <c r="BP13" i="1140"/>
  <c r="BP12" i="1140"/>
  <c r="AF23" i="1144"/>
  <c r="G47" i="1156"/>
  <c r="F47" i="1156"/>
  <c r="G19" i="1156"/>
  <c r="F19" i="1156"/>
  <c r="F15" i="1156"/>
  <c r="G15" i="1156"/>
  <c r="G56" i="1156"/>
  <c r="F56" i="1156"/>
  <c r="CR43" i="1145"/>
  <c r="D38" i="1163"/>
  <c r="F38" i="1163" s="1"/>
  <c r="C6" i="1156"/>
  <c r="F77" i="1156"/>
  <c r="G77" i="1156"/>
  <c r="C87" i="1156"/>
  <c r="H76" i="1144"/>
  <c r="C88" i="1156" s="1"/>
  <c r="F90" i="1156"/>
  <c r="G90" i="1156"/>
  <c r="G76" i="1156"/>
  <c r="F76" i="1156"/>
  <c r="G89" i="1156"/>
  <c r="F89" i="1156"/>
  <c r="BL76" i="1144"/>
  <c r="E8" i="1157"/>
  <c r="D10" i="1163"/>
  <c r="F10" i="1163" s="1"/>
  <c r="D9" i="1163"/>
  <c r="F9" i="1163" s="1"/>
  <c r="E7" i="1157"/>
  <c r="C12" i="1156" l="1"/>
  <c r="G13" i="1156"/>
  <c r="F13" i="1156"/>
  <c r="BP14" i="1140"/>
  <c r="G67" i="1156"/>
  <c r="F67" i="1156"/>
  <c r="F66" i="1156"/>
  <c r="G66" i="1156"/>
  <c r="G87" i="1156"/>
  <c r="F87" i="1156"/>
  <c r="F88" i="1156"/>
  <c r="G88" i="1156"/>
  <c r="G6" i="1156"/>
  <c r="F6" i="1156"/>
  <c r="G12" i="1156" l="1"/>
  <c r="F12" i="1156"/>
  <c r="CV46" i="1140" l="1"/>
  <c r="DI30" i="1143"/>
  <c r="DI65" i="1145"/>
  <c r="DI28" i="1143"/>
  <c r="AD63" i="1134"/>
  <c r="I23" i="1135"/>
  <c r="L18" i="1135"/>
  <c r="K23" i="1135"/>
  <c r="H23" i="1135"/>
  <c r="F42" i="1135"/>
  <c r="DP65" i="1145"/>
  <c r="H20" i="1135"/>
  <c r="H42" i="1135"/>
  <c r="EC12" i="1142"/>
  <c r="EB12" i="1142"/>
  <c r="M23" i="1135"/>
  <c r="I20" i="1135"/>
  <c r="I42" i="1135"/>
  <c r="O20" i="1135"/>
  <c r="O42" i="1135"/>
  <c r="DK65" i="1145"/>
  <c r="H43" i="1135"/>
  <c r="P23" i="1135"/>
  <c r="N18" i="1135"/>
  <c r="O18" i="1135"/>
  <c r="E18" i="1135"/>
  <c r="J18" i="1135"/>
  <c r="I24" i="1135"/>
  <c r="I19" i="1135"/>
  <c r="I18" i="1135"/>
  <c r="DN65" i="1145"/>
  <c r="G42" i="1135"/>
  <c r="G43" i="1135"/>
  <c r="G20" i="1135"/>
  <c r="G23" i="1135"/>
  <c r="E23" i="1135"/>
  <c r="DO65" i="1145"/>
  <c r="DQ65" i="1145"/>
  <c r="DV65" i="1145"/>
  <c r="DW65" i="1145"/>
  <c r="Q42" i="1135"/>
  <c r="Q49" i="1135"/>
  <c r="Q50" i="1135"/>
  <c r="Q43" i="1135"/>
  <c r="Q20" i="1135"/>
  <c r="H31" i="1135"/>
  <c r="H32" i="1135"/>
  <c r="H24" i="1135"/>
  <c r="H19" i="1135"/>
  <c r="H18" i="1135"/>
  <c r="D32" i="1135"/>
  <c r="D31" i="1135"/>
  <c r="DT65" i="1145"/>
  <c r="DT9" i="1142"/>
  <c r="DT12" i="1142"/>
  <c r="DR12" i="1142"/>
  <c r="DR9" i="1142"/>
  <c r="DR65" i="1145"/>
  <c r="J84" i="1135"/>
  <c r="J83" i="1135"/>
  <c r="O23" i="1135"/>
  <c r="O19" i="1135"/>
  <c r="DP12" i="1142"/>
  <c r="DP9" i="1142"/>
  <c r="D43" i="1135"/>
  <c r="D42" i="1135"/>
  <c r="DK9" i="1142"/>
  <c r="DK12" i="1142"/>
  <c r="DI12" i="1142"/>
  <c r="DS12" i="1142"/>
  <c r="DS9" i="1142"/>
  <c r="DS65" i="1145"/>
  <c r="H49" i="1135"/>
  <c r="H50" i="1135"/>
  <c r="DU65" i="1145"/>
  <c r="DU9" i="1142"/>
  <c r="DU12" i="1142"/>
  <c r="P24" i="1135"/>
  <c r="P19" i="1135"/>
  <c r="P18" i="1135"/>
  <c r="G19" i="1135"/>
  <c r="G18" i="1135"/>
  <c r="F23" i="1135"/>
  <c r="O24" i="1135"/>
  <c r="I31" i="1135"/>
  <c r="I32" i="1135"/>
  <c r="DN12" i="1142"/>
  <c r="DN9" i="1142"/>
  <c r="I43" i="1135"/>
  <c r="P31" i="1135"/>
  <c r="P32" i="1135"/>
  <c r="G24" i="1135"/>
  <c r="K20" i="1135"/>
  <c r="K49" i="1135"/>
  <c r="K50" i="1135"/>
  <c r="K43" i="1135"/>
  <c r="K42" i="1135"/>
  <c r="DL65" i="1145"/>
  <c r="E83" i="1135"/>
  <c r="E84" i="1135"/>
  <c r="D84" i="1135"/>
  <c r="D83" i="1135"/>
  <c r="J42" i="1135"/>
  <c r="J20" i="1135"/>
  <c r="E19" i="1135"/>
  <c r="D19" i="1135"/>
  <c r="D18" i="1135"/>
  <c r="J43" i="1135"/>
  <c r="I84" i="1135"/>
  <c r="I83" i="1135"/>
  <c r="J23" i="1135"/>
  <c r="J31" i="1135"/>
  <c r="J32" i="1135"/>
  <c r="J24" i="1135"/>
  <c r="J19" i="1135"/>
  <c r="Q23" i="1135"/>
  <c r="L23" i="1135"/>
  <c r="L24" i="1135"/>
  <c r="L19" i="1135"/>
  <c r="DM65" i="1145"/>
  <c r="O43" i="1135"/>
  <c r="M31" i="1135"/>
  <c r="M32" i="1135"/>
  <c r="M24" i="1135"/>
  <c r="M19" i="1135"/>
  <c r="M18" i="1135"/>
  <c r="O31" i="1135"/>
  <c r="O32" i="1135"/>
  <c r="M83" i="1135"/>
  <c r="M84" i="1135"/>
  <c r="K83" i="1135"/>
  <c r="K84" i="1135"/>
  <c r="G49" i="1135"/>
  <c r="G50" i="1135"/>
  <c r="G31" i="1135"/>
  <c r="G32" i="1135"/>
  <c r="P83" i="1135"/>
  <c r="P84" i="1135"/>
  <c r="J49" i="1135"/>
  <c r="J50" i="1135"/>
  <c r="F24" i="1135"/>
  <c r="F19" i="1135"/>
  <c r="F18" i="1135"/>
  <c r="N23" i="1135"/>
  <c r="N31" i="1135"/>
  <c r="N32" i="1135"/>
  <c r="N24" i="1135"/>
  <c r="N19" i="1135"/>
  <c r="DL12" i="1142"/>
  <c r="DL9" i="1142"/>
  <c r="DV12" i="1142"/>
  <c r="DV9" i="1142"/>
  <c r="K24" i="1135"/>
  <c r="K19" i="1135"/>
  <c r="K18" i="1135"/>
  <c r="DW12" i="1142"/>
  <c r="DW9" i="1142"/>
  <c r="Q31" i="1135"/>
  <c r="Q32" i="1135"/>
  <c r="Q24" i="1135"/>
  <c r="Q19" i="1135"/>
  <c r="Q18" i="1135"/>
  <c r="DO12" i="1142"/>
  <c r="DO9" i="1142"/>
  <c r="F31" i="1135"/>
  <c r="F32" i="1135"/>
  <c r="O49" i="1135"/>
  <c r="O50" i="1135"/>
  <c r="F49" i="1135"/>
  <c r="F50" i="1135"/>
  <c r="F43" i="1135"/>
  <c r="F20" i="1135"/>
  <c r="D20" i="1135"/>
  <c r="DM12" i="1142"/>
  <c r="DM9" i="1142"/>
  <c r="DQ12" i="1142"/>
  <c r="DQ9" i="1142"/>
  <c r="L31" i="1135"/>
  <c r="L32" i="1135"/>
  <c r="I49" i="1135"/>
  <c r="I50" i="1135"/>
  <c r="L84" i="1135"/>
  <c r="L83" i="1135"/>
  <c r="H84" i="1135"/>
  <c r="H83" i="1135"/>
  <c r="G83" i="1135"/>
  <c r="G84" i="1135"/>
  <c r="K31" i="1135"/>
  <c r="K32" i="1135"/>
  <c r="Q84" i="1135"/>
  <c r="Q83" i="1135"/>
  <c r="E31" i="1135"/>
  <c r="E32" i="1135"/>
  <c r="E24" i="1135"/>
  <c r="D24" i="1135"/>
  <c r="D23" i="1135"/>
</calcChain>
</file>

<file path=xl/comments1.xml><?xml version="1.0" encoding="utf-8"?>
<comments xmlns="http://schemas.openxmlformats.org/spreadsheetml/2006/main">
  <authors>
    <author>Nguyen</author>
  </authors>
  <commentList>
    <comment ref="P69" authorId="0">
      <text>
        <r>
          <rPr>
            <b/>
            <sz val="9"/>
            <color indexed="81"/>
            <rFont val="Tahoma"/>
            <family val="2"/>
          </rPr>
          <t>Nguyen:</t>
        </r>
        <r>
          <rPr>
            <sz val="9"/>
            <color indexed="81"/>
            <rFont val="Tahoma"/>
            <family val="2"/>
          </rPr>
          <t xml:space="preserve">
Gồm thu huy động đóng góp thực hiện ĐA 245 50 tỷ đồng</t>
        </r>
      </text>
    </comment>
    <comment ref="Q69" authorId="0">
      <text>
        <r>
          <rPr>
            <b/>
            <sz val="9"/>
            <color indexed="81"/>
            <rFont val="Tahoma"/>
            <family val="2"/>
          </rPr>
          <t>Nguyen:</t>
        </r>
        <r>
          <rPr>
            <sz val="9"/>
            <color indexed="81"/>
            <rFont val="Tahoma"/>
            <family val="2"/>
          </rPr>
          <t xml:space="preserve">
Gồm thu huy động đóng góp thực hiện ĐA 245 50 tỷ đồng</t>
        </r>
      </text>
    </comment>
    <comment ref="R69" authorId="0">
      <text>
        <r>
          <rPr>
            <b/>
            <sz val="9"/>
            <color indexed="81"/>
            <rFont val="Tahoma"/>
            <family val="2"/>
          </rPr>
          <t>Nguyen:</t>
        </r>
        <r>
          <rPr>
            <sz val="9"/>
            <color indexed="81"/>
            <rFont val="Tahoma"/>
            <family val="2"/>
          </rPr>
          <t xml:space="preserve">
Gồm thu huy động đóng góp thực hiện ĐA 245 50 tỷ đồng</t>
        </r>
      </text>
    </comment>
  </commentList>
</comments>
</file>

<file path=xl/comments2.xml><?xml version="1.0" encoding="utf-8"?>
<comments xmlns="http://schemas.openxmlformats.org/spreadsheetml/2006/main">
  <authors>
    <author>vang ut</author>
    <author>Nguyen</author>
  </authors>
  <commentList>
    <comment ref="S38" authorId="0">
      <text>
        <r>
          <rPr>
            <b/>
            <sz val="9"/>
            <color indexed="81"/>
            <rFont val="Tahoma"/>
            <family val="2"/>
          </rPr>
          <t>vang ut:</t>
        </r>
        <r>
          <rPr>
            <sz val="9"/>
            <color indexed="81"/>
            <rFont val="Tahoma"/>
            <family val="2"/>
          </rPr>
          <t xml:space="preserve">
Đã thu hoạch được 140 ha vụ Đông Xuân</t>
        </r>
      </text>
    </comment>
    <comment ref="AY109" authorId="0">
      <text>
        <r>
          <rPr>
            <b/>
            <sz val="9"/>
            <color indexed="81"/>
            <rFont val="Tahoma"/>
            <family val="2"/>
          </rPr>
          <t>vang ut:</t>
        </r>
        <r>
          <rPr>
            <sz val="9"/>
            <color indexed="81"/>
            <rFont val="Tahoma"/>
            <family val="2"/>
          </rPr>
          <t xml:space="preserve">
Ng dân tự trồng là 27 ha
</t>
        </r>
      </text>
    </comment>
    <comment ref="BD132" authorId="1">
      <text/>
    </comment>
  </commentList>
</comments>
</file>

<file path=xl/comments3.xml><?xml version="1.0" encoding="utf-8"?>
<comments xmlns="http://schemas.openxmlformats.org/spreadsheetml/2006/main">
  <authors>
    <author>DUNG</author>
  </authors>
  <commentList>
    <comment ref="H28" authorId="0">
      <text>
        <r>
          <rPr>
            <b/>
            <sz val="9"/>
            <color indexed="81"/>
            <rFont val="Tahoma"/>
            <family val="2"/>
          </rPr>
          <t>DUNG:</t>
        </r>
        <r>
          <rPr>
            <sz val="9"/>
            <color indexed="81"/>
            <rFont val="Tahoma"/>
            <family val="2"/>
          </rPr>
          <t xml:space="preserve">
Nhà nước hỗ trợ 539ha, gia đình tự mua 38,7ha</t>
        </r>
      </text>
    </comment>
    <comment ref="H29" authorId="0">
      <text>
        <r>
          <rPr>
            <b/>
            <sz val="9"/>
            <color indexed="81"/>
            <rFont val="Tahoma"/>
            <family val="2"/>
          </rPr>
          <t>DUNG:</t>
        </r>
        <r>
          <rPr>
            <sz val="9"/>
            <color indexed="81"/>
            <rFont val="Tahoma"/>
            <family val="2"/>
          </rPr>
          <t xml:space="preserve">
Doanh nghiệp, cá nhân tự mua 210,79ha, nhà nước hỗ trợ 4,11ha</t>
        </r>
      </text>
    </comment>
  </commentList>
</comments>
</file>

<file path=xl/comments4.xml><?xml version="1.0" encoding="utf-8"?>
<comments xmlns="http://schemas.openxmlformats.org/spreadsheetml/2006/main">
  <authors>
    <author>Nguyen</author>
    <author>NGUYEN VAN HIEN</author>
    <author>AD</author>
  </authors>
  <commentList>
    <comment ref="DV11" authorId="0">
      <text>
        <r>
          <rPr>
            <b/>
            <sz val="9"/>
            <color indexed="81"/>
            <rFont val="Tahoma"/>
            <family val="2"/>
          </rPr>
          <t>Nguyen:</t>
        </r>
        <r>
          <rPr>
            <sz val="9"/>
            <color indexed="81"/>
            <rFont val="Tahoma"/>
            <family val="2"/>
          </rPr>
          <t xml:space="preserve">
Theo chuẩn nghèo đa chiều mới giai đoạn 2021-2025
</t>
        </r>
      </text>
    </comment>
    <comment ref="CE17" authorId="1">
      <text>
        <r>
          <rPr>
            <b/>
            <sz val="9"/>
            <color indexed="81"/>
            <rFont val="Tahoma"/>
            <family val="2"/>
          </rPr>
          <t>NGUYEN VAN HIEN:</t>
        </r>
        <r>
          <rPr>
            <sz val="9"/>
            <color indexed="81"/>
            <rFont val="Tahoma"/>
            <family val="2"/>
          </rPr>
          <t xml:space="preserve">
60 hộ nghèo bản Pa Tết, xã Tà Tổng chuyển sang huyện Mường Nhé, tỉnh Điện Biên</t>
        </r>
      </text>
    </comment>
    <comment ref="CF17" authorId="1">
      <text>
        <r>
          <rPr>
            <b/>
            <sz val="9"/>
            <color indexed="81"/>
            <rFont val="Tahoma"/>
            <family val="2"/>
          </rPr>
          <t>NGUYEN VAN HIEN:</t>
        </r>
        <r>
          <rPr>
            <sz val="9"/>
            <color indexed="81"/>
            <rFont val="Tahoma"/>
            <family val="2"/>
          </rPr>
          <t xml:space="preserve">
60 hộ nghèo bản Pa Tết, xã Tà Tổng chuyển sang huyện Mường Nhé, tỉnh Điện Biên</t>
        </r>
      </text>
    </comment>
    <comment ref="DL63" authorId="2">
      <text>
        <r>
          <rPr>
            <b/>
            <sz val="9"/>
            <color indexed="81"/>
            <rFont val="Tahoma"/>
            <family val="2"/>
          </rPr>
          <t>AD:</t>
        </r>
        <r>
          <rPr>
            <sz val="9"/>
            <color indexed="81"/>
            <rFont val="Tahoma"/>
            <family val="2"/>
          </rPr>
          <t xml:space="preserve">
5 Tâm Nhật; 1 JVC; 3 Hàn Quốc; 2 CT CP hợp tác PT nhân lực Ja Việt; 1 Đức Minh; 1 Nà Lang</t>
        </r>
      </text>
    </comment>
    <comment ref="DL66" authorId="2">
      <text>
        <r>
          <rPr>
            <b/>
            <sz val="9"/>
            <color indexed="81"/>
            <rFont val="Tahoma"/>
            <charset val="1"/>
          </rPr>
          <t>AD:</t>
        </r>
        <r>
          <rPr>
            <sz val="9"/>
            <color indexed="81"/>
            <rFont val="Tahoma"/>
            <charset val="1"/>
          </rPr>
          <t xml:space="preserve">
29 lớp</t>
        </r>
      </text>
    </comment>
    <comment ref="DL67" authorId="2">
      <text>
        <r>
          <rPr>
            <b/>
            <sz val="9"/>
            <color indexed="81"/>
            <rFont val="Tahoma"/>
            <charset val="1"/>
          </rPr>
          <t>AD:</t>
        </r>
        <r>
          <rPr>
            <sz val="9"/>
            <color indexed="81"/>
            <rFont val="Tahoma"/>
            <charset val="1"/>
          </rPr>
          <t xml:space="preserve">
29 lớp</t>
        </r>
      </text>
    </comment>
    <comment ref="DL70" authorId="2">
      <text>
        <r>
          <rPr>
            <b/>
            <sz val="9"/>
            <color indexed="81"/>
            <rFont val="Tahoma"/>
            <family val="2"/>
          </rPr>
          <t>AD:</t>
        </r>
        <r>
          <rPr>
            <sz val="9"/>
            <color indexed="81"/>
            <rFont val="Tahoma"/>
            <family val="2"/>
          </rPr>
          <t xml:space="preserve">
14 bắt buộc, 6 tự nguyện</t>
        </r>
      </text>
    </comment>
    <comment ref="DL71" authorId="2">
      <text>
        <r>
          <rPr>
            <b/>
            <sz val="9"/>
            <color indexed="81"/>
            <rFont val="Tahoma"/>
            <family val="2"/>
          </rPr>
          <t>AD:</t>
        </r>
        <r>
          <rPr>
            <sz val="9"/>
            <color indexed="81"/>
            <rFont val="Tahoma"/>
            <family val="2"/>
          </rPr>
          <t xml:space="preserve">
14 bắt buộc, 6 tự nguyện</t>
        </r>
      </text>
    </comment>
  </commentList>
</comments>
</file>

<file path=xl/comments5.xml><?xml version="1.0" encoding="utf-8"?>
<comments xmlns="http://schemas.openxmlformats.org/spreadsheetml/2006/main">
  <authors>
    <author>HUANKH</author>
  </authors>
  <commentList>
    <comment ref="CC44" authorId="0">
      <text>
        <r>
          <rPr>
            <sz val="9"/>
            <color indexed="81"/>
            <rFont val="Tahoma"/>
            <family val="2"/>
          </rPr>
          <t xml:space="preserve">Giữ nguyên 2 bà mẹ nhưng đẻ tăng nên tỷ suất giảm xuống
</t>
        </r>
      </text>
    </comment>
  </commentList>
</comments>
</file>

<file path=xl/comments6.xml><?xml version="1.0" encoding="utf-8"?>
<comments xmlns="http://schemas.openxmlformats.org/spreadsheetml/2006/main">
  <authors>
    <author>Huy</author>
    <author>Administrator</author>
    <author>Author</author>
  </authors>
  <commentList>
    <comment ref="AA61" authorId="0">
      <text>
        <r>
          <rPr>
            <b/>
            <sz val="8"/>
            <color indexed="81"/>
            <rFont val="Tahoma"/>
            <family val="2"/>
          </rPr>
          <t>Huy:</t>
        </r>
        <r>
          <rPr>
            <sz val="8"/>
            <color indexed="81"/>
            <rFont val="Tahoma"/>
            <family val="2"/>
          </rPr>
          <t xml:space="preserve">
MN số 1 thị trấn và MN số 2 thị trấn thành trường MN Thị trấn</t>
        </r>
      </text>
    </comment>
    <comment ref="AE61" authorId="0">
      <text>
        <r>
          <rPr>
            <b/>
            <sz val="8"/>
            <color indexed="81"/>
            <rFont val="Tahoma"/>
            <family val="2"/>
          </rPr>
          <t>Huy:</t>
        </r>
        <r>
          <rPr>
            <sz val="8"/>
            <color indexed="81"/>
            <rFont val="Tahoma"/>
            <family val="2"/>
          </rPr>
          <t xml:space="preserve">
sáp nhập MN Nậm Ngà và  MN số 1 Tà Tổng thành trường MN Tà Tổng</t>
        </r>
      </text>
    </comment>
    <comment ref="AA62" authorId="0">
      <text>
        <r>
          <rPr>
            <b/>
            <sz val="8"/>
            <color indexed="81"/>
            <rFont val="Tahoma"/>
            <family val="2"/>
          </rPr>
          <t>Huy:</t>
        </r>
        <r>
          <rPr>
            <sz val="8"/>
            <color indexed="81"/>
            <rFont val="Tahoma"/>
            <family val="2"/>
          </rPr>
          <t xml:space="preserve">
TH số 1 thị trấn và TH số 2 thị trấn thành trường TH Thị trấn</t>
        </r>
      </text>
    </comment>
    <comment ref="AB63" authorId="0">
      <text>
        <r>
          <rPr>
            <b/>
            <sz val="8"/>
            <color indexed="81"/>
            <rFont val="Tahoma"/>
            <family val="2"/>
          </rPr>
          <t>Huy:</t>
        </r>
        <r>
          <rPr>
            <sz val="8"/>
            <color indexed="81"/>
            <rFont val="Tahoma"/>
            <family val="2"/>
          </rPr>
          <t xml:space="preserve">
Tiểu học Bum Nưa và THCS Bum Nưa thành trường PTCS Bum Nưa</t>
        </r>
      </text>
    </comment>
    <comment ref="AE63" authorId="0">
      <text>
        <r>
          <rPr>
            <b/>
            <sz val="8"/>
            <color indexed="81"/>
            <rFont val="Tahoma"/>
            <family val="2"/>
          </rPr>
          <t>Huy:</t>
        </r>
        <r>
          <rPr>
            <sz val="8"/>
            <color indexed="81"/>
            <rFont val="Tahoma"/>
            <family val="2"/>
          </rPr>
          <t xml:space="preserve">
- Sát nhập PTDTBT TH Nậm Ngà sáp nhập vào trường PTDTBT THCS Nậm Ngà Thành trường TH&amp;THCS Nậm Ngà
- Sát nhập PTDTBT TH Tà Tổng sáp nhập vào trường PTDTBT THCS  Tà Tổng Thành trường TH&amp;THCS Tà Tổng</t>
        </r>
      </text>
    </comment>
    <comment ref="CO70" authorId="1">
      <text>
        <r>
          <rPr>
            <b/>
            <sz val="9"/>
            <color indexed="81"/>
            <rFont val="Tahoma"/>
            <family val="2"/>
          </rPr>
          <t>Huy :
 Công nhân trường MN Ka lăng, Nội trú Ka Lăng</t>
        </r>
        <r>
          <rPr>
            <sz val="9"/>
            <color indexed="81"/>
            <rFont val="Tahoma"/>
            <family val="2"/>
          </rPr>
          <t xml:space="preserve">
</t>
        </r>
      </text>
    </comment>
    <comment ref="CQ70" authorId="1">
      <text>
        <r>
          <rPr>
            <b/>
            <sz val="9"/>
            <color indexed="81"/>
            <rFont val="Tahoma"/>
            <family val="2"/>
          </rPr>
          <t>huy: 
Công nhận trường THCS Mù cà</t>
        </r>
        <r>
          <rPr>
            <sz val="9"/>
            <color indexed="81"/>
            <rFont val="Tahoma"/>
            <family val="2"/>
          </rPr>
          <t xml:space="preserve">
</t>
        </r>
      </text>
    </comment>
    <comment ref="CS70" authorId="1">
      <text>
        <r>
          <rPr>
            <b/>
            <sz val="9"/>
            <color indexed="81"/>
            <rFont val="Tahoma"/>
            <family val="2"/>
          </rPr>
          <t>Huy:</t>
        </r>
        <r>
          <rPr>
            <sz val="9"/>
            <color indexed="81"/>
            <rFont val="Tahoma"/>
            <family val="2"/>
          </rPr>
          <t xml:space="preserve">
Trường MN Bum Tở có quyết định cộng nhận trường đạt chuẩn quốc gia mức độ 1 (QĐ số 629/QĐ-UBND ngày 10/6/2022 của UBND tỉnh Lai Châu)</t>
        </r>
      </text>
    </comment>
    <comment ref="EA70" authorId="1">
      <text>
        <r>
          <rPr>
            <b/>
            <sz val="9"/>
            <color indexed="81"/>
            <rFont val="Tahoma"/>
            <family val="2"/>
          </rPr>
          <t xml:space="preserve">Công nhận 
Vàng San 
</t>
        </r>
      </text>
    </comment>
    <comment ref="EE72" authorId="2">
      <text>
        <r>
          <rPr>
            <b/>
            <sz val="9"/>
            <color indexed="81"/>
            <rFont val="Tahoma"/>
            <family val="2"/>
          </rPr>
          <t xml:space="preserve">Huy: Giảm 1 trường </t>
        </r>
        <r>
          <rPr>
            <sz val="9"/>
            <color indexed="81"/>
            <rFont val="Tahoma"/>
            <family val="2"/>
          </rPr>
          <t xml:space="preserve"> do ghép trường TH với THCS Mù Cả
</t>
        </r>
      </text>
    </comment>
    <comment ref="CC73" authorId="1">
      <text>
        <r>
          <rPr>
            <sz val="9"/>
            <color indexed="81"/>
            <rFont val="Tahoma"/>
            <family val="2"/>
          </rPr>
          <t xml:space="preserve">Huy: trường TH&amp;THCS vàng san do ghép trường nên mất chuẩn
</t>
        </r>
      </text>
    </comment>
    <comment ref="CC77" authorId="1">
      <text>
        <r>
          <rPr>
            <b/>
            <sz val="9"/>
            <color indexed="81"/>
            <rFont val="Tahoma"/>
            <family val="2"/>
          </rPr>
          <t xml:space="preserve">Huy: </t>
        </r>
        <r>
          <rPr>
            <sz val="9"/>
            <color indexed="81"/>
            <rFont val="Tahoma"/>
            <family val="2"/>
          </rPr>
          <t xml:space="preserve">Giảm 5 phòng học kiên cố so với BC số 2407.
Lý do: trường MN Thị trấn  bàn giao 3  phòng ở khu 3 cho UBND thị trấn; 2 phòng khu 7 cho PGD làm phòng chuyên môn
</t>
        </r>
      </text>
    </comment>
    <comment ref="DY77" authorId="1">
      <text>
        <r>
          <rPr>
            <b/>
            <sz val="9"/>
            <color indexed="81"/>
            <rFont val="Tahoma"/>
            <family val="2"/>
          </rPr>
          <t>Administrator:</t>
        </r>
        <r>
          <rPr>
            <sz val="9"/>
            <color indexed="81"/>
            <rFont val="Tahoma"/>
            <family val="2"/>
          </rPr>
          <t xml:space="preserve">
Tăng 2 phòng học (MN Thu lũm: 1, MN Bum tơ: 1) làm mới</t>
        </r>
      </text>
    </comment>
    <comment ref="DZ77" authorId="1">
      <text>
        <r>
          <rPr>
            <b/>
            <sz val="9"/>
            <color indexed="81"/>
            <rFont val="Tahoma"/>
            <family val="2"/>
          </rPr>
          <t>Administrator:</t>
        </r>
        <r>
          <rPr>
            <sz val="9"/>
            <color indexed="81"/>
            <rFont val="Tahoma"/>
            <family val="2"/>
          </rPr>
          <t xml:space="preserve">
Tăng 2 phòng học (MN Thu lũm: 1, MN Bum tơ: 1) làm mới</t>
        </r>
      </text>
    </comment>
    <comment ref="CC79" authorId="1">
      <text>
        <r>
          <rPr>
            <sz val="9"/>
            <color indexed="81"/>
            <rFont val="Tahoma"/>
            <family val="2"/>
          </rPr>
          <t>Huy: Giảm 1 phòng học kiên cố so với BC 2407
Lý do: Trường TH&amp;THCS Vàng San điểm trường nà phầy chuyển sang điểm trường mới có 2 phòng học, điểm trường cũ có 3 phòng học bàn giao lại cho UBND xã Vàng san.</t>
        </r>
      </text>
    </comment>
    <comment ref="DY79" authorId="1">
      <text>
        <r>
          <rPr>
            <b/>
            <sz val="9"/>
            <color indexed="81"/>
            <rFont val="Tahoma"/>
            <family val="2"/>
          </rPr>
          <t>Administrator:</t>
        </r>
        <r>
          <rPr>
            <sz val="9"/>
            <color indexed="81"/>
            <rFont val="Tahoma"/>
            <family val="2"/>
          </rPr>
          <t xml:space="preserve">
Giảm 5 phòng học (Thảo rỡ 5 phòng học tạm đề xây dựng phòng học mới)</t>
        </r>
      </text>
    </comment>
    <comment ref="DZ79" authorId="1">
      <text>
        <r>
          <rPr>
            <b/>
            <sz val="9"/>
            <color indexed="81"/>
            <rFont val="Tahoma"/>
            <family val="2"/>
          </rPr>
          <t>Administrator:</t>
        </r>
        <r>
          <rPr>
            <sz val="9"/>
            <color indexed="81"/>
            <rFont val="Tahoma"/>
            <family val="2"/>
          </rPr>
          <t xml:space="preserve">
Giảm 5 phòng học (Thảo rỡ 5 phòng học tạm đề xây dựng phòng học mới)</t>
        </r>
      </text>
    </comment>
    <comment ref="CC81" authorId="1">
      <text>
        <r>
          <rPr>
            <sz val="9"/>
            <color indexed="81"/>
            <rFont val="Tahoma"/>
            <family val="2"/>
          </rPr>
          <t xml:space="preserve">Huy: Giảm 4 phòng học tạm so với BC số 2407
Lý do: Trường TH&amp;THCS Tà Tổng đã tháo dỡ 4 phòng học tạm để xây nhà bán trú
</t>
        </r>
      </text>
    </comment>
    <comment ref="DY81" authorId="1">
      <text>
        <r>
          <rPr>
            <b/>
            <sz val="9"/>
            <color indexed="81"/>
            <rFont val="Tahoma"/>
            <family val="2"/>
          </rPr>
          <t>Administrator:</t>
        </r>
        <r>
          <rPr>
            <sz val="9"/>
            <color indexed="81"/>
            <rFont val="Tahoma"/>
            <family val="2"/>
          </rPr>
          <t xml:space="preserve">
Tăng 4 phòng học bộ môn</t>
        </r>
      </text>
    </comment>
    <comment ref="DZ81" authorId="1">
      <text>
        <r>
          <rPr>
            <b/>
            <sz val="9"/>
            <color indexed="81"/>
            <rFont val="Tahoma"/>
            <family val="2"/>
          </rPr>
          <t>Administrator:</t>
        </r>
        <r>
          <rPr>
            <sz val="9"/>
            <color indexed="81"/>
            <rFont val="Tahoma"/>
            <family val="2"/>
          </rPr>
          <t xml:space="preserve">
Tăng 4 phòng học bộ môn</t>
        </r>
      </text>
    </comment>
  </commentList>
</comments>
</file>

<file path=xl/comments7.xml><?xml version="1.0" encoding="utf-8"?>
<comments xmlns="http://schemas.openxmlformats.org/spreadsheetml/2006/main">
  <authors>
    <author>Nguyen</author>
    <author>Admin</author>
    <author>vang ut</author>
  </authors>
  <commentList>
    <comment ref="BU54" authorId="0">
      <text>
        <r>
          <rPr>
            <b/>
            <sz val="9"/>
            <color indexed="81"/>
            <rFont val="Tahoma"/>
            <family val="2"/>
          </rPr>
          <t>Nguyen:</t>
        </r>
        <r>
          <rPr>
            <sz val="9"/>
            <color indexed="81"/>
            <rFont val="Tahoma"/>
            <family val="2"/>
          </rPr>
          <t xml:space="preserve">
Nhà tạm</t>
        </r>
      </text>
    </comment>
    <comment ref="CG54" authorId="1">
      <text>
        <r>
          <rPr>
            <b/>
            <sz val="9"/>
            <color indexed="81"/>
            <rFont val="Tahoma"/>
            <family val="2"/>
          </rPr>
          <t>Admin:</t>
        </r>
        <r>
          <rPr>
            <sz val="9"/>
            <color indexed="81"/>
            <rFont val="Tahoma"/>
            <family val="2"/>
          </rPr>
          <t xml:space="preserve">
Chuyển nhà VH bản Nậm Khao sang thành nhà Vh xã Nậm Khao</t>
        </r>
      </text>
    </comment>
    <comment ref="CM54" authorId="1">
      <text>
        <r>
          <rPr>
            <b/>
            <sz val="9"/>
            <color indexed="81"/>
            <rFont val="Tahoma"/>
            <family val="2"/>
          </rPr>
          <t>Admin:</t>
        </r>
        <r>
          <rPr>
            <sz val="9"/>
            <color indexed="81"/>
            <rFont val="Tahoma"/>
            <family val="2"/>
          </rPr>
          <t xml:space="preserve">
Chuyển Hội trường UBND xã sang làm NVH xã</t>
        </r>
      </text>
    </comment>
    <comment ref="CX54" authorId="1">
      <text>
        <r>
          <rPr>
            <b/>
            <sz val="9"/>
            <color indexed="81"/>
            <rFont val="Tahoma"/>
            <family val="2"/>
          </rPr>
          <t>Admin:</t>
        </r>
        <r>
          <rPr>
            <sz val="9"/>
            <color indexed="81"/>
            <rFont val="Tahoma"/>
            <family val="2"/>
          </rPr>
          <t xml:space="preserve">
Chuyển nhà VH bản Nậm Khao sang thành nhà Vh xã Nậm Khao</t>
        </r>
      </text>
    </comment>
    <comment ref="DD54" authorId="1">
      <text>
        <r>
          <rPr>
            <b/>
            <sz val="9"/>
            <color indexed="81"/>
            <rFont val="Tahoma"/>
            <family val="2"/>
          </rPr>
          <t>Admin:</t>
        </r>
        <r>
          <rPr>
            <sz val="9"/>
            <color indexed="81"/>
            <rFont val="Tahoma"/>
            <family val="2"/>
          </rPr>
          <t xml:space="preserve">
Chuyển Hội trường UBND xã sang làm NVH xã</t>
        </r>
      </text>
    </comment>
    <comment ref="AW55" authorId="0">
      <text>
        <r>
          <rPr>
            <b/>
            <sz val="9"/>
            <color indexed="81"/>
            <rFont val="Tahoma"/>
            <family val="2"/>
          </rPr>
          <t>Nguyen:</t>
        </r>
        <r>
          <rPr>
            <sz val="9"/>
            <color indexed="81"/>
            <rFont val="Tahoma"/>
            <family val="2"/>
          </rPr>
          <t xml:space="preserve">
Tổng 12 khi chưa sát nhập</t>
        </r>
      </text>
    </comment>
    <comment ref="AY55" authorId="0">
      <text>
        <r>
          <rPr>
            <b/>
            <sz val="9"/>
            <color indexed="81"/>
            <rFont val="Tahoma"/>
            <family val="2"/>
          </rPr>
          <t>Nguyen:</t>
        </r>
        <r>
          <rPr>
            <sz val="9"/>
            <color indexed="81"/>
            <rFont val="Tahoma"/>
            <family val="2"/>
          </rPr>
          <t xml:space="preserve">
Tổng 8 khi chưa sát nhập</t>
        </r>
      </text>
    </comment>
    <comment ref="AZ55" authorId="0">
      <text>
        <r>
          <rPr>
            <b/>
            <sz val="9"/>
            <color indexed="81"/>
            <rFont val="Tahoma"/>
            <family val="2"/>
          </rPr>
          <t>Nguyen:</t>
        </r>
        <r>
          <rPr>
            <sz val="9"/>
            <color indexed="81"/>
            <rFont val="Tahoma"/>
            <family val="2"/>
          </rPr>
          <t xml:space="preserve">
Tổng 6 khi chưa sát nhập</t>
        </r>
      </text>
    </comment>
    <comment ref="BG55" authorId="0">
      <text>
        <r>
          <rPr>
            <b/>
            <sz val="9"/>
            <color indexed="81"/>
            <rFont val="Tahoma"/>
            <family val="2"/>
          </rPr>
          <t>Nguyen:</t>
        </r>
        <r>
          <rPr>
            <sz val="9"/>
            <color indexed="81"/>
            <rFont val="Tahoma"/>
            <family val="2"/>
          </rPr>
          <t xml:space="preserve">
Tổng 11 khi chưa sát nhập</t>
        </r>
      </text>
    </comment>
    <comment ref="CD55" authorId="1">
      <text>
        <r>
          <rPr>
            <b/>
            <sz val="9"/>
            <color indexed="81"/>
            <rFont val="Tahoma"/>
            <family val="2"/>
          </rPr>
          <t>Admin:</t>
        </r>
        <r>
          <rPr>
            <sz val="9"/>
            <color indexed="81"/>
            <rFont val="Tahoma"/>
            <family val="2"/>
          </rPr>
          <t xml:space="preserve">
Tổng 11 nhà dư 3 nhà sau khi sát nhập</t>
        </r>
      </text>
    </comment>
    <comment ref="CH55" authorId="1">
      <text>
        <r>
          <rPr>
            <b/>
            <sz val="9"/>
            <color indexed="81"/>
            <rFont val="Tahoma"/>
            <family val="2"/>
          </rPr>
          <t>Admin:</t>
        </r>
        <r>
          <rPr>
            <sz val="9"/>
            <color indexed="81"/>
            <rFont val="Tahoma"/>
            <family val="2"/>
          </rPr>
          <t xml:space="preserve">
Tổng 10 nhà sử dụng 7 nhà (trong đó bản pắc ma sử dụng 02 nhà, 01 nhà chuyển đổi điểm trường mầm non sang)  ,  01 bản bó chưa xây dựng (đã có kinh phí)</t>
        </r>
      </text>
    </comment>
    <comment ref="CI55" authorId="1">
      <text>
        <r>
          <rPr>
            <b/>
            <sz val="9"/>
            <color indexed="81"/>
            <rFont val="Tahoma"/>
            <family val="2"/>
          </rPr>
          <t>Admin:</t>
        </r>
        <r>
          <rPr>
            <sz val="9"/>
            <color indexed="81"/>
            <rFont val="Tahoma"/>
            <family val="2"/>
          </rPr>
          <t xml:space="preserve">
Tổng có 7 nhà VH sát nhập sử dụng 5 nhà (trong đó  01 nhà bản Sì Thau trải hỏng không sử dụng được)</t>
        </r>
      </text>
    </comment>
    <comment ref="CJ55" authorId="1">
      <text>
        <r>
          <rPr>
            <b/>
            <sz val="9"/>
            <color indexed="81"/>
            <rFont val="Tahoma"/>
            <family val="2"/>
          </rPr>
          <t>Admin:</t>
        </r>
        <r>
          <rPr>
            <sz val="9"/>
            <color indexed="81"/>
            <rFont val="Tahoma"/>
            <family val="2"/>
          </rPr>
          <t xml:space="preserve">
Tăng 2 nhà theo ĐS số 6</t>
        </r>
      </text>
    </comment>
    <comment ref="CK55" authorId="1">
      <text>
        <r>
          <rPr>
            <b/>
            <sz val="9"/>
            <color indexed="81"/>
            <rFont val="Tahoma"/>
            <family val="2"/>
          </rPr>
          <t>Admin:</t>
        </r>
        <r>
          <rPr>
            <sz val="9"/>
            <color indexed="81"/>
            <rFont val="Tahoma"/>
            <family val="2"/>
          </rPr>
          <t xml:space="preserve">
Tăng 2 nhà theo đề ns số 6</t>
        </r>
      </text>
    </comment>
    <comment ref="CL55" authorId="1">
      <text>
        <r>
          <rPr>
            <b/>
            <sz val="9"/>
            <color indexed="81"/>
            <rFont val="Tahoma"/>
            <family val="2"/>
          </rPr>
          <t>Admin:</t>
        </r>
        <r>
          <rPr>
            <sz val="9"/>
            <color indexed="81"/>
            <rFont val="Tahoma"/>
            <family val="2"/>
          </rPr>
          <t xml:space="preserve">
Nhà Vh bản Phìn Khò hỏng hoàn toàn không sử dụng được</t>
        </r>
      </text>
    </comment>
    <comment ref="CM55" authorId="1">
      <text>
        <r>
          <rPr>
            <b/>
            <sz val="9"/>
            <color indexed="81"/>
            <rFont val="Tahoma"/>
            <family val="2"/>
          </rPr>
          <t>Admin:</t>
        </r>
        <r>
          <rPr>
            <sz val="9"/>
            <color indexed="81"/>
            <rFont val="Tahoma"/>
            <family val="2"/>
          </rPr>
          <t xml:space="preserve">
Dự kiến tăng 2 nhà theo ĐA số 6</t>
        </r>
      </text>
    </comment>
    <comment ref="CO55" authorId="1">
      <text>
        <r>
          <rPr>
            <b/>
            <sz val="9"/>
            <color indexed="81"/>
            <rFont val="Tahoma"/>
            <family val="2"/>
          </rPr>
          <t>Admin:</t>
        </r>
        <r>
          <rPr>
            <sz val="9"/>
            <color indexed="81"/>
            <rFont val="Tahoma"/>
            <family val="2"/>
          </rPr>
          <t xml:space="preserve">
Hỏng hoàn toàn không sử dụng được 02 Nhà bản Là Si và Á Chè</t>
        </r>
      </text>
    </comment>
    <comment ref="CQ55" authorId="1">
      <text>
        <r>
          <rPr>
            <b/>
            <sz val="9"/>
            <color indexed="81"/>
            <rFont val="Tahoma"/>
            <family val="2"/>
          </rPr>
          <t>Admin:</t>
        </r>
        <r>
          <rPr>
            <sz val="9"/>
            <color indexed="81"/>
            <rFont val="Tahoma"/>
            <family val="2"/>
          </rPr>
          <t xml:space="preserve">
Dự kiến tăng 2 nhà theo đề án số 6</t>
        </r>
      </text>
    </comment>
    <comment ref="CU55" authorId="1">
      <text>
        <r>
          <rPr>
            <b/>
            <sz val="9"/>
            <color indexed="81"/>
            <rFont val="Tahoma"/>
            <family val="2"/>
          </rPr>
          <t>Admin:</t>
        </r>
        <r>
          <rPr>
            <sz val="9"/>
            <color indexed="81"/>
            <rFont val="Tahoma"/>
            <family val="2"/>
          </rPr>
          <t xml:space="preserve">
Tổng 11 nhà dư 3 nhà sau khi sát nhập</t>
        </r>
      </text>
    </comment>
    <comment ref="CY55" authorId="1">
      <text>
        <r>
          <rPr>
            <b/>
            <sz val="9"/>
            <color indexed="81"/>
            <rFont val="Tahoma"/>
            <family val="2"/>
          </rPr>
          <t>Admin:</t>
        </r>
        <r>
          <rPr>
            <sz val="9"/>
            <color indexed="81"/>
            <rFont val="Tahoma"/>
            <family val="2"/>
          </rPr>
          <t xml:space="preserve">
Tổng 10 nhà sử dụng 7 nhà (trong đó bản pắc ma sử dụng 02 nhà, 01 nhà chuyển đổi điểm trường mầm non sang)  ,  01 bản bó chưa xây dựng (đã có kinh phí)</t>
        </r>
      </text>
    </comment>
    <comment ref="CZ55" authorId="1">
      <text>
        <r>
          <rPr>
            <b/>
            <sz val="9"/>
            <color indexed="81"/>
            <rFont val="Tahoma"/>
            <family val="2"/>
          </rPr>
          <t>Admin:</t>
        </r>
        <r>
          <rPr>
            <sz val="9"/>
            <color indexed="81"/>
            <rFont val="Tahoma"/>
            <family val="2"/>
          </rPr>
          <t xml:space="preserve">
Tổng có 7 nhà VH sát nhập sử dụng 5 nhà (trong đó  01 nhà bản Sì Thau trải hỏng không sử dụng được)</t>
        </r>
      </text>
    </comment>
    <comment ref="DA55" authorId="1">
      <text>
        <r>
          <rPr>
            <b/>
            <sz val="9"/>
            <color indexed="81"/>
            <rFont val="Tahoma"/>
            <family val="2"/>
          </rPr>
          <t>Admin:</t>
        </r>
        <r>
          <rPr>
            <sz val="9"/>
            <color indexed="81"/>
            <rFont val="Tahoma"/>
            <family val="2"/>
          </rPr>
          <t xml:space="preserve">
Tăng 2 nhà theo ĐS số 6</t>
        </r>
      </text>
    </comment>
    <comment ref="DB55" authorId="1">
      <text>
        <r>
          <rPr>
            <b/>
            <sz val="9"/>
            <color indexed="81"/>
            <rFont val="Tahoma"/>
            <family val="2"/>
          </rPr>
          <t>Admin:</t>
        </r>
        <r>
          <rPr>
            <sz val="9"/>
            <color indexed="81"/>
            <rFont val="Tahoma"/>
            <family val="2"/>
          </rPr>
          <t xml:space="preserve">
Tăng 2 nhà theo đề ns số 6</t>
        </r>
      </text>
    </comment>
    <comment ref="DC55" authorId="1">
      <text>
        <r>
          <rPr>
            <b/>
            <sz val="9"/>
            <color indexed="81"/>
            <rFont val="Tahoma"/>
            <family val="2"/>
          </rPr>
          <t>Admin:</t>
        </r>
        <r>
          <rPr>
            <sz val="9"/>
            <color indexed="81"/>
            <rFont val="Tahoma"/>
            <family val="2"/>
          </rPr>
          <t xml:space="preserve">
Nhà Vh bản Phìn Khò hỏng hoàn toàn không sử dụng được</t>
        </r>
      </text>
    </comment>
    <comment ref="DD55" authorId="1">
      <text>
        <r>
          <rPr>
            <b/>
            <sz val="9"/>
            <color indexed="81"/>
            <rFont val="Tahoma"/>
            <family val="2"/>
          </rPr>
          <t>Admin:</t>
        </r>
        <r>
          <rPr>
            <sz val="9"/>
            <color indexed="81"/>
            <rFont val="Tahoma"/>
            <family val="2"/>
          </rPr>
          <t xml:space="preserve">
Dự kiến tăng 2 nhà theo ĐA số 6</t>
        </r>
      </text>
    </comment>
    <comment ref="DF55" authorId="1">
      <text>
        <r>
          <rPr>
            <b/>
            <sz val="9"/>
            <color indexed="81"/>
            <rFont val="Tahoma"/>
            <family val="2"/>
          </rPr>
          <t>Admin:</t>
        </r>
        <r>
          <rPr>
            <sz val="9"/>
            <color indexed="81"/>
            <rFont val="Tahoma"/>
            <family val="2"/>
          </rPr>
          <t xml:space="preserve">
Hỏng hoàn toàn không sử dụng được 02 Nhà bản Là Si và Á Chè</t>
        </r>
      </text>
    </comment>
    <comment ref="DH55" authorId="1">
      <text>
        <r>
          <rPr>
            <b/>
            <sz val="9"/>
            <color indexed="81"/>
            <rFont val="Tahoma"/>
            <family val="2"/>
          </rPr>
          <t>Admin:</t>
        </r>
        <r>
          <rPr>
            <sz val="9"/>
            <color indexed="81"/>
            <rFont val="Tahoma"/>
            <family val="2"/>
          </rPr>
          <t xml:space="preserve">
Dự kiến tăng 2 nhà theo đề án số 6</t>
        </r>
      </text>
    </comment>
    <comment ref="DJ55" authorId="2">
      <text>
        <r>
          <rPr>
            <b/>
            <sz val="9"/>
            <color indexed="81"/>
            <rFont val="Tahoma"/>
            <family val="2"/>
          </rPr>
          <t xml:space="preserve">vang Út: 
9 khu phố, 11 nhà văn hóa </t>
        </r>
      </text>
    </comment>
    <comment ref="DX55" authorId="2">
      <text>
        <r>
          <rPr>
            <b/>
            <sz val="9"/>
            <color indexed="81"/>
            <rFont val="Tahoma"/>
            <family val="2"/>
          </rPr>
          <t>vang ut:</t>
        </r>
        <r>
          <rPr>
            <sz val="9"/>
            <color indexed="81"/>
            <rFont val="Tahoma"/>
            <family val="2"/>
          </rPr>
          <t xml:space="preserve">
Giảm 02 nhà văn hóa bản Nậm Xả, xã Bum Tở do nhà gỗ bị mục nát, bị đổ do mưa bão</t>
        </r>
      </text>
    </comment>
    <comment ref="AW56" authorId="0">
      <text>
        <r>
          <rPr>
            <b/>
            <sz val="9"/>
            <color indexed="81"/>
            <rFont val="Tahoma"/>
            <family val="2"/>
          </rPr>
          <t>Nguyen:</t>
        </r>
        <r>
          <rPr>
            <sz val="9"/>
            <color indexed="81"/>
            <rFont val="Tahoma"/>
            <family val="2"/>
          </rPr>
          <t xml:space="preserve">
Sáp nhập</t>
        </r>
      </text>
    </comment>
    <comment ref="AY56" authorId="0">
      <text>
        <r>
          <rPr>
            <b/>
            <sz val="9"/>
            <color indexed="81"/>
            <rFont val="Tahoma"/>
            <family val="2"/>
          </rPr>
          <t>Nguyen:</t>
        </r>
        <r>
          <rPr>
            <sz val="9"/>
            <color indexed="81"/>
            <rFont val="Tahoma"/>
            <family val="2"/>
          </rPr>
          <t xml:space="preserve">
Sáp nhập</t>
        </r>
      </text>
    </comment>
    <comment ref="AZ56" authorId="0">
      <text>
        <r>
          <rPr>
            <b/>
            <sz val="9"/>
            <color indexed="81"/>
            <rFont val="Tahoma"/>
            <family val="2"/>
          </rPr>
          <t>Nguyen:</t>
        </r>
        <r>
          <rPr>
            <sz val="9"/>
            <color indexed="81"/>
            <rFont val="Tahoma"/>
            <family val="2"/>
          </rPr>
          <t xml:space="preserve">
Sáp nhập</t>
        </r>
      </text>
    </comment>
    <comment ref="BG56" authorId="0">
      <text>
        <r>
          <rPr>
            <b/>
            <sz val="9"/>
            <color indexed="81"/>
            <rFont val="Tahoma"/>
            <family val="2"/>
          </rPr>
          <t>Nguyen:</t>
        </r>
        <r>
          <rPr>
            <sz val="9"/>
            <color indexed="81"/>
            <rFont val="Tahoma"/>
            <family val="2"/>
          </rPr>
          <t xml:space="preserve">
Sáp nhập</t>
        </r>
      </text>
    </comment>
    <comment ref="BL56" authorId="0">
      <text>
        <r>
          <rPr>
            <b/>
            <sz val="9"/>
            <color indexed="81"/>
            <rFont val="Tahoma"/>
            <family val="2"/>
          </rPr>
          <t>Nguyen:</t>
        </r>
        <r>
          <rPr>
            <sz val="9"/>
            <color indexed="81"/>
            <rFont val="Tahoma"/>
            <family val="2"/>
          </rPr>
          <t xml:space="preserve">
Tổng 12</t>
        </r>
      </text>
    </comment>
    <comment ref="BN56" authorId="0">
      <text>
        <r>
          <rPr>
            <b/>
            <sz val="9"/>
            <color indexed="81"/>
            <rFont val="Tahoma"/>
            <family val="2"/>
          </rPr>
          <t>Tổng 8</t>
        </r>
      </text>
    </comment>
    <comment ref="BO56" authorId="0">
      <text>
        <r>
          <rPr>
            <b/>
            <sz val="9"/>
            <color indexed="81"/>
            <rFont val="Tahoma"/>
            <family val="2"/>
          </rPr>
          <t>Nguyen:</t>
        </r>
        <r>
          <rPr>
            <sz val="9"/>
            <color indexed="81"/>
            <rFont val="Tahoma"/>
            <family val="2"/>
          </rPr>
          <t xml:space="preserve">
Tổng 6</t>
        </r>
      </text>
    </comment>
    <comment ref="BV56" authorId="0">
      <text>
        <r>
          <rPr>
            <b/>
            <sz val="9"/>
            <color indexed="81"/>
            <rFont val="Tahoma"/>
            <family val="2"/>
          </rPr>
          <t>Tổng 11</t>
        </r>
      </text>
    </comment>
    <comment ref="CS70" authorId="1">
      <text>
        <r>
          <rPr>
            <b/>
            <sz val="9"/>
            <color indexed="81"/>
            <rFont val="Tahoma"/>
            <family val="2"/>
          </rPr>
          <t>Admin:</t>
        </r>
        <r>
          <rPr>
            <sz val="9"/>
            <color indexed="81"/>
            <rFont val="Tahoma"/>
            <family val="2"/>
          </rPr>
          <t xml:space="preserve">
- Thị trấn 6; Tá Bạ 1, Ka Lăng 1, Thu Lũm 1, Pa ủ 1, Mù Cả 1.</t>
        </r>
      </text>
    </comment>
  </commentList>
</comments>
</file>

<file path=xl/comments8.xml><?xml version="1.0" encoding="utf-8"?>
<comments xmlns="http://schemas.openxmlformats.org/spreadsheetml/2006/main">
  <authors>
    <author>ismail - [2010]</author>
  </authors>
  <commentList>
    <comment ref="D77" authorId="0">
      <text>
        <r>
          <rPr>
            <sz val="12"/>
            <color rgb="FF000000"/>
            <rFont val=".VnTime"/>
            <family val="2"/>
          </rPr>
          <t xml:space="preserve">ismail - [2010]:
Tỉnh tính sai
</t>
        </r>
      </text>
    </comment>
  </commentList>
</comments>
</file>

<file path=xl/sharedStrings.xml><?xml version="1.0" encoding="utf-8"?>
<sst xmlns="http://schemas.openxmlformats.org/spreadsheetml/2006/main" count="2819" uniqueCount="1046">
  <si>
    <t xml:space="preserve">HỆ THỐNG BIỂU </t>
  </si>
  <si>
    <t>(Đối với cấp xã, căn cứ yêu cầu phát triển kinh tế - xã hội của địa phương, cấp huyện sẽ ban hành các biểu mẫu cụ thể)</t>
  </si>
  <si>
    <t>`</t>
  </si>
  <si>
    <t>TT</t>
  </si>
  <si>
    <t xml:space="preserve">Chỉ tiêu </t>
  </si>
  <si>
    <t xml:space="preserve">Đơn vị tính </t>
  </si>
  <si>
    <t>TH quý I năm 2018</t>
  </si>
  <si>
    <t>TH 6 tháng năm 2018</t>
  </si>
  <si>
    <t>TH 9 tháng năm 2018</t>
  </si>
  <si>
    <t>Năm 2019</t>
  </si>
  <si>
    <t>So sánh (%)</t>
  </si>
  <si>
    <t>Ghi chú</t>
  </si>
  <si>
    <t>Kế hoạch tỉnh giao
(QĐ 39/2018/QĐ-UBND)</t>
  </si>
  <si>
    <t xml:space="preserve"> Nghị quyết 16/NQ-HĐND</t>
  </si>
  <si>
    <t>Kế hoạch</t>
  </si>
  <si>
    <t>Ước TH quý I</t>
  </si>
  <si>
    <t>Lũy kế 5 tháng đầu năm</t>
  </si>
  <si>
    <t>Ước TH cả năm</t>
  </si>
  <si>
    <t>a</t>
  </si>
  <si>
    <t>Tỷ đồng</t>
  </si>
  <si>
    <t>+ Nông, lâm nghiệp, thuỷ sản</t>
  </si>
  <si>
    <t>+ Công nghiệp và xây dựng</t>
  </si>
  <si>
    <t>+ Dịch vụ</t>
  </si>
  <si>
    <t>b</t>
  </si>
  <si>
    <t xml:space="preserve"> - Nông, lâm nghiệp và thuỷ sản</t>
  </si>
  <si>
    <t xml:space="preserve"> % </t>
  </si>
  <si>
    <t xml:space="preserve"> - Công nghiệp và xây dựng</t>
  </si>
  <si>
    <t xml:space="preserve"> - Dịch vụ</t>
  </si>
  <si>
    <t>Thu nhập bình quân đầu người</t>
  </si>
  <si>
    <t>Triệu đồng</t>
  </si>
  <si>
    <t>- Nông, lâm nghiệp, thuỷ sản</t>
  </si>
  <si>
    <t>%</t>
  </si>
  <si>
    <t>- Công nghiệp và xây dựng</t>
  </si>
  <si>
    <t>- Dịch vụ</t>
  </si>
  <si>
    <t>- Thuế sản phẩm trừ trợ cấp</t>
  </si>
  <si>
    <t>- Quốc doanh Trung ương</t>
  </si>
  <si>
    <t>- Quốc doanh địa phương</t>
  </si>
  <si>
    <t>- Kinh tế ngoài quốc doanh</t>
  </si>
  <si>
    <t>- Kinh tế có vốn đầu tư nước ngoài</t>
  </si>
  <si>
    <t>Giá trị sản xuất (GO) (giá 2010)</t>
  </si>
  <si>
    <t>Tr.đồng</t>
  </si>
  <si>
    <t>Tổng mức bán lẻ và doanh thu dịch vụ tiêu dùng trên địa bàn</t>
  </si>
  <si>
    <t>Kim ngạch xuất khẩu hàng hóa trên địa bàn</t>
  </si>
  <si>
    <t>Triệu USD</t>
  </si>
  <si>
    <t>So sánh tuyệt đối</t>
  </si>
  <si>
    <t xml:space="preserve">Trong đó: Xuất khẩu địa phương (quản lý) </t>
  </si>
  <si>
    <t xml:space="preserve"> Tốc độ tăng xuất khẩu hàng địa phương</t>
  </si>
  <si>
    <t>Kim ngạch nhập khẩu hàng hóa trên địa bàn</t>
  </si>
  <si>
    <t>Trong đó:</t>
  </si>
  <si>
    <t xml:space="preserve"> - Thu thuế xuất, nhập khẩu</t>
  </si>
  <si>
    <t>"</t>
  </si>
  <si>
    <t xml:space="preserve"> - Thu nội địa</t>
  </si>
  <si>
    <t xml:space="preserve"> + Thu từ kinh tế trung ương</t>
  </si>
  <si>
    <t xml:space="preserve"> + Thu quốc doanh địa phương</t>
  </si>
  <si>
    <t xml:space="preserve"> + Thu ngoài quốc doanh</t>
  </si>
  <si>
    <t xml:space="preserve"> + Thu từ khu vực có vốn đầu tư nước ngoài</t>
  </si>
  <si>
    <t>Ngân sách Trung ương bổ sung cho ngân sách địa phương (hoặc điều tiết về Ngân sách Trung ương)</t>
  </si>
  <si>
    <t>Chi ngân sách địa phương</t>
  </si>
  <si>
    <t xml:space="preserve"> Chi đầu tư phát triển do địa phương quản lý</t>
  </si>
  <si>
    <t xml:space="preserve"> - Vốn cân đối Ngân sách địa phương </t>
  </si>
  <si>
    <t xml:space="preserve"> + Đầu tư từ nguồn thu tiền sử dụng đất </t>
  </si>
  <si>
    <t xml:space="preserve"> + Thu từ xổ số kiến thiết </t>
  </si>
  <si>
    <t xml:space="preserve"> - Hỗ trợ có mục tiêu từ Ngân sách Trung ương</t>
  </si>
  <si>
    <t xml:space="preserve"> - Nguồn ngân sách khác</t>
  </si>
  <si>
    <t xml:space="preserve"> Chi thường xuyên</t>
  </si>
  <si>
    <t xml:space="preserve"> Tổng vốn đầu tư phát triển trên địa bàn</t>
  </si>
  <si>
    <t xml:space="preserve"> - Trung ương quản lý</t>
  </si>
  <si>
    <t xml:space="preserve"> - Địa phương quản lý</t>
  </si>
  <si>
    <t>- Vốn đầu tư trực tiếp nước ngoài (FDI)</t>
  </si>
  <si>
    <t>+ Bên Việt Nam</t>
  </si>
  <si>
    <t>+ Bên nước ngoài</t>
  </si>
  <si>
    <t>Tấn</t>
  </si>
  <si>
    <t>Xã</t>
  </si>
  <si>
    <t xml:space="preserve">   </t>
  </si>
  <si>
    <t xml:space="preserve"> - Số xã có đường ô tô đến trung tâm xã mặt đường được cứng hóa</t>
  </si>
  <si>
    <t xml:space="preserve"> - Tỷ lệ xã có đường ô tô đến trung tâm xã, mặt đường được cứng hóa</t>
  </si>
  <si>
    <t xml:space="preserve"> - Tỷ lệ hộ được sử dụng điện lưới quốc gia </t>
  </si>
  <si>
    <t xml:space="preserve"> - Tỷ lệ dân số nông thôn được sử dụng nước hợp vệ sinh</t>
  </si>
  <si>
    <t>Giáo dục</t>
  </si>
  <si>
    <t>xã</t>
  </si>
  <si>
    <t xml:space="preserve"> - Tỷ lệ trường đạt chuẩn quốc gia</t>
  </si>
  <si>
    <t>Trong đó: + Cấp mầm non</t>
  </si>
  <si>
    <t xml:space="preserve">                + Cấp Tiểu học</t>
  </si>
  <si>
    <t xml:space="preserve">                + Cấp Trung học cơ sở</t>
  </si>
  <si>
    <t xml:space="preserve">                + Cấp Trung học phổ thông</t>
  </si>
  <si>
    <t xml:space="preserve"> - Số xã đạt tiêu chí quốc gia về y tế</t>
  </si>
  <si>
    <t xml:space="preserve"> - Tỷ lệ xã đạt tiêu chí quốc gia về y tế</t>
  </si>
  <si>
    <t xml:space="preserve"> - Số bác sỹ/vạn dân</t>
  </si>
  <si>
    <t>1/10000</t>
  </si>
  <si>
    <t xml:space="preserve"> - Tỷ lệ tăng dân số tự nhiên</t>
  </si>
  <si>
    <t>%o</t>
  </si>
  <si>
    <t xml:space="preserve"> - Số lao động được giải quyết việc làm trong năm</t>
  </si>
  <si>
    <t>Người</t>
  </si>
  <si>
    <t xml:space="preserve"> - Số lao động được đào tạo nghề trong năm</t>
  </si>
  <si>
    <t xml:space="preserve"> - Tỷ lệ lao động qua đào tạo</t>
  </si>
  <si>
    <t>Văn hóa</t>
  </si>
  <si>
    <t xml:space="preserve"> - Tỷ lệ hộ gia đình đạt tiêu chuẩn văn hóa</t>
  </si>
  <si>
    <t xml:space="preserve"> - Tỷ lệ thôn, bản, khu phố đạt tiêu chuẩn văn hóa</t>
  </si>
  <si>
    <t xml:space="preserve"> - Tỷ lệ cơ quan, đơn vị, trường học đạt tiêu chuẩn văn hóa</t>
  </si>
  <si>
    <t>CHỈ TIÊU PHÁT TRIỂN SẢN XUẤT NÔNG - LÂM - NGƯ NGHIỆP, PHÁT TRIỂN NÔNG THÔN</t>
  </si>
  <si>
    <t>Chỉ tiêu</t>
  </si>
  <si>
    <t>Đơn vị tính</t>
  </si>
  <si>
    <t>Chi tiết cho các xã</t>
  </si>
  <si>
    <t>T.trấn
 M.Tè</t>
  </si>
  <si>
    <t>Bum Nưa</t>
  </si>
  <si>
    <t>Vàng San</t>
  </si>
  <si>
    <t>Nậm Khao</t>
  </si>
  <si>
    <t>Mường Tè</t>
  </si>
  <si>
    <t>Can Hồ</t>
  </si>
  <si>
    <t>Pa Vệ Sủ</t>
  </si>
  <si>
    <t>Pa ủ</t>
  </si>
  <si>
    <t>Bum Tở</t>
  </si>
  <si>
    <t>Tá Bạ</t>
  </si>
  <si>
    <t>Ka Lăng</t>
  </si>
  <si>
    <t>Thu Lũm</t>
  </si>
  <si>
    <t>Mù Cả</t>
  </si>
  <si>
    <t>Tà Tổng</t>
  </si>
  <si>
    <t>KH tỉnh giao</t>
  </si>
  <si>
    <t>SS tuyệt đối</t>
  </si>
  <si>
    <t>A</t>
  </si>
  <si>
    <t>TỔNG GIÁ TRỊ SẢN XUẤT NÔNG LÂM NGHIỆP VÀ THỦY SẢN (THEO GIÁ SS 2010)</t>
  </si>
  <si>
    <t xml:space="preserve"> - Nông nghiệp</t>
  </si>
  <si>
    <t xml:space="preserve">       + Trồng trọt</t>
  </si>
  <si>
    <t xml:space="preserve">       + Chăn nuôi</t>
  </si>
  <si>
    <t xml:space="preserve"> - Lâm nghiệp</t>
  </si>
  <si>
    <t xml:space="preserve"> - Thuỷ sản</t>
  </si>
  <si>
    <t xml:space="preserve"> + Khai thác</t>
  </si>
  <si>
    <t xml:space="preserve"> + Nuôi trồng</t>
  </si>
  <si>
    <t>NÔNG NGHIỆP</t>
  </si>
  <si>
    <t>I</t>
  </si>
  <si>
    <t>Sản lượng lương thực</t>
  </si>
  <si>
    <t>Tổng sản lượng lương thực có hạt</t>
  </si>
  <si>
    <t xml:space="preserve">                - Ngô</t>
  </si>
  <si>
    <t>ha</t>
  </si>
  <si>
    <t>- Diện tích thu hoạch</t>
  </si>
  <si>
    <t>- Năng suất</t>
  </si>
  <si>
    <t>Tạ/ha</t>
  </si>
  <si>
    <t>- Sản lượng</t>
  </si>
  <si>
    <t>Lúa Đông -Xuân: Diện tích gieo cấy</t>
  </si>
  <si>
    <t>Ha</t>
  </si>
  <si>
    <t xml:space="preserve">            Diện tích thu hoạch</t>
  </si>
  <si>
    <t xml:space="preserve">              Năng suất</t>
  </si>
  <si>
    <t xml:space="preserve">              Sản lượng</t>
  </si>
  <si>
    <t>Lúa Mùa: Diện tích gieo cấy</t>
  </si>
  <si>
    <t xml:space="preserve">               Diện tích thu hoạch</t>
  </si>
  <si>
    <t xml:space="preserve">              Sản Lượng</t>
  </si>
  <si>
    <t>Lúa nương: Diện tích gieo cấy</t>
  </si>
  <si>
    <t xml:space="preserve"> - Tổng diện tích lúa hàng hóa tập trung</t>
  </si>
  <si>
    <t xml:space="preserve">              Diện tích thu hoạch</t>
  </si>
  <si>
    <t>II</t>
  </si>
  <si>
    <t>Cây công nghiệp</t>
  </si>
  <si>
    <t>Cây công nghiệp hàng năm</t>
  </si>
  <si>
    <t>Cây Lạc</t>
  </si>
  <si>
    <t xml:space="preserve"> - Diện tích </t>
  </si>
  <si>
    <t xml:space="preserve"> - Năng suất</t>
  </si>
  <si>
    <t xml:space="preserve"> - Sản lượng</t>
  </si>
  <si>
    <t>Cây Đậu tương</t>
  </si>
  <si>
    <t>Cây công nghiệp lâu năm</t>
  </si>
  <si>
    <t>Cây chè</t>
  </si>
  <si>
    <t>Không có</t>
  </si>
  <si>
    <t>- Tổng diện tích chè</t>
  </si>
  <si>
    <t>Trong đó: Trồng mới</t>
  </si>
  <si>
    <t xml:space="preserve"> + Diện tích chè kinh doanh</t>
  </si>
  <si>
    <t xml:space="preserve"> - Sản lượng chè búp tươi</t>
  </si>
  <si>
    <t>Cây thảo quả</t>
  </si>
  <si>
    <t xml:space="preserve"> - Diện tích</t>
  </si>
  <si>
    <t>Trong đó diện tích trồng mới</t>
  </si>
  <si>
    <t>Cây cao su</t>
  </si>
  <si>
    <t>III</t>
  </si>
  <si>
    <t>Một số cây trồng khác</t>
  </si>
  <si>
    <t>Cây rau, màu</t>
  </si>
  <si>
    <t>IV</t>
  </si>
  <si>
    <t>Chăn nuôi</t>
  </si>
  <si>
    <t>Tổng đàn gia súc</t>
  </si>
  <si>
    <t>Con</t>
  </si>
  <si>
    <t xml:space="preserve">    -  Đàn trâu</t>
  </si>
  <si>
    <t xml:space="preserve">    -  Đàn bò</t>
  </si>
  <si>
    <t xml:space="preserve">    -  Đàn lợn </t>
  </si>
  <si>
    <t>Tốc độ tăng trưởng đàn gia súc</t>
  </si>
  <si>
    <t>Tổng đàn gia cầm</t>
  </si>
  <si>
    <t>nghìn Con</t>
  </si>
  <si>
    <t>Thịt hơi các loại</t>
  </si>
  <si>
    <t>Trong đó: Thịt lợn</t>
  </si>
  <si>
    <t>B</t>
  </si>
  <si>
    <t>THỦY SẢN</t>
  </si>
  <si>
    <t xml:space="preserve"> - DT nuôi trồng</t>
  </si>
  <si>
    <t xml:space="preserve"> - Sản lượng đánh bắt và nuôi trồng</t>
  </si>
  <si>
    <t xml:space="preserve"> + Sản lượng nuôi trồng</t>
  </si>
  <si>
    <t xml:space="preserve"> + Sản lượng đánh bắt</t>
  </si>
  <si>
    <t xml:space="preserve"> + Nuôi cá nước lạnh</t>
  </si>
  <si>
    <t>Số cơ sở</t>
  </si>
  <si>
    <t>Cơ sở</t>
  </si>
  <si>
    <t>Thể tích nuôi</t>
  </si>
  <si>
    <t>M3</t>
  </si>
  <si>
    <t>C</t>
  </si>
  <si>
    <t>LÂM NGHIỆP</t>
  </si>
  <si>
    <t>Tỷ lệ che phủ rừng</t>
  </si>
  <si>
    <t xml:space="preserve">Trong đó diện tích rừng trồng mới </t>
  </si>
  <si>
    <t xml:space="preserve"> + Rừng phòng hộ</t>
  </si>
  <si>
    <t xml:space="preserve"> + Rừng sản xuất</t>
  </si>
  <si>
    <t>Trong đó: Quế</t>
  </si>
  <si>
    <t xml:space="preserve">                Sa mu</t>
  </si>
  <si>
    <t>2.1</t>
  </si>
  <si>
    <t xml:space="preserve">  Rừng tự nhiên</t>
  </si>
  <si>
    <t xml:space="preserve"> + Rừng đặc dụng</t>
  </si>
  <si>
    <t>2.2</t>
  </si>
  <si>
    <t>Rừng trồng</t>
  </si>
  <si>
    <t xml:space="preserve">  + Rừng sản xuất</t>
  </si>
  <si>
    <t xml:space="preserve">  + Rừng phòng hộ</t>
  </si>
  <si>
    <t>2.3</t>
  </si>
  <si>
    <t>Rừng ngoài quy hoạch lâm nghiệp</t>
  </si>
  <si>
    <t>2.4</t>
  </si>
  <si>
    <t>Trong đó diện tích đã thành rừng</t>
  </si>
  <si>
    <t>2.5</t>
  </si>
  <si>
    <t>Cây mắc ca (Tổng diện tích)</t>
  </si>
  <si>
    <t>Trong đó: trồng mới</t>
  </si>
  <si>
    <t>Cây Quế (Tổng diện tích)</t>
  </si>
  <si>
    <t>Cây Sa mu (Tổng diện tích)</t>
  </si>
  <si>
    <t>- Khoán bảo vệ rừng</t>
  </si>
  <si>
    <t>- Khoanh nuôi rừng tái sinh</t>
  </si>
  <si>
    <t>- Chăm sóc rừng trồng</t>
  </si>
  <si>
    <t>D</t>
  </si>
  <si>
    <t>PHÁT TRIỂN NÔNG THÔN</t>
  </si>
  <si>
    <t>x</t>
  </si>
  <si>
    <t>Tỷ lệ số xã đạt tiêu chuẩn NTM</t>
  </si>
  <si>
    <t>+ Số xã đạt từ 15-18 tiêu chí</t>
  </si>
  <si>
    <t>+ Số xã đạt từ 10-14 tiêu chí</t>
  </si>
  <si>
    <t>+ Số xã đạt từ 5-9 tiêu chí</t>
  </si>
  <si>
    <t>+ Số xã đạt dưới 5 tiêu chí</t>
  </si>
  <si>
    <t>+ Bình quân tiêu chí trên xã</t>
  </si>
  <si>
    <t>Tiêu chí/xã</t>
  </si>
  <si>
    <t>STT</t>
  </si>
  <si>
    <t>Tỉnh giao</t>
  </si>
  <si>
    <t>Tổng giá trị gia tăng CN(giá năm 2010)</t>
  </si>
  <si>
    <t>Tổng giá trị gia tăng CN theo thành phần kinh tế (giá hiện hành)</t>
  </si>
  <si>
    <t xml:space="preserve"> Phân theo thành phần kinh tế</t>
  </si>
  <si>
    <t>- CN ngoài quốc doanh</t>
  </si>
  <si>
    <t>- CN có vốn đầu tư nước ngoài</t>
  </si>
  <si>
    <t>Phân theo ngành công nghiệp</t>
  </si>
  <si>
    <t xml:space="preserve"> - Công nghiệp khai khoáng</t>
  </si>
  <si>
    <t xml:space="preserve"> - Công nghiệp chế biến, chế tạo</t>
  </si>
  <si>
    <t xml:space="preserve"> - Sản xuất và phân phối điện, khí đốt, nước</t>
  </si>
  <si>
    <t xml:space="preserve"> - Cung cấp nước, quản lý và xử lý rác thải, nước thải</t>
  </si>
  <si>
    <t>Chỉ số sản xuất công nghiệp (IIP) so với cùng kỳ theo gốc năm 2010</t>
  </si>
  <si>
    <t>Một số sản phẩm chủ yếu</t>
  </si>
  <si>
    <t>Điện sản xuất</t>
  </si>
  <si>
    <t>Đá xây dựng</t>
  </si>
  <si>
    <t>m3</t>
  </si>
  <si>
    <t>Gạch xây các loại</t>
  </si>
  <si>
    <t>Triệu viên</t>
  </si>
  <si>
    <t>Nước máy sản xuất</t>
  </si>
  <si>
    <t>1000m3</t>
  </si>
  <si>
    <t xml:space="preserve"> </t>
  </si>
  <si>
    <t>THƯƠNG MẠI - DỊCH VỤ</t>
  </si>
  <si>
    <t>- Dịch vụ lưu trú, ăn uống</t>
  </si>
  <si>
    <t>- Du lịch lữ hành</t>
  </si>
  <si>
    <t>- Dịch vụ khác</t>
  </si>
  <si>
    <t>Mạng lưới</t>
  </si>
  <si>
    <t>cái</t>
  </si>
  <si>
    <t>Phòng</t>
  </si>
  <si>
    <t xml:space="preserve"> - Nhà hàng</t>
  </si>
  <si>
    <t xml:space="preserve"> Trong đó:</t>
  </si>
  <si>
    <t>Lượt</t>
  </si>
  <si>
    <t>Doanh thu ngành vận tải</t>
  </si>
  <si>
    <t>Vận tải hành khách</t>
  </si>
  <si>
    <t>Vận tải hàng hóa</t>
  </si>
  <si>
    <t>Sản phẩm chủ yếu</t>
  </si>
  <si>
    <t>1.000 Tấn</t>
  </si>
  <si>
    <t>Tốc độ tăng khối lượng hàng hóa vận chuyển</t>
  </si>
  <si>
    <t>Tốc độ tăng khối lượng hàng hóa luân chuyển</t>
  </si>
  <si>
    <t xml:space="preserve"> Khối lượng HK vận chuyển</t>
  </si>
  <si>
    <t>1.000. HK</t>
  </si>
  <si>
    <t>14,3</t>
  </si>
  <si>
    <t>Tốc độ tăng khối lượng hành khách vận chuyển</t>
  </si>
  <si>
    <t xml:space="preserve"> Khối lượng HK luân chuyển</t>
  </si>
  <si>
    <t>Tốc độ tăng khối lượng hành khách luân chuyển</t>
  </si>
  <si>
    <t>Đơn vị</t>
  </si>
  <si>
    <t>PHÁT TRIỂN DOANH NGHIỆP</t>
  </si>
  <si>
    <t>Doanh nghiệp 100% vốn nhà nước (DNNN)</t>
  </si>
  <si>
    <t>Số lượng doanh nghiệp</t>
  </si>
  <si>
    <t>Doanh nghiệp</t>
  </si>
  <si>
    <t>Tổng vốn chủ sở hữu tại doanh nghiệp</t>
  </si>
  <si>
    <t>Nộp ngân sách nhà nước</t>
  </si>
  <si>
    <t>Tổng lợi nhuận</t>
  </si>
  <si>
    <t>Hình thức sắp xếp doanh nghiệp</t>
  </si>
  <si>
    <t>- Số doanh nghiệp giữ nguyên 100% vốn nhà nước</t>
  </si>
  <si>
    <t>- Số doanh nghiệp thực hiện cổ phần hóa</t>
  </si>
  <si>
    <t>- Số doanh nghiệp sắp xếp theo hình thức khác (bán, hợp nhất, sáp nhập,…)</t>
  </si>
  <si>
    <t>Doanh nghiệp ngoài nhà nước</t>
  </si>
  <si>
    <t>Tổng số doanh nghiệp đăng ký thành lập</t>
  </si>
  <si>
    <t xml:space="preserve">Doanh nghiệp </t>
  </si>
  <si>
    <t>Số doanh nghiệp đang hoạt động (lũy kế đến kỳ báo cáo)</t>
  </si>
  <si>
    <t>Trong đó: Số doanh nghiệp có phần vốn của nhà nước</t>
  </si>
  <si>
    <t>Số doanh nghiệp tư nhân trong nước đăng ký thành lập mới</t>
  </si>
  <si>
    <t>Tổng số vốn đăng ký của doanh nghiệp tư nhân trong nước</t>
  </si>
  <si>
    <t>Trong đó: Tổng vốn nhà nước đầu tư tại doanh nghiệp có phần vốn của nhà nước</t>
  </si>
  <si>
    <t>Số doanh nghiệp giải thể</t>
  </si>
  <si>
    <t>Số doanh nghiệp kinh doanh có lãi</t>
  </si>
  <si>
    <t>Tổng số lao động trong doanh nghiệp</t>
  </si>
  <si>
    <t>Thu nhập bình quân người lao động</t>
  </si>
  <si>
    <t>Tổng đóng góp ngân sách nhà nước</t>
  </si>
  <si>
    <t>Tổng ngân sách nhà nước hỗ trợ doanh nghiệp nhỏ và vừa</t>
  </si>
  <si>
    <t>PHÁT TRIỂN KINH TẾ TẬP THỂ</t>
  </si>
  <si>
    <t>Hợp tác xã</t>
  </si>
  <si>
    <t>HTX</t>
  </si>
  <si>
    <t>Tổng số thành viên hợp tác xã</t>
  </si>
  <si>
    <t>người</t>
  </si>
  <si>
    <t>Tổng doanh thu của hợp tác xã</t>
  </si>
  <si>
    <t>Tổng số lao động trong HTX</t>
  </si>
  <si>
    <t>Trong đó: số lao động là thành viên HTX</t>
  </si>
  <si>
    <t xml:space="preserve"> Thu nhập bình quân người lao động HTX</t>
  </si>
  <si>
    <t>Tổ hợp tác</t>
  </si>
  <si>
    <t>Tổng số tổ hợp tác</t>
  </si>
  <si>
    <t>Trong đó: Số tổ hợp tác đang ký chứng thực</t>
  </si>
  <si>
    <t>Tổng số thành viên tổ hợp tác</t>
  </si>
  <si>
    <t>Chia chi tiết cho các xã</t>
  </si>
  <si>
    <t>Giảm nghèo (Theo chuẩn nghèo tiếp cận đa chiều)</t>
  </si>
  <si>
    <t xml:space="preserve">Tổng số hộ </t>
  </si>
  <si>
    <t xml:space="preserve">Hộ </t>
  </si>
  <si>
    <t>Số hộ nghèo</t>
  </si>
  <si>
    <t>Trong đó: Tỷ lệ hộ nghèo người dân tộc thiểu số</t>
  </si>
  <si>
    <t>Mức giảm tỷ lệ hộ nghèo</t>
  </si>
  <si>
    <t>Trong đó: Mức giảm tỷ lệ hộ nghèo người dân tộc thiểu số</t>
  </si>
  <si>
    <t>Số hộ cận nghèo</t>
  </si>
  <si>
    <t>Tỷ lệ hộ cận nghèo</t>
  </si>
  <si>
    <t>Số hộ thoát nghèo</t>
  </si>
  <si>
    <t>Số hộ tái nghèo và phát sinh mới</t>
  </si>
  <si>
    <t xml:space="preserve">Cung cấp các dịch vụ cơ sở hạ tầng thiết yếu </t>
  </si>
  <si>
    <t xml:space="preserve"> - Tổng số xã, phường, thị trấn toàn huyện</t>
  </si>
  <si>
    <t xml:space="preserve"> - Tổng số xã toàn huyện</t>
  </si>
  <si>
    <t xml:space="preserve">  + Số xã đặc biệt khó khăn (theo tiêu chuẩn của Chương trình 135)</t>
  </si>
  <si>
    <t xml:space="preserve"> + Số xã biên giới</t>
  </si>
  <si>
    <t xml:space="preserve"> + Tỷ lệ xã có đường ô tô đến trung tâm xã mặt đường được cứng hóa</t>
  </si>
  <si>
    <t xml:space="preserve"> - Số xã có điện lưới quốc gia</t>
  </si>
  <si>
    <t xml:space="preserve"> - Số xã có chợ xã, liên xã</t>
  </si>
  <si>
    <t>+ Tỷ lệ xã có chợ xã, liên xã</t>
  </si>
  <si>
    <t xml:space="preserve"> - Số hộ được sử dụng nước hợp vệ sinh</t>
  </si>
  <si>
    <t>Hộ</t>
  </si>
  <si>
    <t xml:space="preserve"> - Tỷ lệ hộ được sử dụng nước hợp vệ sinh</t>
  </si>
  <si>
    <t xml:space="preserve">  Trong đó:</t>
  </si>
  <si>
    <t xml:space="preserve">  + Khu vực thành thị</t>
  </si>
  <si>
    <t xml:space="preserve">  + Khu vực nông thôn</t>
  </si>
  <si>
    <t>Bảo hiểm</t>
  </si>
  <si>
    <t>Số người tham gia bảo hiểm xã hội bắt buộc</t>
  </si>
  <si>
    <t>Số người tham gia bảo hiểm thất nghiệp</t>
  </si>
  <si>
    <t xml:space="preserve">Tạo việc làm </t>
  </si>
  <si>
    <t>Lực lượng lao động từ 15 tuổi trở lên</t>
  </si>
  <si>
    <t>Tỷ lệ so với dân số</t>
  </si>
  <si>
    <t xml:space="preserve"> - Số lao động chia theo khu vực</t>
  </si>
  <si>
    <t xml:space="preserve">    + Lao động thành thị</t>
  </si>
  <si>
    <t xml:space="preserve">    + Lao động nông thôn</t>
  </si>
  <si>
    <t>Lực lượng lao động từ 15 tuổi trở lên đang làm việc trong nền kinh tế quốc dân</t>
  </si>
  <si>
    <t>Cơ cấu lao động</t>
  </si>
  <si>
    <t xml:space="preserve"> - Nông, lâm nghiệp, thủy sản</t>
  </si>
  <si>
    <t xml:space="preserve">Tỷ lệ lao động được đào tạo so với tổng số lao động </t>
  </si>
  <si>
    <t>Trong đó: tỷ lệ lao động nữ được đào tạo</t>
  </si>
  <si>
    <t>Trong đó: Lao động nữ</t>
  </si>
  <si>
    <t>Tỷ lệ thất nghiệp khu vực thành thị</t>
  </si>
  <si>
    <t>Trong đó: Tỷ lệ nữ thất nghiệp khu vực thành thị</t>
  </si>
  <si>
    <t>Tỷ lệ thiếu việc làm khu vực nông thôn</t>
  </si>
  <si>
    <t>Trong đó: Tỷ lệ nữ thiếu việc làm khu vực nông thôn</t>
  </si>
  <si>
    <t xml:space="preserve"> Số lao động đi làm việc ở nước ngoài theo hợp đồng</t>
  </si>
  <si>
    <t>V</t>
  </si>
  <si>
    <t>Đào tạo nghề mới trong năm</t>
  </si>
  <si>
    <t xml:space="preserve"> Số lao động được đào tạo nghề trong năm</t>
  </si>
  <si>
    <t>+  Đào tạo nghề sơ cấp và dạy nghề thường xuyên (dưới 3 tháng)</t>
  </si>
  <si>
    <t>+ Đào tạo nghề trung cấp</t>
  </si>
  <si>
    <t>VI</t>
  </si>
  <si>
    <t xml:space="preserve"> Trật tự an toàn xã hội</t>
  </si>
  <si>
    <t xml:space="preserve"> -  Số lượt người được cai nghiện ma túy</t>
  </si>
  <si>
    <t>Lượt Người</t>
  </si>
  <si>
    <t xml:space="preserve">                   + Cai tại trại tạm giam công an tỉnh</t>
  </si>
  <si>
    <t xml:space="preserve">                   + Cai tại các Đồn của Bộ chỉ huy BĐBP tỉnh</t>
  </si>
  <si>
    <t xml:space="preserve"> - Điều trị thay thế các chất dạng thuốc phiện bằng thuốc Methadone</t>
  </si>
  <si>
    <t>VII</t>
  </si>
  <si>
    <t>TRẺ EM</t>
  </si>
  <si>
    <t>Xã, phường đạt tiêu chuẩn xã, phường phù hợp với trẻ em (lũy kế)</t>
  </si>
  <si>
    <t>- Tỷ lệ xã, phường đạt tiêu chuẩn xã, phường phù hợp với trẻ em</t>
  </si>
  <si>
    <t>Tỷ lệ trẻ em có hoàn cảnh đặc biệt được chăm sóc</t>
  </si>
  <si>
    <t>Biểu số 8</t>
  </si>
  <si>
    <t>Kan Hồ</t>
  </si>
  <si>
    <t xml:space="preserve">  Dân số </t>
  </si>
  <si>
    <t xml:space="preserve"> - Dân số trung bình</t>
  </si>
  <si>
    <t xml:space="preserve"> Trong đó :  </t>
  </si>
  <si>
    <t>Dân số là dân tộc thiểu số</t>
  </si>
  <si>
    <t xml:space="preserve"> - Tỷ lệ tăng dân số</t>
  </si>
  <si>
    <t xml:space="preserve"> Số người mới sử dụng biện pháp tránh thai</t>
  </si>
  <si>
    <t xml:space="preserve"> Tỷ lệ cặp vợ chống áp dụng BPTT</t>
  </si>
  <si>
    <t xml:space="preserve"> …..</t>
  </si>
  <si>
    <t xml:space="preserve"> - Tỷ số giới tính của trẻ em mới sinh</t>
  </si>
  <si>
    <t>Số bé trai/ 100 bé gái</t>
  </si>
  <si>
    <t xml:space="preserve"> - Tuổi thọ trung bình</t>
  </si>
  <si>
    <t>Tuổi</t>
  </si>
  <si>
    <t xml:space="preserve"> Kế hoạch hoá gia đình</t>
  </si>
  <si>
    <t xml:space="preserve">  - Tỷ lệ các cặp vợ chồng thực hiện các biện pháp tránh thai</t>
  </si>
  <si>
    <t xml:space="preserve"> - Tỷ lệ các bà mẹ sinh con thứ 3 trở lên so với tổng số bà mẹ sinh con trong năm</t>
  </si>
  <si>
    <t xml:space="preserve"> Chăm sóc bảo vệ trẻ em</t>
  </si>
  <si>
    <t xml:space="preserve"> - Khám sàng lọc sứt môi hở hàm ếch </t>
  </si>
  <si>
    <t>cháu</t>
  </si>
  <si>
    <t xml:space="preserve"> + Phẫu thuật nụ cười</t>
  </si>
  <si>
    <t xml:space="preserve"> - Khám sàng lọc khuyết tật chi</t>
  </si>
  <si>
    <t xml:space="preserve"> + Phẫu thuật chi</t>
  </si>
  <si>
    <t xml:space="preserve"> - Khám sàng lọc mắt</t>
  </si>
  <si>
    <t xml:space="preserve"> + Phẫu thuật ánh mắt trẻ thơ</t>
  </si>
  <si>
    <t>Biểu số 10</t>
  </si>
  <si>
    <t xml:space="preserve">MỘT SỐ CHỈ TIÊU CHỦ YẾU NGÀNH Y TẾ </t>
  </si>
  <si>
    <t>Cơ sở cung cấp dịch vụ y tế, BVSK</t>
  </si>
  <si>
    <t>Số cơ sở y tế quốc lập</t>
  </si>
  <si>
    <t>cơ sở</t>
  </si>
  <si>
    <t xml:space="preserve"> - Bệnh viện đa khoa huyện</t>
  </si>
  <si>
    <t>BV</t>
  </si>
  <si>
    <t xml:space="preserve"> - Trung tâm y tế huyện/thành phố</t>
  </si>
  <si>
    <t xml:space="preserve"> - Phòng khám đa khoa khu vực</t>
  </si>
  <si>
    <t>PK</t>
  </si>
  <si>
    <t xml:space="preserve"> - Trạm y tế xã/phường/thị trấn</t>
  </si>
  <si>
    <t>Trạm</t>
  </si>
  <si>
    <t>Cơ sở y tế tư nhân</t>
  </si>
  <si>
    <t>Tổng số giường bệnh quốc lập toàn tỉnh</t>
  </si>
  <si>
    <t>Giường</t>
  </si>
  <si>
    <t xml:space="preserve"> - Giường bệnh tuyến tỉnh</t>
  </si>
  <si>
    <t xml:space="preserve"> - Giường bệnh tuyến huyện</t>
  </si>
  <si>
    <t xml:space="preserve">  + Giường bệnh tại Bệnh viện/Trung tâm y tế huyện</t>
  </si>
  <si>
    <t xml:space="preserve">  + Giường Phòng khám đa khoa khu vực</t>
  </si>
  <si>
    <t>Số giường bệnh/10.000 dân (không tính giường trạm y tế xã)</t>
  </si>
  <si>
    <t>Trong đó : Số giường bệnh quốc lập/ 1 vạn dân</t>
  </si>
  <si>
    <t xml:space="preserve"> Giường </t>
  </si>
  <si>
    <t>Nhân lực y tế</t>
  </si>
  <si>
    <t>Tổng số cán bộ toàn ngành</t>
  </si>
  <si>
    <t xml:space="preserve">Trong đó: </t>
  </si>
  <si>
    <t>1.1</t>
  </si>
  <si>
    <t>Bác sỹ</t>
  </si>
  <si>
    <t>Số bác sỹ/vạn dân</t>
  </si>
  <si>
    <t>1.2</t>
  </si>
  <si>
    <t>Dược sỹ</t>
  </si>
  <si>
    <t>Tỷ lệ dược sỹ/vạn dân</t>
  </si>
  <si>
    <t>Tỷ lệ Trạm y tế xã, phường, thị trấn có bác sỹ (bao gồm bác sỹ làm việc định kỳ)</t>
  </si>
  <si>
    <t>Tỷ lệ Trạm y tế xã, phường, thị trấn có bác sỹ (biên chế tại trạm)</t>
  </si>
  <si>
    <t xml:space="preserve"> Tỷ lệ trạm y tế xã, phường, thị trấn có có nữ hộ sinh hoặc y sỹ sản nhi</t>
  </si>
  <si>
    <t>Tỷ lệ thôn, bản có nhân viên y tế thôn bản hoạt động</t>
  </si>
  <si>
    <t>Một số chỉ tiêu tổng hợp</t>
  </si>
  <si>
    <t xml:space="preserve"> Số xã đạt tiêu chí quốc gia về y tế xã</t>
  </si>
  <si>
    <t>Trong đó: Số được công nhận mới trong năm</t>
  </si>
  <si>
    <t xml:space="preserve"> Tỷ lệ xã đạt tiêu chí quốc gia về y tế xã</t>
  </si>
  <si>
    <t xml:space="preserve">Tỷ suất tử vong trẻ em &lt;1 tuổi </t>
  </si>
  <si>
    <t xml:space="preserve">Tỷ suất tử vong trẻ em &lt;5 tuổi </t>
  </si>
  <si>
    <t>Tỷ suất chết của người mẹ trong thời gian thai sản trên 100.000 trẻ đẻ sống</t>
  </si>
  <si>
    <t xml:space="preserve"> Tỷ lệ TE &lt; 1 tuổi được tiêm chủng đẩy đủ các loại Vacxin</t>
  </si>
  <si>
    <t>Tỷ lệ phụ nữ đẻ được cán bộ y tế đỡ</t>
  </si>
  <si>
    <t>Tỷ suất mắc các bệnh xã hội</t>
  </si>
  <si>
    <t xml:space="preserve"> - Uốn ván</t>
  </si>
  <si>
    <t>1/100.000</t>
  </si>
  <si>
    <t xml:space="preserve"> - Sốt rét</t>
  </si>
  <si>
    <t xml:space="preserve"> - Lao</t>
  </si>
  <si>
    <t xml:space="preserve"> - HIV/ AIDS</t>
  </si>
  <si>
    <t>Số trẻ em dưới 15 tuổi mắc/chết các bệnh có văc xin tiêm chủng</t>
  </si>
  <si>
    <t xml:space="preserve"> - Số mắc</t>
  </si>
  <si>
    <t xml:space="preserve"> - Số chết</t>
  </si>
  <si>
    <t>Số người bị ngộ độc thực phẩm cấp tính trong năm/100.000 dân</t>
  </si>
  <si>
    <t xml:space="preserve"> Đào tạo</t>
  </si>
  <si>
    <t>Duy trì đào tạo</t>
  </si>
  <si>
    <t xml:space="preserve"> - Bác sỹ CKI ,II, thạc sỹ</t>
  </si>
  <si>
    <t xml:space="preserve"> - Đại học Y, dược, y tế cộng đồng</t>
  </si>
  <si>
    <t xml:space="preserve"> - Đại học điều dưỡng</t>
  </si>
  <si>
    <t xml:space="preserve"> - Trung cấp y tế</t>
  </si>
  <si>
    <t>Đào tạo mới trong năm</t>
  </si>
  <si>
    <t xml:space="preserve"> - Đào tạo liên thông từ trung cấp lên cao đẳng, đại học tại Trường Trung cấp y tỉnh Lai Châu</t>
  </si>
  <si>
    <t>Biểu số 11</t>
  </si>
  <si>
    <t xml:space="preserve">MỘT SỐ CHỈ TIÊU VỀ GIÁO DỤC VÀ ĐÀO TẠO </t>
  </si>
  <si>
    <t xml:space="preserve"> Tổng số học sinh </t>
  </si>
  <si>
    <t>Cháu</t>
  </si>
  <si>
    <t xml:space="preserve"> Hệ mầm non</t>
  </si>
  <si>
    <t xml:space="preserve"> - Số cháu vào nhà trẻ</t>
  </si>
  <si>
    <t xml:space="preserve"> Cháu</t>
  </si>
  <si>
    <t xml:space="preserve"> - Số học sinh mẫu giáo</t>
  </si>
  <si>
    <t xml:space="preserve"> H/ sinh</t>
  </si>
  <si>
    <t xml:space="preserve"> Hệ phổ thông</t>
  </si>
  <si>
    <t xml:space="preserve"> T. đó: H/s các trường Phổ thông dân tộc NT tỉnh, huyện</t>
  </si>
  <si>
    <t>Chia theo bậc học</t>
  </si>
  <si>
    <t xml:space="preserve"> - Tiểu học</t>
  </si>
  <si>
    <t xml:space="preserve"> + Trong đó: trường Phổ thông dân tộc bán trú Tiểu học</t>
  </si>
  <si>
    <t xml:space="preserve"> - Trung học cơ sở  </t>
  </si>
  <si>
    <t xml:space="preserve"> + Trong đó: trường Phổ thông dân tộc bán trú Trung học cơ sở</t>
  </si>
  <si>
    <t xml:space="preserve"> - Trung học Phổ thông</t>
  </si>
  <si>
    <t>Trung tâm GDNN-GDTX</t>
  </si>
  <si>
    <t>Tổng số học sinh là dân tộc thiểu số</t>
  </si>
  <si>
    <t>Chia ra:</t>
  </si>
  <si>
    <t xml:space="preserve"> + Mầm non</t>
  </si>
  <si>
    <t xml:space="preserve"> + Tiểu học</t>
  </si>
  <si>
    <t xml:space="preserve"> + Trung học sơ sở</t>
  </si>
  <si>
    <t xml:space="preserve"> + Trung học phổ thông</t>
  </si>
  <si>
    <t>Tỷ lệ trẻ em trong độ tuổi đi học mẫu giáo</t>
  </si>
  <si>
    <t>Tỷ lệ học sinh đi học đúng độ tuổi</t>
  </si>
  <si>
    <t xml:space="preserve"> Hướng nghiệp dạy nghề cho h/sinh PT</t>
  </si>
  <si>
    <t xml:space="preserve"> H/sinh</t>
  </si>
  <si>
    <t xml:space="preserve"> Phổ cập giáo dục</t>
  </si>
  <si>
    <t>Tổng số giáo viên</t>
  </si>
  <si>
    <t>Trong đó: Tỷ lệ giáo viên đạt chuẩn</t>
  </si>
  <si>
    <t>- Cấp mầm non</t>
  </si>
  <si>
    <t xml:space="preserve"> - Cấp Tiểu học</t>
  </si>
  <si>
    <t xml:space="preserve"> - Cấp Trung học cơ sở</t>
  </si>
  <si>
    <t xml:space="preserve"> - Cấp Trung học phổ thông</t>
  </si>
  <si>
    <t xml:space="preserve"> - Trung tâm giáo dục thường xuyên</t>
  </si>
  <si>
    <t>VIII</t>
  </si>
  <si>
    <t xml:space="preserve"> Tổng số trường học</t>
  </si>
  <si>
    <t xml:space="preserve"> Trường</t>
  </si>
  <si>
    <t xml:space="preserve"> Trong đó: + Trường phổ thông Dân tộc nội trú  tỉnh, huyện</t>
  </si>
  <si>
    <t xml:space="preserve"> - Trường mầm non</t>
  </si>
  <si>
    <t xml:space="preserve"> - Trường phổ thông tiểu học</t>
  </si>
  <si>
    <t xml:space="preserve"> - Trường trung học cơ sở (cấp 2)</t>
  </si>
  <si>
    <t xml:space="preserve"> - Trung tâm GDNN - GDTX</t>
  </si>
  <si>
    <t>IX</t>
  </si>
  <si>
    <t xml:space="preserve">Số trường đạt chuẩn quốc gia </t>
  </si>
  <si>
    <t>Trường</t>
  </si>
  <si>
    <t xml:space="preserve"> Tỷ lệ trường đạt chuẩn quốc gia</t>
  </si>
  <si>
    <t>Trong đó: Công nhận mới trong năm</t>
  </si>
  <si>
    <t xml:space="preserve"> - Cấp mầm non</t>
  </si>
  <si>
    <t xml:space="preserve"> - Cấp Trung học cơ sở </t>
  </si>
  <si>
    <t>X</t>
  </si>
  <si>
    <t xml:space="preserve">Tổng số phòng học </t>
  </si>
  <si>
    <t xml:space="preserve"> Tr.đó: Tỷ lệ kiên cố hóa, bán kiên cố</t>
  </si>
  <si>
    <t xml:space="preserve">   + Cấp mầm non</t>
  </si>
  <si>
    <t xml:space="preserve">   Tr.đó: Tỷ lệ kiên cố hóa, bán kiên cố</t>
  </si>
  <si>
    <t xml:space="preserve">   + Cấp Tiểu học</t>
  </si>
  <si>
    <t xml:space="preserve">    Tr.đó: Tỷ lệ kiên cố hóa, bán kiên cố</t>
  </si>
  <si>
    <t xml:space="preserve">   + Cấp Trung học cơ sở </t>
  </si>
  <si>
    <t xml:space="preserve">   + Cấp Trung học phổ thông</t>
  </si>
  <si>
    <t xml:space="preserve">   + Trung tâm GDNN - GDTX</t>
  </si>
  <si>
    <t>XI</t>
  </si>
  <si>
    <t>Tỷ lệ huy động</t>
  </si>
  <si>
    <t>Biểu số 12</t>
  </si>
  <si>
    <t>VĂN HÓA - THÔNG TIN</t>
  </si>
  <si>
    <t xml:space="preserve"> Mục tiêu, chỉ tiêu hoạt động</t>
  </si>
  <si>
    <t xml:space="preserve"> Điện ảnh</t>
  </si>
  <si>
    <t xml:space="preserve"> - Tổng số buổi hoạt động nhà nước tài trợ</t>
  </si>
  <si>
    <t>Buổi</t>
  </si>
  <si>
    <t>Trong đó: + Số buổi chiếu vùng III</t>
  </si>
  <si>
    <t xml:space="preserve"> - Số lượt người xem chiếu bóng trong năm</t>
  </si>
  <si>
    <t>1000 lượt</t>
  </si>
  <si>
    <t>Nghệ thuật biểu diễn</t>
  </si>
  <si>
    <t xml:space="preserve"> - Số đơn vị nghệ thuật chuyên nghiệp</t>
  </si>
  <si>
    <t xml:space="preserve"> - Số buổi biểu diễn</t>
  </si>
  <si>
    <t xml:space="preserve"> Trong đó: Biểu diễn phục vụ vùng cao</t>
  </si>
  <si>
    <t xml:space="preserve">Văn hoá thông tin cơ sở </t>
  </si>
  <si>
    <t xml:space="preserve"> - Tổng số đội thông tin lưu động</t>
  </si>
  <si>
    <t>Đội</t>
  </si>
  <si>
    <t xml:space="preserve"> - Số buổi hoạt động</t>
  </si>
  <si>
    <t xml:space="preserve">     Trong đó: - Đội TTLĐ tỉnh</t>
  </si>
  <si>
    <t xml:space="preserve"> - Số bản, làng đăng ký tiêu chuẩn VH trong năm</t>
  </si>
  <si>
    <t>Trong đó: Số bản, làng được công nhận trong năm</t>
  </si>
  <si>
    <t xml:space="preserve"> - Tỷ lệ số thôn, bản, khu phố đạt tiêu chuẩn văn hóa</t>
  </si>
  <si>
    <t xml:space="preserve"> - Số hộ đăng ký tiêu chuẩn gia đình VH mới</t>
  </si>
  <si>
    <t>Trong đó: Số hộ được công nhận</t>
  </si>
  <si>
    <t xml:space="preserve"> - Tỷ lệ hộ, gia đình đạt tiêu chuẩn văn hóa</t>
  </si>
  <si>
    <t xml:space="preserve"> - Số cơ quan, đơn vị đăng ký tiêu chuẩn VH trong năm</t>
  </si>
  <si>
    <t>Cơ quan, đơn vị</t>
  </si>
  <si>
    <t>Trong đó: Số cơ quan, đơn vị được công nhận trong năm</t>
  </si>
  <si>
    <t xml:space="preserve"> Thư viện</t>
  </si>
  <si>
    <t xml:space="preserve"> - Số sách mới </t>
  </si>
  <si>
    <t>Bản</t>
  </si>
  <si>
    <t>Trong đó:  + Thư viện tỉnh</t>
  </si>
  <si>
    <t xml:space="preserve"> - Tổng số sách có trong thư viện</t>
  </si>
  <si>
    <t>Trong đó: + Thư viện tỉnh</t>
  </si>
  <si>
    <t xml:space="preserve"> - Tổng số lượt người đọc trong năm</t>
  </si>
  <si>
    <t>Bảo tồn, bảo tàng</t>
  </si>
  <si>
    <t xml:space="preserve"> - Số hiện vật có đến cuối năm</t>
  </si>
  <si>
    <t>Hiện vật</t>
  </si>
  <si>
    <t xml:space="preserve"> Trong đó: Sưu tầm mới</t>
  </si>
  <si>
    <t xml:space="preserve"> - Số di tích đã được xếp hạng</t>
  </si>
  <si>
    <t>Di tích</t>
  </si>
  <si>
    <t xml:space="preserve"> Cơ sở vật chất cho hoạt động VHTT</t>
  </si>
  <si>
    <t xml:space="preserve"> Số đội chiếu bóng vùng cao</t>
  </si>
  <si>
    <t>Số nhà văn hoá trên địa bàn</t>
  </si>
  <si>
    <t>Nhà</t>
  </si>
  <si>
    <t xml:space="preserve">   Trong đó:  + Tỉnh quản lý</t>
  </si>
  <si>
    <t>Số nhà thư viện</t>
  </si>
  <si>
    <t xml:space="preserve"> Trong đó: Đã được xây dựng hoàn chỉnh</t>
  </si>
  <si>
    <t xml:space="preserve"> Báo chí - phát hành</t>
  </si>
  <si>
    <t>Báo chí in</t>
  </si>
  <si>
    <t>- Số báo phát hành</t>
  </si>
  <si>
    <t>Số</t>
  </si>
  <si>
    <t>- Số lượng phát hành</t>
  </si>
  <si>
    <t>1000 bản</t>
  </si>
  <si>
    <t>THỂ DỤC - THỂ THAO</t>
  </si>
  <si>
    <t xml:space="preserve"> Số người tham gia luyện tập thể thao thường xuyên</t>
  </si>
  <si>
    <t xml:space="preserve"> - Tỷ lệ so với dân số</t>
  </si>
  <si>
    <t>Số gia đình được công nhận là gia đình thể thao</t>
  </si>
  <si>
    <t>Gia đình</t>
  </si>
  <si>
    <t>Số câu lạc bộ thể dục thể thao cơ sở</t>
  </si>
  <si>
    <t>CLB</t>
  </si>
  <si>
    <t>Cơ sở thi đấu TDTT đúng tiêu chuẩn</t>
  </si>
  <si>
    <t xml:space="preserve"> - Sân vận động</t>
  </si>
  <si>
    <t>Sân</t>
  </si>
  <si>
    <t xml:space="preserve"> - Nhà luyện tập thể thao</t>
  </si>
  <si>
    <t>Viễn thông</t>
  </si>
  <si>
    <t>- Tổng số trạm BTS</t>
  </si>
  <si>
    <t>- Tổng số thuê bao điện thoại</t>
  </si>
  <si>
    <t>Thuê bao</t>
  </si>
  <si>
    <t xml:space="preserve"> - Số thuê bao điện thoại/100dân</t>
  </si>
  <si>
    <t>- Tổng số thuê bao Internet</t>
  </si>
  <si>
    <t>Tổng số giờ phát sóng truyền hình</t>
  </si>
  <si>
    <t>SO SÁNH VỚI KẾ HOẠCH TỈNH GIAO NĂM 2018</t>
  </si>
  <si>
    <t>KH 
Huyện giao
(điều chỉnh)</t>
  </si>
  <si>
    <t>KH Tỉnh giao</t>
  </si>
  <si>
    <t>Số chênh lệch so với KH  tỉnh giao (+;-)</t>
  </si>
  <si>
    <t>Lần 1</t>
  </si>
  <si>
    <t>Sau điều chỉnh</t>
  </si>
  <si>
    <t>Sx nông - lâm - ngư nghiệp</t>
  </si>
  <si>
    <t>Khả thi</t>
  </si>
  <si>
    <t>Cao so với thực tế của huyện</t>
  </si>
  <si>
    <t>Đã có ý kiến điều chỉnh với sở GD&amp;ĐT</t>
  </si>
  <si>
    <t>XII</t>
  </si>
  <si>
    <t>XIII</t>
  </si>
  <si>
    <t>Chiỉ tiêu hoạt động truyền thanh - truyền hình</t>
  </si>
  <si>
    <t>Đã có ý kiến điều chỉnh với sở VHTT</t>
  </si>
  <si>
    <t>TH năm 2018</t>
  </si>
  <si>
    <t>- Số xã có mạng Internet</t>
  </si>
  <si>
    <t>Phát thanh - Truyền hình</t>
  </si>
  <si>
    <t xml:space="preserve">Tổng số giờ phát thanh </t>
  </si>
  <si>
    <t>Giờ</t>
  </si>
  <si>
    <t>Trong đó: Đài tỉnh</t>
  </si>
  <si>
    <t>CHỈ TIÊU HƯỚNG DẪN VỀ PHÒNG CHỐNG THIÊN TAI, BẢO VỆ MÔI TRƯỜNG,
 AN TOÀN GIAO THÔNG VÀ PHÒNG, CHỐNG CHÁY NỔ</t>
  </si>
  <si>
    <t>Phòng, chống thiên tai</t>
  </si>
  <si>
    <t xml:space="preserve"> - Số người chết vì hậu quả thiên tai</t>
  </si>
  <si>
    <t xml:space="preserve"> - Số người bị thương do thiên tai</t>
  </si>
  <si>
    <t xml:space="preserve"> - Tổng giá trị thiệt hại do thiên tai</t>
  </si>
  <si>
    <t>Bảo vệ môi trường</t>
  </si>
  <si>
    <t xml:space="preserve"> - Số vụ vi phạm pháp luật về bảo vệ môi trường được phát hiện</t>
  </si>
  <si>
    <t>Vụ</t>
  </si>
  <si>
    <t xml:space="preserve"> - Số vụ vi phạm pháp luật vê bảo vệ môi trường được xử lý</t>
  </si>
  <si>
    <t xml:space="preserve"> - Số tiên xử phạt vi phạm pháp luật vê bảo vệ môi trường</t>
  </si>
  <si>
    <t>An toàn giao thông</t>
  </si>
  <si>
    <t xml:space="preserve"> - Số vụ cháy, nổ</t>
  </si>
  <si>
    <t xml:space="preserve"> - Số người chết do cháy, nổ</t>
  </si>
  <si>
    <t xml:space="preserve"> - Số người bị thương do cháy, nổ</t>
  </si>
  <si>
    <t xml:space="preserve"> - Giá trị thiệt hại do cháy, nổ</t>
  </si>
  <si>
    <t>Thông tin và truyền thông</t>
  </si>
  <si>
    <t xml:space="preserve"> - Số sự cố tấn công mạng được phát hiện</t>
  </si>
  <si>
    <t xml:space="preserve"> - Số sự cố tấn công mạng được xử lý</t>
  </si>
  <si>
    <t>\</t>
  </si>
  <si>
    <t>Thu NSNN trên địa bàn</t>
  </si>
  <si>
    <t xml:space="preserve"> - Diện tích gieo trồng</t>
  </si>
  <si>
    <t xml:space="preserve"> - Diện tích thu hoạch</t>
  </si>
  <si>
    <t>Phòng chống cháy, nổ</t>
  </si>
  <si>
    <t>337</t>
  </si>
  <si>
    <t>xã, thị trấn</t>
  </si>
  <si>
    <t xml:space="preserve"> - Số khách sạn</t>
  </si>
  <si>
    <t xml:space="preserve"> - Số nhà nghỉ</t>
  </si>
  <si>
    <t xml:space="preserve"> + Số phòng nghỉ</t>
  </si>
  <si>
    <t xml:space="preserve"> + Công suất sử dụng phòng</t>
  </si>
  <si>
    <t>Trong đó: + Khách sạn 3 sao trở lên</t>
  </si>
  <si>
    <t xml:space="preserve">Tổng mức bán lẻ HH và doanh thu dịch vụ tiêu dùng (giá hiện hành) </t>
  </si>
  <si>
    <t>TH 9 tháng</t>
  </si>
  <si>
    <t xml:space="preserve">Tổng số bản </t>
  </si>
  <si>
    <t xml:space="preserve">                Đài huyện</t>
  </si>
  <si>
    <t>Ngô Xuân - Hè: Diện tích gieo cấy</t>
  </si>
  <si>
    <t xml:space="preserve">Ngô Thu - Đông: Diện tích </t>
  </si>
  <si>
    <t xml:space="preserve"> + Tỷ lệ số hộ được sử dụng điện lưới quốc gia (tính theo số hợp đồng lắp đặt mua bán điện)</t>
  </si>
  <si>
    <t xml:space="preserve">Ha </t>
  </si>
  <si>
    <t xml:space="preserve"> - Rừng trồng đã thành rừng</t>
  </si>
  <si>
    <t xml:space="preserve"> - Rừng trồng chưa thành rừng</t>
  </si>
  <si>
    <t xml:space="preserve">                 + Dân số thành thị</t>
  </si>
  <si>
    <t xml:space="preserve">                 + Dân số nông thôn</t>
  </si>
  <si>
    <t>Stt</t>
  </si>
  <si>
    <t>Kế hoạch huyện giao</t>
  </si>
  <si>
    <t>Kế hoạch tỉnh giao (QĐ số 43/2019/QĐ-UBND)</t>
  </si>
  <si>
    <t>Nghị quyết HĐND huyện giao (NQ 17/NQ-HĐND)</t>
  </si>
  <si>
    <t>TH 6 tháng năm 2019</t>
  </si>
  <si>
    <t xml:space="preserve">TH 6 tháng </t>
  </si>
  <si>
    <t>TH 6 tháng</t>
  </si>
  <si>
    <t>TH 9 tháng năm 2019</t>
  </si>
  <si>
    <t xml:space="preserve">Ước TH 9 tháng </t>
  </si>
  <si>
    <t>Năm 2020</t>
  </si>
  <si>
    <t>Ước năm 2020/TH năm 2019</t>
  </si>
  <si>
    <t xml:space="preserve">TH năm 2019 </t>
  </si>
  <si>
    <t>TH năm 2019</t>
  </si>
  <si>
    <t>Tỷ lệ hộ nghèo</t>
  </si>
  <si>
    <t>Tỷ lệ học sinh mẫu giáo đến trường</t>
  </si>
  <si>
    <t>Tỷ lệ tỷ lệ học sinh trong độ tuổi tiểu học đến trường</t>
  </si>
  <si>
    <t>Tỷ lệ học sinh trong độ tuổi trung học cơ sở đến trường</t>
  </si>
  <si>
    <t xml:space="preserve"> - Hộ nghèo theo chuẩn nghèo đa chiều</t>
  </si>
  <si>
    <t xml:space="preserve"> + Tỷ lệ hộ nghèo theo chuẩn nghèo đa chiều</t>
  </si>
  <si>
    <t>Môi trường</t>
  </si>
  <si>
    <t>-</t>
  </si>
  <si>
    <t xml:space="preserve"> - Tổng lượng chất thải rắn sinh hoạt đô thị phát sinh được thu gom</t>
  </si>
  <si>
    <t xml:space="preserve"> - Tỷ lệ số xã được thu gom, xử lý rác thải sinh hoạt</t>
  </si>
  <si>
    <t>Tỷ lệ bao phủ bảo hiểm y tế</t>
  </si>
  <si>
    <t>Tỷ lệ dân số được quản lý bằng hồ sơ sức khỏe điện tử</t>
  </si>
  <si>
    <t>Tỷ lệ hài lòng của người dân với dịch vụ y tế</t>
  </si>
  <si>
    <t>,</t>
  </si>
  <si>
    <t xml:space="preserve"> - Số hộ được sử dụng điện lưới quốc gia</t>
  </si>
  <si>
    <t>99,6</t>
  </si>
  <si>
    <t>71,9</t>
  </si>
  <si>
    <t>97,4</t>
  </si>
  <si>
    <t>87,2</t>
  </si>
  <si>
    <t>71,7</t>
  </si>
  <si>
    <t>92,7</t>
  </si>
  <si>
    <t>94,1</t>
  </si>
  <si>
    <t>65,1</t>
  </si>
  <si>
    <t>64,4</t>
  </si>
  <si>
    <t>92,8</t>
  </si>
  <si>
    <t>83,4</t>
  </si>
  <si>
    <t>99,9</t>
  </si>
  <si>
    <t>99,5</t>
  </si>
  <si>
    <t>81,7</t>
  </si>
  <si>
    <t>98,7</t>
  </si>
  <si>
    <t>76,8</t>
  </si>
  <si>
    <t>77,8</t>
  </si>
  <si>
    <t>71,1</t>
  </si>
  <si>
    <t>97,3</t>
  </si>
  <si>
    <t>88,7</t>
  </si>
  <si>
    <t>94,9</t>
  </si>
  <si>
    <t>75,8</t>
  </si>
  <si>
    <t>Gồm 4 xã đạt chuẩn nông thôn mới</t>
  </si>
  <si>
    <t>Lúa cả năm: - Diện tích gieo trồng</t>
  </si>
  <si>
    <t>Ngô cả năm: - Diện tích gieo cấy</t>
  </si>
  <si>
    <t>Cây ăn quả</t>
  </si>
  <si>
    <t>- Sản lượng cây ăn quả</t>
  </si>
  <si>
    <t>- Diện tích trồng mới</t>
  </si>
  <si>
    <t>Trong đó: Cây ăn quả ôn đới</t>
  </si>
  <si>
    <t xml:space="preserve">  + Rừng đặc dụng</t>
  </si>
  <si>
    <t>Tỷ lệ bản, khu phố có nhà văn hóa</t>
  </si>
  <si>
    <t>CÁC CHỈ TIÊU ĐỀ XUẤT ĐIỀU CHỈNH</t>
  </si>
  <si>
    <t>Tỉnh giao
(Tại dự thảo trình kỳ họp UBND tỉnh tháng 11)</t>
  </si>
  <si>
    <t xml:space="preserve">Biểu số 2 </t>
  </si>
  <si>
    <t xml:space="preserve"> Tỷ lệ che phủ rừng</t>
  </si>
  <si>
    <t xml:space="preserve">Trong đó: Sơn tra </t>
  </si>
  <si>
    <t xml:space="preserve"> + Rừng sản xuất </t>
  </si>
  <si>
    <t xml:space="preserve">Trong đó: Quế </t>
  </si>
  <si>
    <t xml:space="preserve">Rừng ngoài QH lâm nghiệp </t>
  </si>
  <si>
    <t>Cây Mắc ca (Tổng diện tích)</t>
  </si>
  <si>
    <t>Trong đó trồng mới</t>
  </si>
  <si>
    <t xml:space="preserve"> Khoán bảo vệ rừng</t>
  </si>
  <si>
    <t xml:space="preserve"> Khoanh nuôi rừng tái sinh</t>
  </si>
  <si>
    <t>UBND huyện đề nghị điều chỉnh</t>
  </si>
  <si>
    <t>Nguyên nhân, lý do điều chỉnh</t>
  </si>
  <si>
    <t>Diện tích thực tế</t>
  </si>
  <si>
    <t xml:space="preserve">Diện tích thực tế cây mắc ca trên địa bàn toàn huyện là 430,68 ha, KH năm 2021 trồng thêm 100 ha (liên kết với doanh nghiệp thực hiện), tổng diện tích cây mắc ca KH năm 2021 là 530,68 ha. </t>
  </si>
  <si>
    <t>Tổng số hộ toàn huyện là 10,705 hộ (biểu 7), tổng số hộ được công nhận đạt chuẩn 8,135 hộ, tỷ lệ hộ gia đình đạt tiêu chuẩn văn hóa là 76%.</t>
  </si>
  <si>
    <t>Trong đó: Số hộ được công nhận đạt chuẩn văn hóa</t>
  </si>
  <si>
    <t xml:space="preserve"> Tổng DT rừng hiện có (tính cả cao su và diện tích rừng chưa thành rừng che phủ)</t>
  </si>
  <si>
    <t xml:space="preserve"> Tổng DT rừng hiện có 
(bao gồm cả diện tích rừng trồng chưa thành rừng che phủ và rừng cao su)</t>
  </si>
  <si>
    <t xml:space="preserve">Hiện tại diện tích đất trống trên bản đồ còn nhiều (DT2 khoảng 21,257,51 ha),
 tuy nhiên số diện tích thực tế có cây gỗ tái sinh ít, hằng năm ảnh hưởng thiên tai, mưa lũ, sạt lở, mặt khác việc chuyển đổi mục đích sử dụng đất rừng để phục vụ xây dựng các dự án phát triển KTXH-QPAN, giao thông, ổn định dân cư, các dự án thủy điện… do vậy trong thời diện tích đất lâm nghiệp sẽ không tăng nhiều. Dự ước năm 2021 tăng thêm 130 ha rừng tự nhiên các loại, tổng diện tích rừng che phủ là 174.131 ha, chiếm tỷ lệ 65,1% tổng diện tích tự nhiên toàn huyện. </t>
  </si>
  <si>
    <t>Rừng tự nhiên các loại năm 2020 ước đạt 173.760 ha, Dự ước năm 2021 tăng thêm 130 ha, nâng tổng lên 173.890 ha</t>
  </si>
  <si>
    <t>Theo bản đồ bản đồ quy hoạch bảo vệ và phát triển rừng đã được phê duyệt kèm theo Quyết định số 17/2012/QĐ-UBND ngày 20/8/2012 của UBND tỉnh Lai Châu, diện tích đất rừng phòng hộ có khả năng trồng rừng trên địa bàn huyện nhỏ lẻ, manh mún, xa khu dân cư, địa hình hình phức tạp, độ dốc lớn, không có đường giao thông đị lại, khó khăn trong khâu vận chuyển cây giống và chăm sóc bảo vệ sau trồng. Thực tế trong những năm qua diện tích trồng rừng phòng hộ trên địa bàn huyện không hiệu quả, mật độ cây sống sau khi trồng thấp, chất lượng kém, tỷ lệ thành rừng thấp.</t>
  </si>
  <si>
    <t xml:space="preserve">               Mắc ca</t>
  </si>
  <si>
    <t xml:space="preserve">Diện tích thực tế thực hiện khoanh nuôi rừng tái sinh là 6.644,63 ha (là diện tích được giao Ban Quản lý rừng phòng hộ huyện chủ trì thực hiện), diện tích khoanh nuôi rừng tái sinh của các xã thực tế có xong xã không thực hiện được do bất cập trong công giao đất theo Nghị định số 163/NĐ-CP, ngày </t>
  </si>
  <si>
    <t>Thực hiện chi trả dịch vụ môi trường rừng theo hình thức khoán bảo vệ rừng căn cứ vào số diện tích rừng che phủ (không tính diện tích cây cao su), năm 2021 diện tích rừng phe phủ  huyện Mường Tè dự kiến là  174.431 ha (bao gồm 400,7 ha cây cao su), như vậy diện tích rừng giao khoán bảo vệ cho Nhân dân dự kiến là 174.032 ha.</t>
  </si>
  <si>
    <t xml:space="preserve"> - Số vụ va chạm, tai nạn giao thông</t>
  </si>
  <si>
    <t>Trong đó: + Số người chết</t>
  </si>
  <si>
    <t xml:space="preserve">                + Số người bị thương</t>
  </si>
  <si>
    <t>KH huyện</t>
  </si>
  <si>
    <t>KH tỉnh</t>
  </si>
  <si>
    <t>TỔNG HỢP CÁC CHỈ TIÊU NĂM 2021 TỈNH GIAO CAO HƠN KH HUYỆN</t>
  </si>
  <si>
    <t>Sản lượng nuôi trồng thủy sản</t>
  </si>
  <si>
    <t xml:space="preserve"> + Quế</t>
  </si>
  <si>
    <t xml:space="preserve"> + Mắc ca</t>
  </si>
  <si>
    <t xml:space="preserve"> + Bình quân tiêu chí NTM trên xã</t>
  </si>
  <si>
    <t>Biểu 2. CHỈ TIÊU PHÁT TRIỂN SẢN XUẤT NÔNG - LÂM - NGƯ NGHIỆP, PHÁT TRIỂN NÔNG THÔN</t>
  </si>
  <si>
    <t>Biểu 3. CHỈ TIÊU HƯỚNG DẪN PHÁT TRIỂN SẢN XUẤT CÔNG NGHIỆP</t>
  </si>
  <si>
    <t>Biểu 7. CHỈ TIÊU HƯỚNG DẪN VỀ XÃ HỘI - LAO ĐỘNG - GIẢI QUYẾT VIỆC LÀM</t>
  </si>
  <si>
    <t>Số người tham gia bảo hiểm xã hội tự nguyện</t>
  </si>
  <si>
    <t>Số người tham gia BHYT (có ước tính thêm số  đối tượng quân đội, công an tham gia tại BHXH bộ Quốc phòng)</t>
  </si>
  <si>
    <t>Cơ quan chuyên môn không điều chỉnh</t>
  </si>
  <si>
    <t>Biểu 9. CHỈ TIÊU HƯỚNG DẪN VỀ PHÁT TRIỂN DÂN SỐ - GIA ĐÌNH &amp; TRẺ EM</t>
  </si>
  <si>
    <t xml:space="preserve"> - Tỷ lệ trạm y tế xã được xây dựng kiên cố</t>
  </si>
  <si>
    <t xml:space="preserve">Biểu 11. MỘT SỐ CHỈ TIÊU VỀ GIÁO DỤC VÀ ĐÀO TẠO </t>
  </si>
  <si>
    <t xml:space="preserve">    Số nhà văn hóa Thôn, bản, tổ dân phố</t>
  </si>
  <si>
    <t>Chênh lệch so với KH tỉnh
 (tăng, giảm)</t>
  </si>
  <si>
    <t>Số liệu thực tế</t>
  </si>
  <si>
    <t>Điều chỉnh</t>
  </si>
  <si>
    <t>khả thi nên không điều chỉnh</t>
  </si>
  <si>
    <t>K điều chỉnh vì là số liệu thực tế của Vinaphone và Viettel</t>
  </si>
  <si>
    <t xml:space="preserve">Tỷ lệ trẻ em dưới 5 tuổi suy dinh dưỡng </t>
  </si>
  <si>
    <t xml:space="preserve"> - Tỷ lệ trẻ em dưới 5 tuổi suy dinh dưỡng </t>
  </si>
  <si>
    <t>+ Thể nhẹ cân</t>
  </si>
  <si>
    <t>+ Thể thấp còi</t>
  </si>
  <si>
    <t xml:space="preserve"> - Mức giảm tỷ lệ hộ nghèo theo chuẩn nghèo đa chiều</t>
  </si>
  <si>
    <r>
      <t xml:space="preserve">Tổng sản phẩm trên địa bàn </t>
    </r>
    <r>
      <rPr>
        <i/>
        <sz val="11"/>
        <rFont val="Times New Roman"/>
        <family val="1"/>
      </rPr>
      <t>(giá so sánh năm 2010)</t>
    </r>
  </si>
  <si>
    <r>
      <t>Cơ cấu theo ngành kinh tế</t>
    </r>
    <r>
      <rPr>
        <i/>
        <sz val="11"/>
        <rFont val="Times New Roman"/>
        <family val="1"/>
      </rPr>
      <t xml:space="preserve"> (giá hiện hành)</t>
    </r>
  </si>
  <si>
    <r>
      <t xml:space="preserve">Cơ cấu giá trị gia tăng theo ngành kinh tế </t>
    </r>
    <r>
      <rPr>
        <i/>
        <sz val="11"/>
        <rFont val="Times New Roman"/>
        <family val="1"/>
      </rPr>
      <t>(giá hiện hành)</t>
    </r>
  </si>
  <si>
    <r>
      <t xml:space="preserve">Cơ cấu Tổng giá trị gia tăng theo thành phần kinh tế </t>
    </r>
    <r>
      <rPr>
        <i/>
        <sz val="11"/>
        <rFont val="Times New Roman"/>
        <family val="1"/>
      </rPr>
      <t>(giá hiện hành)</t>
    </r>
  </si>
  <si>
    <t xml:space="preserve"> điều chỉnh</t>
  </si>
  <si>
    <t>Tổng số trạm phát sóng FM huyện, xã</t>
  </si>
  <si>
    <t>- Tỷ lệ dân số được quản lý bằng hồ sơ sức khỏe điện tử</t>
  </si>
  <si>
    <t>Năm 2021</t>
  </si>
  <si>
    <t xml:space="preserve">          -  </t>
  </si>
  <si>
    <t>&gt;97</t>
  </si>
  <si>
    <t>&gt;98</t>
  </si>
  <si>
    <t>&gt;95</t>
  </si>
  <si>
    <t>&gt;60</t>
  </si>
  <si>
    <t xml:space="preserve">            -  </t>
  </si>
  <si>
    <t>Diện tích tự nhiên</t>
  </si>
  <si>
    <t>&gt;7</t>
  </si>
  <si>
    <t>&gt;700</t>
  </si>
  <si>
    <t>Định hướng KH năm 2022</t>
  </si>
  <si>
    <t xml:space="preserve">Trong đó: Số giờ phát sóng truyền hình đài phát thanh truyền hình huyện tự sản xuất </t>
  </si>
  <si>
    <t>15,0</t>
  </si>
  <si>
    <t>69,5</t>
  </si>
  <si>
    <t>Trồng rừng mới</t>
  </si>
  <si>
    <t xml:space="preserve">Số giờ phát sóng truyền hình đạt thấp và dự kiến không đạt kế hoạch năm. Nguyên nhân là do dừng hoạt động của hai tram truyền dẫn truyền hình Mường Tè, Pắc Ma </t>
  </si>
  <si>
    <t>Kết quả rà soát lại của Vinnaphone và Viettel</t>
  </si>
  <si>
    <t xml:space="preserve">Ghi chú
</t>
  </si>
  <si>
    <t xml:space="preserve">KH tỉnh giao 
</t>
  </si>
  <si>
    <t xml:space="preserve">Nghị quyết HĐND huyện
</t>
  </si>
  <si>
    <t xml:space="preserve">Kế hoạch UBND huyện 
</t>
  </si>
  <si>
    <t>Số giường bệnh tư/ 1 vạn dân</t>
  </si>
  <si>
    <t>12,6</t>
  </si>
  <si>
    <t>108,2</t>
  </si>
  <si>
    <t xml:space="preserve">TH 9 tháng </t>
  </si>
  <si>
    <t>TH tháng 9</t>
  </si>
  <si>
    <t>So sánh</t>
  </si>
  <si>
    <t>Thực hiện năm 2020</t>
  </si>
  <si>
    <t>KH năm 2022</t>
  </si>
  <si>
    <t>TH năm 2020</t>
  </si>
  <si>
    <t xml:space="preserve"> TH năm 2020</t>
  </si>
  <si>
    <t>TH  năm 2020</t>
  </si>
  <si>
    <t>Nghệ thuật quần chúng</t>
  </si>
  <si>
    <t>Tổng số buổi Hướng dẫn xây dựng đội văn nghệ ở cơ sở</t>
  </si>
  <si>
    <t>- Trong đó: + Cấp tỉnh</t>
  </si>
  <si>
    <t>0</t>
  </si>
  <si>
    <r>
      <t xml:space="preserve"> Trong đó:</t>
    </r>
    <r>
      <rPr>
        <sz val="10"/>
        <rFont val="Times New Roman"/>
        <family val="1"/>
      </rPr>
      <t xml:space="preserve">  + Cai tại trung tâm 05-06 tỉnh</t>
    </r>
  </si>
  <si>
    <t xml:space="preserve"> - Trường trung học phổ thông (cấp 3 + các trường Phổ thông dân tộc nội trú huyện) </t>
  </si>
  <si>
    <t>Các chỉ tiêu nông nghiệp, nông thôn mới</t>
  </si>
  <si>
    <t>Tỷ lệ trường được xây dựng kiên cố</t>
  </si>
  <si>
    <t>- Tỷ lệ trường học được xây dựng kiên cố</t>
  </si>
  <si>
    <t>- Tỷ lệ trạm y tế xã được xây dựng kiên cố</t>
  </si>
  <si>
    <t>- Tỷ lệ học sinh mẫu giáo đến trường</t>
  </si>
  <si>
    <t>- Tỷ lệ tỷ lệ học sinh trong độ tuổi tiểu học đến trường</t>
  </si>
  <si>
    <t>- Tỷ lệ học sinh trong độ tuổi trung học cơ sở đến trường</t>
  </si>
  <si>
    <t>- Tỷ lệ học sinh trong độ tuổi trung học phổ thông đến trường</t>
  </si>
  <si>
    <t>Giảm nghèo, giải quyết việc làm</t>
  </si>
  <si>
    <t>KH tỉnh năm 2022</t>
  </si>
  <si>
    <t xml:space="preserve"> KH tỉnh  năm 2022</t>
  </si>
  <si>
    <t>Kế hoạch tỉnh năm 2022</t>
  </si>
  <si>
    <t xml:space="preserve"> Tỷ lệ dân số nông thôn được sử dụng nước hợp vệ sinh</t>
  </si>
  <si>
    <t>Tỷ lệ hộ dân tộc thiểu số được sử dụng nước sinh hoạt hợp vệ sinh</t>
  </si>
  <si>
    <t xml:space="preserve"> Thực hiện bộ tiêu chí quốc gia về NTM</t>
  </si>
  <si>
    <t>Số xã hoàn thành 19 tiêu chí NTM</t>
  </si>
  <si>
    <t>Triệu đồng/ tháng</t>
  </si>
  <si>
    <t>- Tỷ lệ xã, phường thị trấn đạt chuẩn phổ cập giáo dục tiểu học mức độ 2 trở lên và đạt chuẩn phổ cập giáo dục trung học cơ sở mức độ 1 trở lên</t>
  </si>
  <si>
    <t>Biểu số 9</t>
  </si>
  <si>
    <t>Ghi chú:</t>
  </si>
  <si>
    <t>(1) Nguyên nhân do ảnh hưởng dịch tả lợn châu phí và một số hộ bán trâu, bò để trang trải công việc gia đình, làm nhà cửa, mua máy nông cụ để sản xuất…</t>
  </si>
  <si>
    <t xml:space="preserve"> - Tỷ lệ dân số đô thị được cung cấp nước sạch qua hệ thống cấp nước tập trung</t>
  </si>
  <si>
    <t xml:space="preserve">- Giữ vững và nâng cao chất lượng phổ cập giáo dục Mầm non cho trẻ 5 tuổi </t>
  </si>
  <si>
    <t>(3) Thu hồi QĐ đạt chuẩn trường MN Vàng San; Theo quy định tiêu chí trường THPT đạt chuẩn xanh, sạch, đẹp, an toàn, về cơ sở, vật chất, trang thiết bị đối với trường đơn vị trường Trung học phổ thông dân tộc nội trú Ka Lăng không đảm bảo theo tiêu chuẩn.</t>
  </si>
  <si>
    <t>Y tế, dân số</t>
  </si>
  <si>
    <t>(4) Chưa có kinh phí để triển khai.</t>
  </si>
  <si>
    <t>(5) Năm 2021 các Chương trình MTQG chưa được phân bổ kinh phí thực hiện, do vậy chưa có kinh phí triển khai xây dựng thêm.</t>
  </si>
  <si>
    <t>(2) 01 xã dự kiến khó đạt chuẩn nông thôn mới theo kế hoạch (xã Can Hồ) do: Hiện nay, Trung ương chưa ban hành bộ tiêu chí nông thôn mới giai đoạn 2021-2025; nguồn vốn đầu tư Chương trình mục tiêu quốc gia nông thôn mới giai đoạn 2021-2025 chưa được Trung ương phân bổ; mặt khác, từ năm 2022 áp dụng theo chuẩn nghèo giai đoạn 2021-2025, theo đó, mức thu nhập hộ nghèo thay đổi lớn (tăng từ dưới 700.000 đồng/người/tháng lên dưới 1,5 triệu đồng/người/tháng), nếu công nhận các xã đạt chuẩn nông thôn mới năm 2021 thì tiêu chí mức thu nhập tại các xã này năm 2022 có thể không đạt chuẩn.</t>
  </si>
  <si>
    <t>(6) Do một số bản chưa có nhà văn hóa, sân thể thao phù hợp với điều kiện của khu dân cư, một số bản có tỷ lệ người mắc tệ nạn xã hội cao..</t>
  </si>
  <si>
    <t xml:space="preserve">Ghi 
chú
</t>
  </si>
  <si>
    <t>KẾ HOẠCH HỖ TRỢ SẢN XUẤT NÔNG NGHIỆP THỰC HIỆN CÁC NGHỊ QUYẾT CỦA HĐND TỈNH</t>
  </si>
  <si>
    <t>Hỗ trợ giống lúa thuần</t>
  </si>
  <si>
    <t>Diện tích hỗ trợ</t>
  </si>
  <si>
    <t>Khối lượng hỗ trợ</t>
  </si>
  <si>
    <t>HỖ TRỢ SẢN XUẤT THEO NGHỊ QUYẾT SỐ 07/2021/NQ-HĐND</t>
  </si>
  <si>
    <t>Hỗ trợ chuồng trại chăn nuôi</t>
  </si>
  <si>
    <t>Hỗ trợ trồng cỏ và các loại cây thức ăn</t>
  </si>
  <si>
    <t>Hỗ trợ phát triển nuôi ong</t>
  </si>
  <si>
    <t>Hỗ trợ phát triển sản phẩm OCOP</t>
  </si>
  <si>
    <t>TRỒNG MỚI, CHĂM SÓC, TRỒNG BỔ SUNG RỪNG NĂM 2022 THEO NGHỊ QUYẾT SỐ 08/2021/NQ-HĐND</t>
  </si>
  <si>
    <t xml:space="preserve">Quế </t>
  </si>
  <si>
    <t>Rừng phòng hộ</t>
  </si>
  <si>
    <t>Chăm sóc rừng trồng</t>
  </si>
  <si>
    <t>Chăm sóc diện tích Quế</t>
  </si>
  <si>
    <t>Năm thứ 2 (rừng trồng năm 2021)</t>
  </si>
  <si>
    <t>Năm thứ 3 (rừng trồng năm 2020)</t>
  </si>
  <si>
    <t>Năm thứ 4 (rừng trồng năm 2019)</t>
  </si>
  <si>
    <t>Diện tích trồng bổ sung</t>
  </si>
  <si>
    <t>+</t>
  </si>
  <si>
    <t>Cây</t>
  </si>
  <si>
    <t>Thùng</t>
  </si>
  <si>
    <t>Điểm</t>
  </si>
  <si>
    <t xml:space="preserve">Nội dung hỗ trợ </t>
  </si>
  <si>
    <t>Ước TH năm 2021/KH năm 2021</t>
  </si>
  <si>
    <t>KH năm 2022/Ước TH 2021</t>
  </si>
  <si>
    <t>Biểu số 2.1</t>
  </si>
  <si>
    <t>Hỗ trợ sản xuất hàng hóa tập trung</t>
  </si>
  <si>
    <t>Hỗ trợ vôi cải thiện đất</t>
  </si>
  <si>
    <t>Hỗ trợ phát triển cây chè</t>
  </si>
  <si>
    <t>Bảo tồn cây chè cổ thụ</t>
  </si>
  <si>
    <t>Hỗ trợ cây ăn quả tập trung</t>
  </si>
  <si>
    <t>sp</t>
  </si>
  <si>
    <t>Hỗ trợ máy móc thiết bị, nhà kho, nhà xưởng</t>
  </si>
  <si>
    <t>- Thương nghiệp (giá hiện hành)</t>
  </si>
  <si>
    <t xml:space="preserve"> Số LĐ được giải quyết việc làm</t>
  </si>
  <si>
    <t>- Tỷ lệ xã, đạt phổ cập GDTH mức độ 3</t>
  </si>
  <si>
    <t>- Tỷ lệ xã, đạt phổ cập GDTH mức độ 2</t>
  </si>
  <si>
    <t>- Tỷ lệ xã, đạt phổ cập GDTHCS mức độ 1</t>
  </si>
  <si>
    <t>- Tỷ lệ xã, đạt phổ cập GDTHCS mức độ 2 trở lên</t>
  </si>
  <si>
    <t>Năm 2021
 chưa thực hiện</t>
  </si>
  <si>
    <t>Năm 2022</t>
  </si>
  <si>
    <t>(Kèm theo Báo cáo số: …../BC-UBND, ngày      tháng       năm 2022 của UBND huyện Mường Tè)</t>
  </si>
  <si>
    <t>(1)</t>
  </si>
  <si>
    <t>(2)</t>
  </si>
  <si>
    <t>KẾ HOẠCH PHÁT TRIỂN KINH TẾ - XÃ HỘI 6 THÁNG ĐẦU NĂM 2022</t>
  </si>
  <si>
    <t>Ước TH  năm 2022</t>
  </si>
  <si>
    <t>TH  6 tháng 2022</t>
  </si>
  <si>
    <t xml:space="preserve"> TH  6 tháng 2022</t>
  </si>
  <si>
    <r>
      <t xml:space="preserve">Tổng giá trị sản xuất trên địa bàn </t>
    </r>
    <r>
      <rPr>
        <i/>
        <sz val="10"/>
        <rFont val="Times New Roman"/>
        <family val="1"/>
      </rPr>
      <t xml:space="preserve"> (giá so sánh năm 2010)</t>
    </r>
  </si>
  <si>
    <t>- Trồng rừng mới</t>
  </si>
  <si>
    <t>- Tốc độ tăng trưởng đàn gia súc</t>
  </si>
  <si>
    <t xml:space="preserve">- Tỷ lệ che phủ rừng </t>
  </si>
  <si>
    <t>- Tỷ lệ xã đạt chuẩn nông thôn mới</t>
  </si>
  <si>
    <t>Trong đó: - Số HTX Thành lập mới</t>
  </si>
  <si>
    <t xml:space="preserve"> - Tỷ lệ số xã được thu gom, xử lý rác thải sinh hoạt </t>
  </si>
  <si>
    <r>
      <t>m</t>
    </r>
    <r>
      <rPr>
        <b/>
        <vertAlign val="superscript"/>
        <sz val="10"/>
        <rFont val="Times New Roman"/>
        <family val="1"/>
      </rPr>
      <t>2</t>
    </r>
  </si>
  <si>
    <t xml:space="preserve"> Ước TH  năm 2022</t>
  </si>
  <si>
    <t xml:space="preserve">Kế hoạch UBND tỉnh QĐ 1686/QĐ-UBND </t>
  </si>
  <si>
    <t>Nghị Quyết HĐND huyện (NQ 64/NQ-HĐND)</t>
  </si>
  <si>
    <t xml:space="preserve"> - Tỷ lệ bản, khu phố có nhà văn hóa</t>
  </si>
  <si>
    <t>TH cả năm</t>
  </si>
  <si>
    <t xml:space="preserve">TH cả năm </t>
  </si>
  <si>
    <t>Kế hoạch năm 2023</t>
  </si>
  <si>
    <t>KH năm 2023/Ước TH năm 2022</t>
  </si>
  <si>
    <t>Ước năm  2022/KH năm 2022</t>
  </si>
  <si>
    <t>Ước TH năm 2022</t>
  </si>
  <si>
    <t>Diện tích thu hoạch</t>
  </si>
  <si>
    <t>Số người đi học tập và làm việc tại Trường Cao đẳng Than - Khoáng sản Việt Nam</t>
  </si>
  <si>
    <t>Tỷ lệ phụ nữ đẻ được khám thai ít nhất 3 lần trong thai kỳ</t>
  </si>
  <si>
    <t>Hạ tầng điện lưới</t>
  </si>
  <si>
    <t>Tỷ lệ hộ được sử dụng điện lưới Quốc gia</t>
  </si>
  <si>
    <t>Trong đó: Tỷ lệ hộ nông thôn được sử dụng điện lưới quốc gia</t>
  </si>
  <si>
    <t>Tỷ lệ đồng bào dân tộc thiểu số được xem truyền hình và nghe đài phát thanh</t>
  </si>
  <si>
    <t>- Số giờ phát thanh đài huyện tự sản xuất</t>
  </si>
  <si>
    <t>Hỗ trợ chi phí hoàn thiện hồ sơ tham gia đánh giá, phân hạng sản phẩm</t>
  </si>
  <si>
    <t>Hỗ trợ chi phí xây dựng hoặc thuê điểm giới thiệu và bán sản phẩm OCOP</t>
  </si>
  <si>
    <t>Thưởng cho chủ thể tham gia Chương trình OCOP có sản phẩm được công nhận</t>
  </si>
  <si>
    <t>Hỗ trợ chi phí thiết kế, in, mua bao bì, nhãn mác sản phẩm tham gia đánh giá, phân hạng các cấp</t>
  </si>
  <si>
    <t>Cây lâm nghiệp khác</t>
  </si>
  <si>
    <t>Chăm sóc diện tích cây gỗ lớn</t>
  </si>
  <si>
    <t>Chăm sóc rừng phòng hộ</t>
  </si>
  <si>
    <t>Trồng cây phân tán</t>
  </si>
  <si>
    <t xml:space="preserve">           + Số trạm FM</t>
  </si>
  <si>
    <t xml:space="preserve">        + Số trạm Ứng dụng CNTT-VT</t>
  </si>
  <si>
    <t>Đã có ý kiến thống nhất số liệu với Sở NN</t>
  </si>
  <si>
    <t>Hỗ trợ làm hầm biogas và đệm lót sinh học</t>
  </si>
  <si>
    <t xml:space="preserve">Hỗ trợ làm hầm biogas </t>
  </si>
  <si>
    <t>- Tổng sản lượng lương thực có hạt</t>
  </si>
  <si>
    <t xml:space="preserve">Kế hoạch </t>
  </si>
  <si>
    <t xml:space="preserve">Hạ tầng nông thôn </t>
  </si>
  <si>
    <t xml:space="preserve"> - Tỷ lệ xã, thị trấn đạt chuẩn phổ cập giáo dục tiểu học mức độ 2 trở lên và đạt chuẩn phổ cập giáo dục trung học cơ sở mức độ 1 trở lên</t>
  </si>
  <si>
    <t xml:space="preserve"> - Mức giảm tỷ suất sinh</t>
  </si>
  <si>
    <t xml:space="preserve"> - Tỷ lệ đồng bào dân tộc thiểu số được xem truyền hình và nghe đài phát thanh</t>
  </si>
  <si>
    <t>CHỈ TIÊU NÔNG THÔN MỚI</t>
  </si>
  <si>
    <t>Bình quân tiêu chí trên xã</t>
  </si>
  <si>
    <t xml:space="preserve"> Số xã đạt từ 15-18 tiêu chí</t>
  </si>
  <si>
    <t xml:space="preserve"> Số xã đạt từ 10-14 tiêu chí</t>
  </si>
  <si>
    <t xml:space="preserve"> Số xã đạt từ 5-9 tiêu chí</t>
  </si>
  <si>
    <t>Biểu số 01</t>
  </si>
  <si>
    <t>Biểu số 02</t>
  </si>
  <si>
    <t>Biểu số 03</t>
  </si>
  <si>
    <t>Biểu số 04</t>
  </si>
  <si>
    <t>CHỈ TIÊU PHÁT TRIỂN SẢN XUẤT CÔNG NGHIỆP</t>
  </si>
  <si>
    <t>Biểu số 05</t>
  </si>
  <si>
    <t xml:space="preserve">Khách sạn - nhà nghỉ </t>
  </si>
  <si>
    <t>CHỈ TIÊU VỀ PHÁT TRIỂN THƯƠNG MẠI - DU LỊCH - VẬN TẢI</t>
  </si>
  <si>
    <t>Vận tải</t>
  </si>
  <si>
    <t xml:space="preserve"> + Khối lượng hàng hoá vận chuyển</t>
  </si>
  <si>
    <t xml:space="preserve"> + Khối lượng hàng hoá luân chuyển</t>
  </si>
  <si>
    <t>Biểu số 06</t>
  </si>
  <si>
    <t>CHỈ TIÊU VỀ XÃ HỘI - LAO ĐỘNG - GIẢI QUYẾT VIỆC LÀM</t>
  </si>
  <si>
    <t>Thực hiện cả năm</t>
  </si>
  <si>
    <t>Biểu số 07</t>
  </si>
  <si>
    <t>CHỈ TIÊU VỀ PHÁT TRIỂN KINH TẾ TẬP THỂ</t>
  </si>
  <si>
    <t>CHỈ TIÊU VỀ PHÁT TRIỂN DÂN SỐ - GIA ĐÌNH &amp; TRẺ EM</t>
  </si>
  <si>
    <t>CHỈ TIÊU CHỦ YẾU NGÀNH THÔNG TIN VÀ TRUYỀN THÔNG, PHÁT THANH TRUYỀN HÌNH</t>
  </si>
  <si>
    <t xml:space="preserve"> CHỈ TIÊU VỀ PHÁT TRIỂN VĂN HÓA THÔNG TIN</t>
  </si>
  <si>
    <t xml:space="preserve">              Cây lâm nghiệp khác</t>
  </si>
  <si>
    <t>Triệu kwh</t>
  </si>
  <si>
    <t>Trong đó: doanh thu cung ứng cho thành viên</t>
  </si>
  <si>
    <t>Năm 2023</t>
  </si>
  <si>
    <t>Ước thực hiện 6 tháng</t>
  </si>
  <si>
    <t xml:space="preserve">Ước thực hiện cả năm </t>
  </si>
  <si>
    <t>Kế hoạch tỉnh giao tại QĐ 1626/QĐ-UBND</t>
  </si>
  <si>
    <t>HĐND huyện giao tại NQ số 10/NQ-HĐND</t>
  </si>
  <si>
    <t xml:space="preserve"> &gt; 27</t>
  </si>
  <si>
    <t>&gt; 17.600</t>
  </si>
  <si>
    <t>Duy trì  3</t>
  </si>
  <si>
    <t>Duy trì  98,5</t>
  </si>
  <si>
    <t>Duy trì  98</t>
  </si>
  <si>
    <t>Duy trì  100</t>
  </si>
  <si>
    <t>Duy trì 100</t>
  </si>
  <si>
    <t>&gt; 59</t>
  </si>
  <si>
    <t>&gt; 55</t>
  </si>
  <si>
    <t>&gt; 6</t>
  </si>
  <si>
    <t>&gt; 58</t>
  </si>
  <si>
    <t>&gt; 90</t>
  </si>
  <si>
    <t>&gt; 80</t>
  </si>
  <si>
    <t>Duy trì 84,6</t>
  </si>
  <si>
    <t>Chi tiết các xã</t>
  </si>
  <si>
    <t>Ước thực hiện cả năm</t>
  </si>
  <si>
    <t>Định hướng KH năm 2024</t>
  </si>
  <si>
    <t xml:space="preserve">Ước thực hiện cả  năm </t>
  </si>
  <si>
    <t xml:space="preserve">Ước TH cả năm </t>
  </si>
  <si>
    <t>Ước TH năm 2023/KH huyện giao</t>
  </si>
  <si>
    <t>Ước TH cả năm 2023/KH giao</t>
  </si>
  <si>
    <t>Định hướng năm 2024</t>
  </si>
  <si>
    <t>Ước THnăm 2023/KH giao</t>
  </si>
  <si>
    <t>Định hướng 2024</t>
  </si>
  <si>
    <t>3.508</t>
  </si>
  <si>
    <t xml:space="preserve"> Giá trị sản xuất Công nghiệp</t>
  </si>
  <si>
    <t xml:space="preserve"> MỘT SỐ CHỈ TIÊU CHỦ YẾU KẾ HOẠCH PHÁT TRIỂN KINH TẾ - XÃ HỘI</t>
  </si>
  <si>
    <r>
      <t>Trong đó</t>
    </r>
    <r>
      <rPr>
        <sz val="10"/>
        <rFont val="Times New Roman"/>
        <family val="1"/>
      </rPr>
      <t xml:space="preserve">: - Thóc </t>
    </r>
  </si>
  <si>
    <t>Trong đó công nhận mới trong năm</t>
  </si>
  <si>
    <t>Số xã đạt chuẩn NTM</t>
  </si>
  <si>
    <t>- Số xã đạt chuẩn nông thôn mới</t>
  </si>
  <si>
    <t>&gt; 41</t>
  </si>
  <si>
    <t xml:space="preserve"> - Tỷ lệ bản, khu phố có đường xe máy hoặc ô tô đi lại thuận lợi</t>
  </si>
  <si>
    <t>Trong đó: Tỷ lệ bản, khu phố có đường ô tô đi lại thuận lợi</t>
  </si>
  <si>
    <t>Thực hiện 6 tháng</t>
  </si>
  <si>
    <t xml:space="preserve">Thực hiện 6 tháng </t>
  </si>
  <si>
    <t xml:space="preserve">Đánh giá cuối năm </t>
  </si>
  <si>
    <t>TH 9 tháng năm 2023/TH 9 tháng năm 2022</t>
  </si>
  <si>
    <t>TH 9 tháng năm 2023/NQ HĐND huyện giao</t>
  </si>
  <si>
    <t>TH 9 tháng năm 2023/KH huyện giao</t>
  </si>
  <si>
    <r>
      <t xml:space="preserve">Ghi chú 
</t>
    </r>
    <r>
      <rPr>
        <i/>
        <sz val="11"/>
        <rFont val="Times New Roman"/>
        <family val="1"/>
      </rPr>
      <t>(Nguyên nhân các chỉ tiêu 9 tháng đầu năm đạt thấp; các chỉ tiêu dự kiến cả năm không đạt KH)</t>
    </r>
    <r>
      <rPr>
        <b/>
        <sz val="11"/>
        <rFont val="Times New Roman"/>
        <family val="1"/>
      </rPr>
      <t xml:space="preserve">
</t>
    </r>
  </si>
  <si>
    <t>TH  9 tháng 2022</t>
  </si>
  <si>
    <t>TH 9 tháng năm 2022</t>
  </si>
  <si>
    <t>TH 9 tháng năm 2023/KH giao</t>
  </si>
  <si>
    <t>89,8</t>
  </si>
  <si>
    <t>Ước TH 9 tháng năm 2023/KH tỉnh giao</t>
  </si>
  <si>
    <t>Tổng diện tích trồng rừng phòng hộ theo hố sơ thiết kế được phê duyệt là 97,08ha, trong đó có 72,85ha diện tích được thực hiện từ Quỹ bảo vệ và phát triển rừng Việt Nam (theo Quyết định số 817/QĐ-UBND, ngày 15/6/2023 của UBND tỉnh Lai Châu), tuy nhiên đến thời điểm báo cáo, Quỹ bảo vệ và phát triển rừng Việt Nam chưa bố trí vốn nên không thực hiện được diện tích này. Về diện tích trồng quế: ngay từ khi khảo sát, lập hồ sơ thiết kế trồng rừng quế, nhân dân đã đăng ký tham gia trồng rừng quế thực hiện đảm bảo 431,67ha diện tích được phê duyệt, tuy nhiên đến thời điểm trồng rừng một số hộ gia đình bỏ không trồng rừng theo dự án chủ yếu là do theo quy định: diện tích trồng rừng thực hiện sau 5 năm nếu đánh giá không thành rừng thì các hộ gia đình phải tự bỏ kinh phí để trồng (trồng dặm, trồng bổ sung, trồng lại, chăm sóc) để khắc phục hoặc bồi hoàn lại toàn bộ số kinh phí đã được đầu tư, hỗ trợ (theo Công văn số 1019/SNN-KL, ngày 19/5/2023 của Sở Nông nghiệp &amp; PTNT về việc đôn đốc thực hiện khắc phục tồn tại, hạn chế trong công tác trồng rừng trên địa bàn tỉnh).</t>
  </si>
  <si>
    <t>Đạt</t>
  </si>
  <si>
    <t>Số lượng bác sĩ xin chuyển công tác, bỏ việc có xu hướng tăng cụ thể: Năm 2023, Trung tâm Y tế huyện được bổ sung thêm 04 bác sỹ cử tuyển, nâng tổng số bác sỹ năm 2023 lên 54 bác sỹ, tuy nhiên trong 2 năm 2022 và 2023 đã có 04 bác sỹ chuyển công tác và xin thôi việc, đến thời điểm báo cáo và dự kiến đến hết năm 2023 toàn huyện chỉ còn 50 bác sỹ.</t>
  </si>
  <si>
    <t>13,9 ha diện tích lúa vụ Đông Xuân không thực hiện gieo cấy được theo kế hoạch giao do thiếu nước sản xuất, số diện tích này đã được chuyển đổi sang trồng các loại cây màu khác; 3,6 ha diện tích lúa vụ mùa không thực hiện gieo cấy được do thiếu nước và do thu hồi làm thủy điện; 4,4 ha diện tích ngô vụ Xuân Hè đã gieo trồng nhưng không cho thu hoạch là do bị mưa lũ cuốn trôi vùi lấp; ngoài ra diện tích, năng suất ngô vụ Xuân Hè ước đạt 32tạ/ha, không đạt kế hoạch (KH giao 33,7 tạ/ha) do nắng nóng, hạn hán kéo dài, một số diện tích ngô trà muộn dừng gieo trồng.</t>
  </si>
  <si>
    <t>(Kèm theo Báo cáo số:  1780 /BC-UBND, ngày         /9/ 2023 của UBND huyện Mường Tè)</t>
  </si>
  <si>
    <t>1.000 Tấn
.Km</t>
  </si>
  <si>
    <t>1.000 HK.Km</t>
  </si>
  <si>
    <r>
      <t>Tổng số hợp tác xã</t>
    </r>
    <r>
      <rPr>
        <vertAlign val="superscript"/>
        <sz val="12"/>
        <rFont val="Times New Roman"/>
        <family val="1"/>
      </rPr>
      <t>(*)</t>
    </r>
  </si>
  <si>
    <t xml:space="preserve">              - Số HTX giải thể</t>
  </si>
  <si>
    <r>
      <t>%</t>
    </r>
    <r>
      <rPr>
        <i/>
        <sz val="11"/>
        <rFont val="Times New Roman"/>
        <family val="1"/>
      </rPr>
      <t>o</t>
    </r>
  </si>
  <si>
    <r>
      <t>10</t>
    </r>
    <r>
      <rPr>
        <vertAlign val="superscript"/>
        <sz val="11"/>
        <rFont val="Times New Roman"/>
        <family val="1"/>
      </rPr>
      <t>3</t>
    </r>
    <r>
      <rPr>
        <sz val="11"/>
        <rFont val="Times New Roman"/>
        <family val="1"/>
      </rPr>
      <t xml:space="preserve"> người</t>
    </r>
  </si>
  <si>
    <t>1/10.000</t>
  </si>
  <si>
    <t>1/1.000.000</t>
  </si>
  <si>
    <r>
      <t>Năm 2019
(N</t>
    </r>
    <r>
      <rPr>
        <b/>
        <i/>
        <sz val="12"/>
        <rFont val="Times New Roman"/>
        <family val="1"/>
      </rPr>
      <t>ăm học 2019-2020)</t>
    </r>
  </si>
  <si>
    <r>
      <t xml:space="preserve"> - Trường phổ thông cơ sở (cấp 1; 2)</t>
    </r>
    <r>
      <rPr>
        <vertAlign val="superscript"/>
        <sz val="12"/>
        <rFont val="Times New Roman"/>
        <family val="1"/>
      </rPr>
      <t xml:space="preserve"> 1</t>
    </r>
  </si>
  <si>
    <t xml:space="preserve">               + Số buổi chiếu phục vụ chính trị</t>
  </si>
  <si>
    <t xml:space="preserve">                 + Cấp huyện</t>
  </si>
  <si>
    <t xml:space="preserve">                    - Các huyện, thị</t>
  </si>
  <si>
    <t xml:space="preserve">                + Thư viện huyện, thành phố</t>
  </si>
  <si>
    <t xml:space="preserve">               + Thư viện huyện, thành phố</t>
  </si>
  <si>
    <t xml:space="preserve">                   +  Huyện, thành phố quản lý</t>
  </si>
  <si>
    <t xml:space="preserve">                   + Xã, phường quản lý</t>
  </si>
  <si>
    <t xml:space="preserve">                   + Thôn, bản, tổ dân phố</t>
  </si>
</sst>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44" formatCode="_-* #,##0.00\ &quot;₫&quot;_-;\-* #,##0.00\ &quot;₫&quot;_-;_-* &quot;-&quot;??\ &quot;₫&quot;_-;_-@_-"/>
    <numFmt numFmtId="43" formatCode="_-* #,##0.00\ _₫_-;\-* #,##0.00\ _₫_-;_-* &quot;-&quot;??\ _₫_-;_-@_-"/>
    <numFmt numFmtId="164" formatCode="_-* #,##0_-;\-* #,##0_-;_-* &quot;-&quot;_-;_-@_-"/>
    <numFmt numFmtId="165" formatCode="_(* #,##0.00_);_(* \(#,##0.00\);_(* &quot;-&quot;??_);_(@_)"/>
    <numFmt numFmtId="166" formatCode="#,##0;[Red]#,##0"/>
    <numFmt numFmtId="167" formatCode="#,##0.00;[Red]#,##0.00"/>
    <numFmt numFmtId="168" formatCode="0.0"/>
    <numFmt numFmtId="169" formatCode="_(* #,##0_);_(* \(#,##0\);_(* &quot;-&quot;??_);_(@_)"/>
    <numFmt numFmtId="170" formatCode="_(* #,##0.0_);_(* \(#,##0.0\);_(* &quot;-&quot;??_);_(@_)"/>
    <numFmt numFmtId="171" formatCode="_(* #,##0.000_);_(* \(#,##0.000\);_(* &quot;-&quot;??_);_(@_)"/>
    <numFmt numFmtId="172" formatCode="#,##0.0"/>
    <numFmt numFmtId="173" formatCode="#,##0.0;[Red]#,##0.0"/>
    <numFmt numFmtId="174" formatCode="0;\-0;"/>
    <numFmt numFmtId="175" formatCode="0;\-0;;@"/>
    <numFmt numFmtId="176" formatCode="_-* #,##0.0\ _₫_-;\-* #,##0.0\ _₫_-;_-* &quot;-&quot;??\ _₫_-;_-@_-"/>
    <numFmt numFmtId="177" formatCode="_-* #,##0.0\ _₫_-;\-* #,##0.0\ _₫_-;_-* &quot;-&quot;?\ _₫_-;_-@_-"/>
    <numFmt numFmtId="178" formatCode="_-* #,##0\ _₫_-;\-* #,##0\ _₫_-;_-* &quot;-&quot;??\ _₫_-;_-@_-"/>
    <numFmt numFmtId="179" formatCode="_-* #,##0.00\ _V_N_D_-;\-* #,##0.00\ _V_N_D_-;_-* &quot;-&quot;??\ _V_N_D_-;_-@_-"/>
    <numFmt numFmtId="180" formatCode="_(* #,##0.0_);_(* \(#,##0.0\);_(* &quot;-&quot;?_);_(@_)"/>
    <numFmt numFmtId="181" formatCode="_-* #,##0.000\ _₫_-;\-* #,##0.000\ _₫_-;_-* &quot;-&quot;??\ _₫_-;_-@_-"/>
    <numFmt numFmtId="182" formatCode="_(* #,##0.000_);_(* \(#,##0.000\);_(* &quot;-&quot;???_);_(@_)"/>
    <numFmt numFmtId="183" formatCode="#,##0\ &quot;þ&quot;;[Red]\-#,##0\ &quot;þ&quot;"/>
    <numFmt numFmtId="184" formatCode="#,##0.0_);\(#,##0.0\)"/>
    <numFmt numFmtId="185" formatCode="#,##0.00\ _₫"/>
    <numFmt numFmtId="186" formatCode="#,##0.0\ _₫;\-#,##0.0\ _₫"/>
    <numFmt numFmtId="187" formatCode="#,##0.000\ _₫"/>
    <numFmt numFmtId="188" formatCode="_(* #,##0_);_(* \(#,##0\);_(* &quot;-&quot;?_);_(@_)"/>
    <numFmt numFmtId="189" formatCode="_-* #,##0.00_-;\-* #,##0.00_-;_-* &quot;-&quot;_-;_-@_-"/>
    <numFmt numFmtId="190" formatCode="#,##0\ _₫"/>
    <numFmt numFmtId="191" formatCode="#,##0.000"/>
    <numFmt numFmtId="192" formatCode="_-* #,##0.0_-;\-* #,##0.0_-;_-* &quot;-&quot;_-;_-@_-"/>
    <numFmt numFmtId="193" formatCode="#,##0.0\ _₫"/>
    <numFmt numFmtId="194" formatCode="0_ ;\-0\ "/>
  </numFmts>
  <fonts count="173">
    <font>
      <sz val="12"/>
      <color rgb="FF000000"/>
      <name val=".VnTime"/>
    </font>
    <font>
      <sz val="11"/>
      <color theme="1"/>
      <name val="Calibri"/>
      <family val="2"/>
      <scheme val="minor"/>
    </font>
    <font>
      <sz val="11"/>
      <color theme="1"/>
      <name val="Calibri"/>
      <family val="2"/>
      <scheme val="minor"/>
    </font>
    <font>
      <b/>
      <sz val="12"/>
      <color rgb="FF000000"/>
      <name val=".VnTime"/>
      <family val="2"/>
    </font>
    <font>
      <sz val="10"/>
      <color rgb="FF000000"/>
      <name val=".VnTime"/>
      <family val="2"/>
    </font>
    <font>
      <i/>
      <sz val="12"/>
      <color rgb="FF000000"/>
      <name val=".VnTime"/>
      <family val="2"/>
    </font>
    <font>
      <sz val="10"/>
      <color rgb="FF000000"/>
      <name val="Arial"/>
      <family val="2"/>
    </font>
    <font>
      <sz val="11"/>
      <color rgb="FF000000"/>
      <name val=".VnArial Narrow"/>
      <family val="2"/>
    </font>
    <font>
      <sz val="12"/>
      <color rgb="FF000000"/>
      <name val=".VnArial Narrow"/>
      <family val="2"/>
    </font>
    <font>
      <sz val="11"/>
      <color rgb="FF000000"/>
      <name val=".VnTime"/>
      <family val="2"/>
    </font>
    <font>
      <b/>
      <i/>
      <sz val="12"/>
      <color rgb="FF000000"/>
      <name val=".VnTime"/>
      <family val="2"/>
    </font>
    <font>
      <b/>
      <i/>
      <sz val="11"/>
      <color rgb="FF000000"/>
      <name val=".VnTime"/>
      <family val="2"/>
    </font>
    <font>
      <b/>
      <sz val="11"/>
      <color rgb="FF000000"/>
      <name val=".VnTime"/>
      <family val="2"/>
    </font>
    <font>
      <b/>
      <sz val="14"/>
      <color rgb="FF000000"/>
      <name val="Times New Roman"/>
      <family val="1"/>
    </font>
    <font>
      <sz val="12"/>
      <color rgb="FF000000"/>
      <name val="Times New Roman"/>
      <family val="1"/>
    </font>
    <font>
      <sz val="16"/>
      <color rgb="FF000000"/>
      <name val="Times New Roman"/>
      <family val="1"/>
    </font>
    <font>
      <i/>
      <sz val="12"/>
      <color rgb="FF000000"/>
      <name val="Times New Roman"/>
      <family val="1"/>
    </font>
    <font>
      <b/>
      <sz val="12"/>
      <color rgb="FF000000"/>
      <name val="VNtimes new roman"/>
      <family val="2"/>
    </font>
    <font>
      <sz val="12"/>
      <color rgb="FF000000"/>
      <name val="VNtimes new roman"/>
      <family val="2"/>
    </font>
    <font>
      <sz val="9"/>
      <color rgb="FF000000"/>
      <name val=".VnArial Narrow"/>
      <family val="2"/>
    </font>
    <font>
      <sz val="13"/>
      <color rgb="FF000000"/>
      <name val="Arial"/>
      <family val="2"/>
    </font>
    <font>
      <sz val="13"/>
      <color rgb="FF000000"/>
      <name val="Times New Roman"/>
      <family val="1"/>
    </font>
    <font>
      <sz val="13"/>
      <color rgb="FF000000"/>
      <name val="VNtimes new roman"/>
      <family val="2"/>
    </font>
    <font>
      <sz val="12"/>
      <color rgb="FF000000"/>
      <name val="Arial"/>
      <family val="2"/>
    </font>
    <font>
      <i/>
      <sz val="13"/>
      <color rgb="FF000000"/>
      <name val="Arial"/>
      <family val="2"/>
    </font>
    <font>
      <sz val="8"/>
      <color rgb="FF000000"/>
      <name val="Arial"/>
      <family val="2"/>
    </font>
    <font>
      <b/>
      <sz val="13"/>
      <color rgb="FF000000"/>
      <name val="VNtimes new roman"/>
      <family val="2"/>
    </font>
    <font>
      <b/>
      <i/>
      <sz val="12"/>
      <color rgb="FF000000"/>
      <name val="VNtimes new roman"/>
      <family val="2"/>
    </font>
    <font>
      <i/>
      <sz val="12"/>
      <color rgb="FF000000"/>
      <name val="VNtimes new roman"/>
      <family val="2"/>
    </font>
    <font>
      <b/>
      <sz val="11"/>
      <color rgb="FF000000"/>
      <name val="Times New Roman"/>
      <family val="1"/>
    </font>
    <font>
      <i/>
      <sz val="11"/>
      <color rgb="FF000000"/>
      <name val=".VnTime"/>
      <family val="2"/>
    </font>
    <font>
      <sz val="12"/>
      <color rgb="FFFF0000"/>
      <name val="Times New Roman"/>
      <family val="1"/>
    </font>
    <font>
      <b/>
      <sz val="12"/>
      <color rgb="FF000000"/>
      <name val="Times New Roman"/>
      <family val="1"/>
    </font>
    <font>
      <sz val="11"/>
      <color rgb="FF000000"/>
      <name val="Times New Roman"/>
      <family val="1"/>
    </font>
    <font>
      <b/>
      <sz val="13"/>
      <color rgb="FF000000"/>
      <name val="Arial"/>
      <family val="2"/>
    </font>
    <font>
      <b/>
      <i/>
      <sz val="13"/>
      <color rgb="FF000000"/>
      <name val="Arial"/>
      <family val="2"/>
    </font>
    <font>
      <sz val="11"/>
      <color rgb="FF0066CC"/>
      <name val=".VnArial Narrow"/>
      <family val="2"/>
    </font>
    <font>
      <sz val="12"/>
      <color rgb="FFFF0000"/>
      <name val="VNtimes new roman"/>
      <family val="2"/>
    </font>
    <font>
      <b/>
      <i/>
      <sz val="12"/>
      <color rgb="FF000000"/>
      <name val="Times New Roman"/>
      <family val="1"/>
    </font>
    <font>
      <b/>
      <i/>
      <sz val="11"/>
      <color rgb="FF000000"/>
      <name val="Times New Roman"/>
      <family val="1"/>
    </font>
    <font>
      <sz val="10"/>
      <color rgb="FF000000"/>
      <name val="Times New Roman"/>
      <family val="1"/>
    </font>
    <font>
      <i/>
      <sz val="11"/>
      <color rgb="FF000000"/>
      <name val="Times New Roman"/>
      <family val="1"/>
    </font>
    <font>
      <sz val="11"/>
      <color rgb="FF000000"/>
      <name val="VNtimes new roman"/>
      <family val="2"/>
    </font>
    <font>
      <sz val="8"/>
      <color rgb="FF000000"/>
      <name val="Times New Roman"/>
      <family val="1"/>
    </font>
    <font>
      <b/>
      <sz val="8"/>
      <color rgb="FF000000"/>
      <name val="Times New Roman"/>
      <family val="1"/>
    </font>
    <font>
      <sz val="11"/>
      <color rgb="FFFF0000"/>
      <name val="Times New Roman"/>
      <family val="1"/>
    </font>
    <font>
      <b/>
      <sz val="11"/>
      <color rgb="FF000000"/>
      <name val="VNtimes new roman"/>
      <family val="2"/>
    </font>
    <font>
      <sz val="12"/>
      <color rgb="FFFF0000"/>
      <name val=".VnTime"/>
      <family val="2"/>
    </font>
    <font>
      <i/>
      <sz val="8"/>
      <color rgb="FF000000"/>
      <name val="Times New Roman"/>
      <family val="1"/>
    </font>
    <font>
      <b/>
      <sz val="10"/>
      <color rgb="FF000000"/>
      <name val="Times New Roman"/>
      <family val="1"/>
    </font>
    <font>
      <b/>
      <i/>
      <sz val="10"/>
      <color rgb="FF000000"/>
      <name val="Times New Roman"/>
      <family val="1"/>
    </font>
    <font>
      <sz val="10"/>
      <color rgb="FFFF0000"/>
      <name val="Times New Roman"/>
      <family val="1"/>
    </font>
    <font>
      <sz val="11"/>
      <color rgb="FF000000"/>
      <name val="Arial"/>
      <family val="2"/>
    </font>
    <font>
      <i/>
      <sz val="10"/>
      <color rgb="FF000000"/>
      <name val="Times New Roman"/>
      <family val="1"/>
    </font>
    <font>
      <b/>
      <sz val="15"/>
      <color rgb="FF000000"/>
      <name val="Times New Roman"/>
      <family val="1"/>
    </font>
    <font>
      <b/>
      <sz val="22"/>
      <color rgb="FF000000"/>
      <name val="Times New Roman"/>
      <family val="1"/>
    </font>
    <font>
      <i/>
      <sz val="14"/>
      <color rgb="FF000000"/>
      <name val="Times New Roman"/>
      <family val="1"/>
    </font>
    <font>
      <sz val="12"/>
      <color rgb="FF000000"/>
      <name val=".VnTime"/>
      <family val="2"/>
    </font>
    <font>
      <sz val="12"/>
      <name val=".VnTime"/>
      <family val="2"/>
    </font>
    <font>
      <b/>
      <sz val="11"/>
      <name val="Times New Roman"/>
      <family val="1"/>
    </font>
    <font>
      <sz val="9"/>
      <name val="Times New Roman"/>
      <family val="1"/>
    </font>
    <font>
      <sz val="11"/>
      <name val="Times New Roman"/>
      <family val="1"/>
    </font>
    <font>
      <i/>
      <sz val="11"/>
      <name val="Times New Roman"/>
      <family val="1"/>
    </font>
    <font>
      <b/>
      <sz val="12"/>
      <name val="Times New Roman"/>
      <family val="1"/>
    </font>
    <font>
      <sz val="10"/>
      <name val="Times New Roman"/>
      <family val="1"/>
    </font>
    <font>
      <sz val="12"/>
      <name val="Times New Roman"/>
      <family val="1"/>
    </font>
    <font>
      <i/>
      <sz val="12"/>
      <name val="Times New Roman"/>
      <family val="1"/>
    </font>
    <font>
      <i/>
      <sz val="10"/>
      <name val="Times New Roman"/>
      <family val="1"/>
    </font>
    <font>
      <b/>
      <sz val="10"/>
      <name val="Times New Roman"/>
      <family val="1"/>
    </font>
    <font>
      <sz val="12"/>
      <name val=".VnTime"/>
      <family val="2"/>
    </font>
    <font>
      <b/>
      <i/>
      <sz val="10"/>
      <name val="Times New Roman"/>
      <family val="1"/>
    </font>
    <font>
      <sz val="9"/>
      <color indexed="81"/>
      <name val="Tahoma"/>
      <family val="2"/>
    </font>
    <font>
      <b/>
      <sz val="9"/>
      <color indexed="81"/>
      <name val="Tahoma"/>
      <family val="2"/>
    </font>
    <font>
      <sz val="11"/>
      <color indexed="8"/>
      <name val="Calibri"/>
      <family val="2"/>
    </font>
    <font>
      <sz val="10"/>
      <name val="Arial"/>
      <family val="2"/>
    </font>
    <font>
      <sz val="11"/>
      <name val=".VnArial Narrow"/>
      <family val="2"/>
    </font>
    <font>
      <b/>
      <sz val="8"/>
      <color indexed="81"/>
      <name val="Tahoma"/>
      <family val="2"/>
    </font>
    <font>
      <sz val="8"/>
      <color indexed="81"/>
      <name val="Tahoma"/>
      <family val="2"/>
    </font>
    <font>
      <b/>
      <i/>
      <sz val="10"/>
      <name val="Times New Roman"/>
      <family val="1"/>
      <charset val="163"/>
    </font>
    <font>
      <i/>
      <sz val="10"/>
      <name val="Times New Roman"/>
      <family val="1"/>
      <charset val="163"/>
    </font>
    <font>
      <sz val="10"/>
      <name val=".VnArial Narrow"/>
      <family val="2"/>
    </font>
    <font>
      <b/>
      <i/>
      <sz val="10"/>
      <color rgb="FFFF0000"/>
      <name val="Times New Roman"/>
      <family val="1"/>
    </font>
    <font>
      <b/>
      <sz val="10"/>
      <color rgb="FFFF0000"/>
      <name val="Times New Roman"/>
      <family val="1"/>
    </font>
    <font>
      <i/>
      <sz val="12"/>
      <name val="Arial"/>
      <family val="2"/>
    </font>
    <font>
      <sz val="12"/>
      <name val="Arial"/>
      <family val="2"/>
    </font>
    <font>
      <sz val="12"/>
      <color theme="1"/>
      <name val="Times New Roman"/>
      <family val="1"/>
    </font>
    <font>
      <b/>
      <sz val="9"/>
      <name val="Times New Roman"/>
      <family val="1"/>
    </font>
    <font>
      <sz val="12"/>
      <color rgb="FF7030A0"/>
      <name val="Times New Roman"/>
      <family val="1"/>
    </font>
    <font>
      <sz val="12"/>
      <color rgb="FF7030A0"/>
      <name val=".VnTime"/>
      <family val="2"/>
    </font>
    <font>
      <sz val="13"/>
      <name val="Times New Roman"/>
      <family val="1"/>
    </font>
    <font>
      <b/>
      <i/>
      <sz val="12"/>
      <name val="Times New Roman"/>
      <family val="1"/>
    </font>
    <font>
      <i/>
      <sz val="12"/>
      <name val=".VnTime"/>
      <family val="2"/>
    </font>
    <font>
      <sz val="12"/>
      <name val=".VnArial Narrow"/>
      <family val="2"/>
    </font>
    <font>
      <i/>
      <sz val="12"/>
      <name val=".VnArial Narrow"/>
      <family val="2"/>
    </font>
    <font>
      <i/>
      <sz val="9"/>
      <name val="Times New Roman"/>
      <family val="1"/>
    </font>
    <font>
      <b/>
      <sz val="11"/>
      <name val=".VnTime"/>
      <family val="2"/>
    </font>
    <font>
      <b/>
      <i/>
      <sz val="11"/>
      <name val="Times New Roman"/>
      <family val="1"/>
    </font>
    <font>
      <b/>
      <i/>
      <sz val="9"/>
      <name val="Times New Roman"/>
      <family val="1"/>
    </font>
    <font>
      <sz val="11"/>
      <name val=".VnTime"/>
      <family val="2"/>
    </font>
    <font>
      <b/>
      <sz val="14"/>
      <name val="Times New Roman"/>
      <family val="1"/>
    </font>
    <font>
      <b/>
      <i/>
      <sz val="8"/>
      <name val="Times New Roman"/>
      <family val="1"/>
    </font>
    <font>
      <b/>
      <sz val="12"/>
      <name val=".VnTime"/>
      <family val="2"/>
    </font>
    <font>
      <sz val="8"/>
      <name val="Times New Roman"/>
      <family val="1"/>
    </font>
    <font>
      <sz val="12"/>
      <name val="VNtimes new roman"/>
      <family val="2"/>
    </font>
    <font>
      <sz val="9"/>
      <name val=".VnTime"/>
      <family val="2"/>
    </font>
    <font>
      <sz val="8"/>
      <name val=".VnTime"/>
      <family val="2"/>
    </font>
    <font>
      <sz val="10"/>
      <name val=".VnTime"/>
      <family val="2"/>
    </font>
    <font>
      <b/>
      <i/>
      <sz val="12"/>
      <color rgb="FFFF0000"/>
      <name val="Times New Roman"/>
      <family val="1"/>
    </font>
    <font>
      <sz val="13"/>
      <name val=".VnTime"/>
      <family val="2"/>
    </font>
    <font>
      <b/>
      <sz val="10"/>
      <color rgb="FF000000"/>
      <name val="Times New Roman"/>
      <family val="1"/>
      <charset val="163"/>
    </font>
    <font>
      <sz val="14"/>
      <color rgb="FF002060"/>
      <name val="Times New Roman"/>
      <family val="1"/>
    </font>
    <font>
      <sz val="13"/>
      <color rgb="FFFF0000"/>
      <name val="VNtimes new roman"/>
      <family val="2"/>
    </font>
    <font>
      <sz val="13"/>
      <color rgb="FFFF0000"/>
      <name val="Arial"/>
      <family val="2"/>
    </font>
    <font>
      <sz val="14"/>
      <color rgb="FF000000"/>
      <name val="Times New Roman"/>
      <family val="1"/>
    </font>
    <font>
      <sz val="12"/>
      <color rgb="FF000000"/>
      <name val=".VnTime"/>
      <family val="2"/>
    </font>
    <font>
      <b/>
      <i/>
      <sz val="8"/>
      <color rgb="FF000000"/>
      <name val=".VnTime"/>
      <family val="2"/>
    </font>
    <font>
      <b/>
      <i/>
      <sz val="10"/>
      <color rgb="FF000000"/>
      <name val="Times New Roman"/>
      <family val="1"/>
      <charset val="163"/>
    </font>
    <font>
      <b/>
      <i/>
      <sz val="8"/>
      <color rgb="FF000000"/>
      <name val="Times New Roman"/>
      <family val="1"/>
    </font>
    <font>
      <sz val="10"/>
      <name val="Times New Roman"/>
      <family val="1"/>
      <charset val="163"/>
    </font>
    <font>
      <sz val="10"/>
      <color rgb="FF0066CC"/>
      <name val="Times New Roman"/>
      <family val="1"/>
    </font>
    <font>
      <b/>
      <sz val="8"/>
      <name val="Times New Roman"/>
      <family val="1"/>
    </font>
    <font>
      <b/>
      <sz val="10"/>
      <name val=".VnTime"/>
      <family val="2"/>
    </font>
    <font>
      <i/>
      <sz val="8"/>
      <name val="Times New Roman"/>
      <family val="1"/>
    </font>
    <font>
      <i/>
      <sz val="8"/>
      <name val=".VnTime"/>
      <family val="2"/>
    </font>
    <font>
      <sz val="8"/>
      <name val="Arial"/>
      <family val="2"/>
    </font>
    <font>
      <i/>
      <sz val="8"/>
      <name val="Arial"/>
      <family val="2"/>
    </font>
    <font>
      <sz val="8"/>
      <name val="VNtimes new roman"/>
      <family val="2"/>
    </font>
    <font>
      <b/>
      <sz val="8"/>
      <name val=".VnTime"/>
      <family val="2"/>
    </font>
    <font>
      <sz val="9"/>
      <name val="Courier New"/>
      <family val="3"/>
    </font>
    <font>
      <i/>
      <sz val="10"/>
      <color rgb="FF002060"/>
      <name val="Times New Roman"/>
      <family val="1"/>
    </font>
    <font>
      <sz val="10"/>
      <color rgb="FF0000CC"/>
      <name val="Times New Roman"/>
      <family val="1"/>
    </font>
    <font>
      <sz val="12"/>
      <color rgb="FF0000CC"/>
      <name val="Times New Roman"/>
      <family val="1"/>
    </font>
    <font>
      <i/>
      <sz val="12"/>
      <color rgb="FF0000CC"/>
      <name val="Times New Roman"/>
      <family val="1"/>
    </font>
    <font>
      <sz val="12"/>
      <color rgb="FF0000CC"/>
      <name val=".VnTime"/>
      <family val="2"/>
    </font>
    <font>
      <b/>
      <i/>
      <sz val="14"/>
      <color rgb="FF002060"/>
      <name val="Times New Roman"/>
      <family val="1"/>
    </font>
    <font>
      <i/>
      <sz val="11"/>
      <name val=".VnTime"/>
      <family val="2"/>
    </font>
    <font>
      <b/>
      <sz val="13"/>
      <name val="Arial"/>
      <family val="2"/>
    </font>
    <font>
      <b/>
      <u/>
      <sz val="12"/>
      <name val="Times New Roman"/>
      <family val="1"/>
    </font>
    <font>
      <sz val="12"/>
      <name val="Times New Roman"/>
      <family val="1"/>
      <charset val="163"/>
    </font>
    <font>
      <sz val="12"/>
      <name val=".VnTime"/>
      <family val="2"/>
    </font>
    <font>
      <b/>
      <sz val="12"/>
      <name val="Arial"/>
      <family val="2"/>
    </font>
    <font>
      <i/>
      <sz val="12"/>
      <name val=".VnTime"/>
      <family val="2"/>
    </font>
    <font>
      <b/>
      <vertAlign val="superscript"/>
      <sz val="10"/>
      <name val="Times New Roman"/>
      <family val="1"/>
    </font>
    <font>
      <i/>
      <sz val="11"/>
      <color rgb="FFFF0000"/>
      <name val=".VnTime"/>
      <family val="2"/>
    </font>
    <font>
      <i/>
      <sz val="11"/>
      <color rgb="FFFF0000"/>
      <name val="Times New Roman"/>
      <family val="1"/>
    </font>
    <font>
      <b/>
      <sz val="11"/>
      <color rgb="FF0066CC"/>
      <name val="Times New Roman"/>
      <family val="1"/>
    </font>
    <font>
      <sz val="11"/>
      <color rgb="FFFF0000"/>
      <name val=".VnTime"/>
      <family val="2"/>
    </font>
    <font>
      <b/>
      <sz val="12"/>
      <color rgb="FFFF0000"/>
      <name val="Times New Roman"/>
      <family val="1"/>
    </font>
    <font>
      <i/>
      <sz val="13"/>
      <name val="Times New Roman"/>
      <family val="1"/>
    </font>
    <font>
      <sz val="12"/>
      <color rgb="FF000000"/>
      <name val=".VnTime"/>
      <family val="2"/>
    </font>
    <font>
      <sz val="13"/>
      <name val="VNtimes new roman"/>
      <family val="2"/>
    </font>
    <font>
      <sz val="13"/>
      <name val="Arial"/>
      <family val="2"/>
    </font>
    <font>
      <sz val="8"/>
      <name val=".VnArial Narrow"/>
      <family val="2"/>
    </font>
    <font>
      <vertAlign val="superscript"/>
      <sz val="11"/>
      <name val="Times New Roman"/>
      <family val="1"/>
    </font>
    <font>
      <b/>
      <sz val="13"/>
      <name val="VNtimes new roman"/>
      <family val="2"/>
    </font>
    <font>
      <b/>
      <sz val="12"/>
      <name val="VNtimes new roman"/>
      <family val="2"/>
    </font>
    <font>
      <sz val="14"/>
      <name val="Times New Roman"/>
      <family val="1"/>
    </font>
    <font>
      <i/>
      <sz val="12"/>
      <name val="VNtimes new roman"/>
      <family val="2"/>
    </font>
    <font>
      <b/>
      <i/>
      <sz val="12"/>
      <name val="VNtimes new roman"/>
      <family val="2"/>
    </font>
    <font>
      <sz val="11"/>
      <name val="VNtimes new roman"/>
      <family val="2"/>
    </font>
    <font>
      <b/>
      <sz val="11"/>
      <name val="VNtimes new roman"/>
      <family val="2"/>
    </font>
    <font>
      <b/>
      <sz val="12"/>
      <color rgb="FF000000"/>
      <name val=".VnTime"/>
    </font>
    <font>
      <b/>
      <sz val="11"/>
      <color rgb="FFFF0000"/>
      <name val="Times New Roman"/>
      <family val="1"/>
    </font>
    <font>
      <b/>
      <sz val="9"/>
      <color indexed="81"/>
      <name val="Tahoma"/>
      <charset val="1"/>
    </font>
    <font>
      <sz val="9"/>
      <color indexed="81"/>
      <name val="Tahoma"/>
      <charset val="1"/>
    </font>
    <font>
      <sz val="12"/>
      <color rgb="FF0066CC"/>
      <name val="Times New Roman"/>
      <family val="1"/>
    </font>
    <font>
      <b/>
      <sz val="10"/>
      <name val="Times New Roman"/>
      <family val="1"/>
      <charset val="163"/>
    </font>
    <font>
      <vertAlign val="superscript"/>
      <sz val="12"/>
      <name val="Times New Roman"/>
      <family val="1"/>
    </font>
    <font>
      <i/>
      <sz val="13"/>
      <name val=".VnTime"/>
      <family val="2"/>
    </font>
    <font>
      <sz val="12"/>
      <name val="Segoe UI Historic"/>
      <family val="2"/>
    </font>
    <font>
      <b/>
      <sz val="12"/>
      <color rgb="FF000000"/>
      <name val="Arial"/>
      <family val="2"/>
    </font>
    <font>
      <b/>
      <i/>
      <sz val="12"/>
      <color rgb="FF000000"/>
      <name val="Arial"/>
      <family val="2"/>
    </font>
    <font>
      <i/>
      <sz val="12"/>
      <color rgb="FF000000"/>
      <name val="Arial"/>
      <family val="2"/>
    </font>
  </fonts>
  <fills count="13">
    <fill>
      <patternFill patternType="none"/>
    </fill>
    <fill>
      <patternFill patternType="gray125"/>
    </fill>
    <fill>
      <patternFill patternType="none"/>
    </fill>
    <fill>
      <patternFill patternType="solid">
        <fgColor rgb="FFFFFF00"/>
        <bgColor rgb="FF000000"/>
      </patternFill>
    </fill>
    <fill>
      <patternFill patternType="solid">
        <fgColor rgb="FFFFFFFF"/>
        <bgColor rgb="FF000000"/>
      </patternFill>
    </fill>
    <fill>
      <patternFill patternType="solid">
        <fgColor rgb="FFFFFFFF"/>
        <bgColor indexed="64"/>
      </patternFill>
    </fill>
    <fill>
      <patternFill patternType="solid">
        <fgColor indexed="9"/>
        <bgColor indexed="64"/>
      </patternFill>
    </fill>
    <fill>
      <patternFill patternType="solid">
        <fgColor theme="0"/>
        <bgColor indexed="64"/>
      </patternFill>
    </fill>
    <fill>
      <patternFill patternType="solid">
        <fgColor theme="0"/>
        <bgColor rgb="FF000000"/>
      </patternFill>
    </fill>
    <fill>
      <patternFill patternType="solid">
        <fgColor rgb="FF00B050"/>
        <bgColor indexed="64"/>
      </patternFill>
    </fill>
    <fill>
      <patternFill patternType="solid">
        <fgColor rgb="FFFFC000"/>
        <bgColor indexed="64"/>
      </patternFill>
    </fill>
    <fill>
      <patternFill patternType="solid">
        <fgColor rgb="FFFFFF00"/>
        <bgColor indexed="64"/>
      </patternFill>
    </fill>
    <fill>
      <patternFill patternType="solid">
        <fgColor rgb="FF92D050"/>
        <bgColor indexed="64"/>
      </patternFill>
    </fill>
  </fills>
  <borders count="82">
    <border>
      <left/>
      <right/>
      <top/>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thin">
        <color rgb="FF000000"/>
      </top>
      <bottom style="thin">
        <color rgb="FF000000"/>
      </bottom>
      <diagonal/>
    </border>
    <border>
      <left style="thin">
        <color rgb="FF000000"/>
      </left>
      <right/>
      <top/>
      <bottom/>
      <diagonal/>
    </border>
    <border>
      <left style="thin">
        <color rgb="FF000000"/>
      </left>
      <right style="thin">
        <color rgb="FF000000"/>
      </right>
      <top/>
      <bottom style="hair">
        <color rgb="FF000000"/>
      </bottom>
      <diagonal/>
    </border>
    <border>
      <left style="thin">
        <color rgb="FF000000"/>
      </left>
      <right style="thin">
        <color rgb="FF000000"/>
      </right>
      <top/>
      <bottom/>
      <diagonal/>
    </border>
    <border>
      <left/>
      <right style="thin">
        <color rgb="FF000000"/>
      </right>
      <top style="hair">
        <color rgb="FF000000"/>
      </top>
      <bottom style="hair">
        <color rgb="FF000000"/>
      </bottom>
      <diagonal/>
    </border>
    <border>
      <left style="medium">
        <color rgb="FF000000"/>
      </left>
      <right style="thin">
        <color rgb="FF000000"/>
      </right>
      <top style="hair">
        <color rgb="FF000000"/>
      </top>
      <bottom style="hair">
        <color rgb="FF000000"/>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diagonal/>
    </border>
    <border>
      <left style="thin">
        <color rgb="FF000000"/>
      </left>
      <right/>
      <top style="hair">
        <color rgb="FF000000"/>
      </top>
      <bottom style="hair">
        <color rgb="FF000000"/>
      </bottom>
      <diagonal/>
    </border>
    <border>
      <left style="medium">
        <color rgb="FF000000"/>
      </left>
      <right style="thin">
        <color rgb="FF000000"/>
      </right>
      <top style="hair">
        <color rgb="FF000000"/>
      </top>
      <bottom style="dashed">
        <color rgb="FF000000"/>
      </bottom>
      <diagonal/>
    </border>
    <border>
      <left style="thin">
        <color rgb="FF000000"/>
      </left>
      <right style="thin">
        <color rgb="FF000000"/>
      </right>
      <top style="hair">
        <color rgb="FF000000"/>
      </top>
      <bottom style="dashed">
        <color rgb="FF000000"/>
      </bottom>
      <diagonal/>
    </border>
    <border>
      <left style="thin">
        <color rgb="FF000000"/>
      </left>
      <right/>
      <top style="hair">
        <color rgb="FF000000"/>
      </top>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style="medium">
        <color rgb="FF000000"/>
      </left>
      <right style="thin">
        <color rgb="FF000000"/>
      </right>
      <top/>
      <bottom style="hair">
        <color rgb="FF000000"/>
      </bottom>
      <diagonal/>
    </border>
    <border>
      <left style="thin">
        <color rgb="FF000000"/>
      </left>
      <right/>
      <top/>
      <bottom style="hair">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medium">
        <color rgb="FF000000"/>
      </right>
      <top/>
      <bottom/>
      <diagonal/>
    </border>
    <border>
      <left style="thin">
        <color rgb="FF000000"/>
      </left>
      <right style="medium">
        <color rgb="FF000000"/>
      </right>
      <top/>
      <bottom style="dashed">
        <color rgb="FF000000"/>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indexed="64"/>
      </top>
      <bottom style="thin">
        <color indexed="64"/>
      </bottom>
      <diagonal/>
    </border>
    <border>
      <left style="thin">
        <color auto="1"/>
      </left>
      <right style="thin">
        <color auto="1"/>
      </right>
      <top style="hair">
        <color auto="1"/>
      </top>
      <bottom style="hair">
        <color auto="1"/>
      </bottom>
      <diagonal/>
    </border>
    <border>
      <left style="thin">
        <color auto="1"/>
      </left>
      <right style="thin">
        <color auto="1"/>
      </right>
      <top/>
      <bottom style="hair">
        <color auto="1"/>
      </bottom>
      <diagonal/>
    </border>
    <border>
      <left style="thin">
        <color rgb="FF000000"/>
      </left>
      <right style="thin">
        <color rgb="FF000000"/>
      </right>
      <top style="hair">
        <color indexed="64"/>
      </top>
      <bottom style="hair">
        <color indexed="64"/>
      </bottom>
      <diagonal/>
    </border>
    <border>
      <left style="medium">
        <color rgb="FF000000"/>
      </left>
      <right style="thin">
        <color rgb="FF000000"/>
      </right>
      <top style="hair">
        <color rgb="FF000000"/>
      </top>
      <bottom style="medium">
        <color rgb="FF000000"/>
      </bottom>
      <diagonal/>
    </border>
    <border>
      <left style="thin">
        <color rgb="FF000000"/>
      </left>
      <right style="thin">
        <color rgb="FF000000"/>
      </right>
      <top style="thin">
        <color indexed="64"/>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auto="1"/>
      </left>
      <right/>
      <top style="hair">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diagonal/>
    </border>
    <border>
      <left style="thin">
        <color auto="1"/>
      </left>
      <right style="thin">
        <color auto="1"/>
      </right>
      <top style="thin">
        <color auto="1"/>
      </top>
      <bottom style="thin">
        <color auto="1"/>
      </bottom>
      <diagonal/>
    </border>
    <border>
      <left style="thin">
        <color auto="1"/>
      </left>
      <right style="thin">
        <color auto="1"/>
      </right>
      <top style="hair">
        <color auto="1"/>
      </top>
      <bottom style="hair">
        <color auto="1"/>
      </bottom>
      <diagonal/>
    </border>
    <border>
      <left style="thin">
        <color rgb="FF000000"/>
      </left>
      <right style="thin">
        <color rgb="FF000000"/>
      </right>
      <top style="thin">
        <color rgb="FF000000"/>
      </top>
      <bottom style="thin">
        <color indexed="64"/>
      </bottom>
      <diagonal/>
    </border>
    <border>
      <left/>
      <right/>
      <top style="thin">
        <color rgb="FF000000"/>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hair">
        <color indexed="64"/>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medium">
        <color auto="1"/>
      </left>
      <right style="thin">
        <color auto="1"/>
      </right>
      <top style="hair">
        <color auto="1"/>
      </top>
      <bottom style="hair">
        <color auto="1"/>
      </bottom>
      <diagonal/>
    </border>
    <border>
      <left style="thin">
        <color auto="1"/>
      </left>
      <right style="medium">
        <color auto="1"/>
      </right>
      <top style="hair">
        <color auto="1"/>
      </top>
      <bottom style="hair">
        <color auto="1"/>
      </bottom>
      <diagonal/>
    </border>
    <border>
      <left style="medium">
        <color auto="1"/>
      </left>
      <right style="thin">
        <color auto="1"/>
      </right>
      <top style="hair">
        <color auto="1"/>
      </top>
      <bottom style="medium">
        <color auto="1"/>
      </bottom>
      <diagonal/>
    </border>
    <border>
      <left style="thin">
        <color auto="1"/>
      </left>
      <right style="thin">
        <color auto="1"/>
      </right>
      <top style="hair">
        <color auto="1"/>
      </top>
      <bottom style="medium">
        <color auto="1"/>
      </bottom>
      <diagonal/>
    </border>
    <border>
      <left style="thin">
        <color auto="1"/>
      </left>
      <right style="medium">
        <color auto="1"/>
      </right>
      <top style="hair">
        <color auto="1"/>
      </top>
      <bottom style="medium">
        <color auto="1"/>
      </bottom>
      <diagonal/>
    </border>
    <border>
      <left style="medium">
        <color auto="1"/>
      </left>
      <right style="thin">
        <color auto="1"/>
      </right>
      <top/>
      <bottom style="hair">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top style="thin">
        <color auto="1"/>
      </top>
      <bottom/>
      <diagonal/>
    </border>
    <border>
      <left/>
      <right/>
      <top style="thin">
        <color auto="1"/>
      </top>
      <bottom/>
      <diagonal/>
    </border>
    <border>
      <left style="medium">
        <color auto="1"/>
      </left>
      <right/>
      <top style="hair">
        <color auto="1"/>
      </top>
      <bottom style="hair">
        <color auto="1"/>
      </bottom>
      <diagonal/>
    </border>
    <border>
      <left/>
      <right/>
      <top style="hair">
        <color auto="1"/>
      </top>
      <bottom style="hair">
        <color auto="1"/>
      </bottom>
      <diagonal/>
    </border>
    <border>
      <left style="thin">
        <color auto="1"/>
      </left>
      <right/>
      <top style="medium">
        <color auto="1"/>
      </top>
      <bottom style="thin">
        <color auto="1"/>
      </bottom>
      <diagonal/>
    </border>
    <border>
      <left style="thin">
        <color auto="1"/>
      </left>
      <right/>
      <top/>
      <bottom style="hair">
        <color auto="1"/>
      </bottom>
      <diagonal/>
    </border>
    <border>
      <left style="thin">
        <color auto="1"/>
      </left>
      <right/>
      <top style="hair">
        <color auto="1"/>
      </top>
      <bottom style="medium">
        <color auto="1"/>
      </bottom>
      <diagonal/>
    </border>
    <border>
      <left style="thin">
        <color auto="1"/>
      </left>
      <right style="medium">
        <color auto="1"/>
      </right>
      <top style="medium">
        <color auto="1"/>
      </top>
      <bottom/>
      <diagonal/>
    </border>
    <border>
      <left/>
      <right style="medium">
        <color auto="1"/>
      </right>
      <top style="hair">
        <color auto="1"/>
      </top>
      <bottom style="hair">
        <color auto="1"/>
      </bottom>
      <diagonal/>
    </border>
    <border>
      <left style="thin">
        <color auto="1"/>
      </left>
      <right style="medium">
        <color auto="1"/>
      </right>
      <top style="hair">
        <color auto="1"/>
      </top>
      <bottom/>
      <diagonal/>
    </border>
    <border>
      <left style="thin">
        <color auto="1"/>
      </left>
      <right style="medium">
        <color auto="1"/>
      </right>
      <top/>
      <bottom style="hair">
        <color auto="1"/>
      </bottom>
      <diagonal/>
    </border>
    <border>
      <left style="thin">
        <color auto="1"/>
      </left>
      <right style="medium">
        <color auto="1"/>
      </right>
      <top/>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thin">
        <color rgb="FF000000"/>
      </left>
      <right/>
      <top/>
      <bottom style="thin">
        <color indexed="64"/>
      </bottom>
      <diagonal/>
    </border>
    <border>
      <left style="thin">
        <color auto="1"/>
      </left>
      <right style="thin">
        <color auto="1"/>
      </right>
      <top style="thin">
        <color rgb="FF000000"/>
      </top>
      <bottom/>
      <diagonal/>
    </border>
    <border>
      <left style="thin">
        <color auto="1"/>
      </left>
      <right/>
      <top style="thin">
        <color auto="1"/>
      </top>
      <bottom style="hair">
        <color auto="1"/>
      </bottom>
      <diagonal/>
    </border>
    <border>
      <left/>
      <right/>
      <top/>
      <bottom style="thin">
        <color indexed="64"/>
      </bottom>
      <diagonal/>
    </border>
    <border>
      <left/>
      <right style="thin">
        <color indexed="64"/>
      </right>
      <top style="hair">
        <color indexed="64"/>
      </top>
      <bottom style="thin">
        <color indexed="64"/>
      </bottom>
      <diagonal/>
    </border>
    <border>
      <left style="thin">
        <color auto="1"/>
      </left>
      <right/>
      <top/>
      <bottom/>
      <diagonal/>
    </border>
    <border>
      <left/>
      <right style="thin">
        <color rgb="FF000000"/>
      </right>
      <top style="thin">
        <color rgb="FF000000"/>
      </top>
      <bottom style="hair">
        <color rgb="FF000000"/>
      </bottom>
      <diagonal/>
    </border>
    <border>
      <left/>
      <right style="thin">
        <color rgb="FF000000"/>
      </right>
      <top style="thin">
        <color indexed="64"/>
      </top>
      <bottom style="thin">
        <color indexed="64"/>
      </bottom>
      <diagonal/>
    </border>
    <border>
      <left/>
      <right style="thin">
        <color rgb="FF000000"/>
      </right>
      <top/>
      <bottom style="hair">
        <color rgb="FF000000"/>
      </bottom>
      <diagonal/>
    </border>
    <border>
      <left/>
      <right style="thin">
        <color rgb="FF000000"/>
      </right>
      <top style="hair">
        <color rgb="FF000000"/>
      </top>
      <bottom style="thin">
        <color rgb="FF000000"/>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s>
  <cellStyleXfs count="45">
    <xf numFmtId="0" fontId="0" fillId="0" borderId="0"/>
    <xf numFmtId="43" fontId="57" fillId="0" borderId="0" applyFont="0" applyFill="0" applyBorder="0" applyAlignment="0" applyProtection="0"/>
    <xf numFmtId="0" fontId="58" fillId="2" borderId="0"/>
    <xf numFmtId="1" fontId="58" fillId="2" borderId="0"/>
    <xf numFmtId="165" fontId="69" fillId="2" borderId="0" applyFont="0" applyFill="0" applyBorder="0" applyAlignment="0" applyProtection="0"/>
    <xf numFmtId="1" fontId="69" fillId="2" borderId="0"/>
    <xf numFmtId="0" fontId="65" fillId="2" borderId="0"/>
    <xf numFmtId="43" fontId="73" fillId="2" borderId="0" applyFont="0" applyFill="0" applyBorder="0" applyAlignment="0" applyProtection="0"/>
    <xf numFmtId="0" fontId="69" fillId="2" borderId="0"/>
    <xf numFmtId="43" fontId="69" fillId="2" borderId="0" applyFont="0" applyFill="0" applyBorder="0" applyAlignment="0" applyProtection="0"/>
    <xf numFmtId="165" fontId="69" fillId="2" borderId="0" applyFont="0" applyFill="0" applyBorder="0" applyAlignment="0" applyProtection="0"/>
    <xf numFmtId="179" fontId="74" fillId="2" borderId="0" applyFont="0" applyFill="0" applyBorder="0" applyAlignment="0" applyProtection="0"/>
    <xf numFmtId="165" fontId="69" fillId="2" borderId="0" applyFont="0" applyFill="0" applyBorder="0" applyAlignment="0" applyProtection="0"/>
    <xf numFmtId="3" fontId="74" fillId="2" borderId="0"/>
    <xf numFmtId="0" fontId="69" fillId="2" borderId="0"/>
    <xf numFmtId="0" fontId="58" fillId="2" borderId="0"/>
    <xf numFmtId="165" fontId="58" fillId="2" borderId="0" applyFont="0" applyFill="0" applyBorder="0" applyAlignment="0" applyProtection="0"/>
    <xf numFmtId="1" fontId="58" fillId="2" borderId="0"/>
    <xf numFmtId="0" fontId="58" fillId="2" borderId="0"/>
    <xf numFmtId="0" fontId="57" fillId="2" borderId="0"/>
    <xf numFmtId="43" fontId="57" fillId="2" borderId="0" applyFont="0" applyFill="0" applyBorder="0" applyAlignment="0" applyProtection="0"/>
    <xf numFmtId="165" fontId="58" fillId="2" borderId="0" applyFont="0" applyFill="0" applyBorder="0" applyAlignment="0" applyProtection="0"/>
    <xf numFmtId="0" fontId="58" fillId="2" borderId="0"/>
    <xf numFmtId="43" fontId="58" fillId="2" borderId="0" applyFont="0" applyFill="0" applyBorder="0" applyAlignment="0" applyProtection="0"/>
    <xf numFmtId="165" fontId="58" fillId="2" borderId="0" applyFont="0" applyFill="0" applyBorder="0" applyAlignment="0" applyProtection="0"/>
    <xf numFmtId="43" fontId="57" fillId="2" borderId="0" applyFont="0" applyFill="0" applyBorder="0" applyAlignment="0" applyProtection="0"/>
    <xf numFmtId="9" fontId="57" fillId="2" borderId="0" applyFont="0" applyFill="0" applyBorder="0" applyAlignment="0" applyProtection="0"/>
    <xf numFmtId="0" fontId="58" fillId="2" borderId="0"/>
    <xf numFmtId="0" fontId="58" fillId="2" borderId="0"/>
    <xf numFmtId="0" fontId="2" fillId="2" borderId="0"/>
    <xf numFmtId="9" fontId="114" fillId="0" borderId="0" applyFont="0" applyFill="0" applyBorder="0" applyAlignment="0" applyProtection="0"/>
    <xf numFmtId="183" fontId="58" fillId="2" borderId="0" applyFont="0" applyFill="0" applyBorder="0" applyAlignment="0" applyProtection="0"/>
    <xf numFmtId="43" fontId="57" fillId="2" borderId="0" applyFont="0" applyFill="0" applyBorder="0" applyAlignment="0" applyProtection="0"/>
    <xf numFmtId="165" fontId="74" fillId="2" borderId="0" applyFont="0" applyFill="0" applyBorder="0" applyAlignment="0" applyProtection="0"/>
    <xf numFmtId="183" fontId="58" fillId="2" borderId="0" applyFont="0" applyFill="0" applyBorder="0" applyAlignment="0" applyProtection="0"/>
    <xf numFmtId="165" fontId="58" fillId="2" borderId="0" applyFont="0" applyFill="0" applyBorder="0" applyAlignment="0" applyProtection="0"/>
    <xf numFmtId="165" fontId="58" fillId="2" borderId="0" applyFont="0" applyFill="0" applyBorder="0" applyAlignment="0" applyProtection="0"/>
    <xf numFmtId="0" fontId="58" fillId="2" borderId="0"/>
    <xf numFmtId="165" fontId="1" fillId="2" borderId="0" applyFont="0" applyFill="0" applyBorder="0" applyAlignment="0" applyProtection="0"/>
    <xf numFmtId="0" fontId="58" fillId="2" borderId="0"/>
    <xf numFmtId="0" fontId="58" fillId="2" borderId="0"/>
    <xf numFmtId="0" fontId="138" fillId="2" borderId="0"/>
    <xf numFmtId="0" fontId="58" fillId="2" borderId="0"/>
    <xf numFmtId="0" fontId="65" fillId="2" borderId="0"/>
    <xf numFmtId="164" fontId="149" fillId="0" borderId="0" applyFont="0" applyFill="0" applyBorder="0" applyAlignment="0" applyProtection="0"/>
  </cellStyleXfs>
  <cellXfs count="3273">
    <xf numFmtId="0" fontId="0" fillId="2" borderId="0" xfId="0" applyFill="1" applyProtection="1"/>
    <xf numFmtId="0" fontId="6" fillId="2" borderId="0" xfId="0" applyFont="1" applyFill="1" applyProtection="1"/>
    <xf numFmtId="0" fontId="0" fillId="2" borderId="0" xfId="0" applyFill="1" applyProtection="1">
      <protection hidden="1"/>
    </xf>
    <xf numFmtId="0" fontId="6" fillId="2" borderId="0" xfId="0" applyFont="1" applyFill="1" applyProtection="1"/>
    <xf numFmtId="0" fontId="0" fillId="2" borderId="0" xfId="0" applyFill="1" applyProtection="1">
      <protection locked="0" hidden="1"/>
    </xf>
    <xf numFmtId="166" fontId="10" fillId="2" borderId="0" xfId="0" applyNumberFormat="1" applyFont="1" applyFill="1" applyAlignment="1" applyProtection="1">
      <alignment horizontal="center" vertical="center" wrapText="1"/>
    </xf>
    <xf numFmtId="166" fontId="0" fillId="2" borderId="0" xfId="0" applyNumberFormat="1" applyFill="1" applyAlignment="1" applyProtection="1">
      <alignment vertical="center" wrapText="1"/>
    </xf>
    <xf numFmtId="166" fontId="11" fillId="2" borderId="0" xfId="0" applyNumberFormat="1" applyFont="1" applyFill="1" applyAlignment="1" applyProtection="1">
      <alignment horizontal="left" vertical="center" wrapText="1"/>
    </xf>
    <xf numFmtId="166" fontId="12" fillId="2" borderId="0" xfId="0" applyNumberFormat="1" applyFont="1" applyFill="1" applyAlignment="1" applyProtection="1">
      <alignment horizontal="left" vertical="center" wrapText="1"/>
    </xf>
    <xf numFmtId="0" fontId="0" fillId="2" borderId="0" xfId="0" applyFill="1" applyProtection="1">
      <protection locked="0"/>
    </xf>
    <xf numFmtId="0" fontId="13" fillId="2" borderId="0" xfId="0" applyFont="1" applyFill="1" applyAlignment="1" applyProtection="1">
      <alignment horizontal="right"/>
    </xf>
    <xf numFmtId="0" fontId="14" fillId="2" borderId="0" xfId="0" applyFont="1" applyFill="1" applyProtection="1"/>
    <xf numFmtId="0" fontId="14" fillId="2" borderId="0" xfId="0" applyFont="1" applyFill="1" applyAlignment="1" applyProtection="1">
      <alignment wrapText="1"/>
    </xf>
    <xf numFmtId="0" fontId="15" fillId="2" borderId="0" xfId="0" applyFont="1" applyFill="1" applyProtection="1"/>
    <xf numFmtId="0" fontId="0" fillId="2" borderId="0" xfId="0" applyFill="1" applyProtection="1"/>
    <xf numFmtId="0" fontId="32" fillId="2" borderId="0" xfId="0" applyFont="1" applyFill="1" applyProtection="1"/>
    <xf numFmtId="0" fontId="14" fillId="2" borderId="0" xfId="0" applyFont="1" applyFill="1" applyAlignment="1" applyProtection="1">
      <alignment vertical="center" wrapText="1"/>
    </xf>
    <xf numFmtId="0" fontId="14" fillId="2" borderId="0" xfId="0" applyFont="1" applyFill="1" applyProtection="1"/>
    <xf numFmtId="0" fontId="32" fillId="2" borderId="2" xfId="0" applyFont="1" applyFill="1" applyBorder="1" applyAlignment="1" applyProtection="1">
      <alignment horizontal="center" vertical="center"/>
    </xf>
    <xf numFmtId="0" fontId="14" fillId="2" borderId="0" xfId="0" applyFont="1" applyFill="1" applyAlignment="1" applyProtection="1">
      <alignment horizontal="right" vertical="center" wrapText="1"/>
    </xf>
    <xf numFmtId="169" fontId="14" fillId="2" borderId="0" xfId="0" applyNumberFormat="1" applyFont="1" applyFill="1" applyAlignment="1" applyProtection="1">
      <alignment vertical="center"/>
    </xf>
    <xf numFmtId="0" fontId="3" fillId="2" borderId="0" xfId="0" applyFont="1" applyFill="1" applyProtection="1"/>
    <xf numFmtId="0" fontId="3" fillId="2" borderId="0" xfId="0" applyFont="1" applyFill="1" applyAlignment="1" applyProtection="1">
      <alignment horizontal="center" vertical="center"/>
    </xf>
    <xf numFmtId="0" fontId="14" fillId="2" borderId="2" xfId="0" applyFont="1" applyFill="1" applyBorder="1" applyAlignment="1" applyProtection="1">
      <alignment horizontal="center" vertical="center"/>
    </xf>
    <xf numFmtId="0" fontId="14" fillId="2" borderId="0" xfId="0" applyFont="1" applyFill="1" applyAlignment="1" applyProtection="1">
      <alignment horizontal="center" vertical="center"/>
    </xf>
    <xf numFmtId="169" fontId="32" fillId="2" borderId="2" xfId="0" applyNumberFormat="1" applyFont="1" applyFill="1" applyBorder="1" applyAlignment="1" applyProtection="1">
      <alignment horizontal="center" vertical="center" wrapText="1"/>
    </xf>
    <xf numFmtId="169" fontId="14" fillId="2" borderId="2" xfId="0" applyNumberFormat="1" applyFont="1" applyFill="1" applyBorder="1" applyAlignment="1" applyProtection="1">
      <alignment vertical="center"/>
    </xf>
    <xf numFmtId="165" fontId="14" fillId="2" borderId="2" xfId="0" applyNumberFormat="1" applyFont="1" applyFill="1" applyBorder="1" applyAlignment="1" applyProtection="1">
      <alignment vertical="center"/>
    </xf>
    <xf numFmtId="0" fontId="0" fillId="2" borderId="0" xfId="0" applyFill="1" applyAlignment="1" applyProtection="1">
      <alignment vertical="center"/>
    </xf>
    <xf numFmtId="0" fontId="33" fillId="2" borderId="2" xfId="0" applyFont="1" applyFill="1" applyBorder="1" applyAlignment="1" applyProtection="1">
      <alignment horizontal="center" vertical="center" wrapText="1"/>
    </xf>
    <xf numFmtId="0" fontId="29" fillId="2" borderId="2" xfId="0" applyFont="1" applyFill="1" applyBorder="1" applyAlignment="1" applyProtection="1">
      <alignment horizontal="center" vertical="center"/>
    </xf>
    <xf numFmtId="0" fontId="33" fillId="2" borderId="2" xfId="0" applyFont="1" applyFill="1" applyBorder="1" applyAlignment="1" applyProtection="1">
      <alignment horizontal="center" vertical="center"/>
    </xf>
    <xf numFmtId="0" fontId="33" fillId="2" borderId="0" xfId="0" applyFont="1" applyFill="1" applyAlignment="1" applyProtection="1">
      <alignment horizontal="center" vertical="center"/>
    </xf>
    <xf numFmtId="169" fontId="32" fillId="2" borderId="2" xfId="0" applyNumberFormat="1" applyFont="1" applyFill="1" applyBorder="1" applyAlignment="1" applyProtection="1">
      <alignment vertical="center"/>
    </xf>
    <xf numFmtId="165" fontId="32" fillId="2" borderId="2" xfId="0" applyNumberFormat="1" applyFont="1" applyFill="1" applyBorder="1" applyAlignment="1" applyProtection="1">
      <alignment vertical="center"/>
    </xf>
    <xf numFmtId="170" fontId="14" fillId="2" borderId="2" xfId="0" applyNumberFormat="1" applyFont="1" applyFill="1" applyBorder="1" applyAlignment="1" applyProtection="1">
      <alignment vertical="center"/>
    </xf>
    <xf numFmtId="165" fontId="14" fillId="2" borderId="0" xfId="0" applyNumberFormat="1" applyFont="1" applyFill="1" applyAlignment="1" applyProtection="1">
      <alignment vertical="center"/>
    </xf>
    <xf numFmtId="165" fontId="14" fillId="2" borderId="2" xfId="0" applyNumberFormat="1" applyFont="1" applyFill="1" applyBorder="1" applyAlignment="1" applyProtection="1">
      <alignment vertical="center"/>
    </xf>
    <xf numFmtId="0" fontId="29" fillId="2" borderId="2" xfId="0" applyFont="1" applyFill="1" applyBorder="1" applyAlignment="1" applyProtection="1">
      <alignment vertical="center"/>
    </xf>
    <xf numFmtId="0" fontId="33" fillId="2" borderId="2" xfId="0" applyFont="1" applyFill="1" applyBorder="1" applyAlignment="1" applyProtection="1">
      <alignment vertical="center"/>
    </xf>
    <xf numFmtId="3" fontId="33" fillId="2" borderId="2" xfId="0" applyNumberFormat="1" applyFont="1" applyFill="1" applyBorder="1" applyAlignment="1" applyProtection="1">
      <alignment vertical="center"/>
    </xf>
    <xf numFmtId="0" fontId="33" fillId="2" borderId="0" xfId="0" applyFont="1" applyFill="1" applyAlignment="1" applyProtection="1">
      <alignment vertical="center"/>
    </xf>
    <xf numFmtId="3" fontId="29" fillId="2" borderId="2" xfId="0" applyNumberFormat="1" applyFont="1" applyFill="1" applyBorder="1" applyAlignment="1" applyProtection="1">
      <alignment vertical="center"/>
    </xf>
    <xf numFmtId="0" fontId="38" fillId="2" borderId="2" xfId="0" applyFont="1" applyFill="1" applyBorder="1" applyAlignment="1" applyProtection="1">
      <alignment horizontal="center" vertical="center"/>
    </xf>
    <xf numFmtId="0" fontId="39" fillId="2" borderId="2" xfId="0" applyFont="1" applyFill="1" applyBorder="1" applyAlignment="1" applyProtection="1">
      <alignment vertical="center"/>
    </xf>
    <xf numFmtId="169" fontId="38" fillId="2" borderId="2" xfId="0" applyNumberFormat="1" applyFont="1" applyFill="1" applyBorder="1" applyAlignment="1" applyProtection="1">
      <alignment vertical="center"/>
    </xf>
    <xf numFmtId="0" fontId="39" fillId="2" borderId="2" xfId="0" applyFont="1" applyFill="1" applyBorder="1" applyAlignment="1" applyProtection="1">
      <alignment horizontal="center" vertical="center"/>
    </xf>
    <xf numFmtId="0" fontId="10" fillId="2" borderId="0" xfId="0" applyFont="1" applyFill="1" applyProtection="1"/>
    <xf numFmtId="169" fontId="16" fillId="2" borderId="2" xfId="0" applyNumberFormat="1" applyFont="1" applyFill="1" applyBorder="1" applyAlignment="1" applyProtection="1">
      <alignment vertical="center"/>
    </xf>
    <xf numFmtId="165" fontId="16" fillId="2" borderId="2" xfId="0" applyNumberFormat="1" applyFont="1" applyFill="1" applyBorder="1" applyAlignment="1" applyProtection="1">
      <alignment vertical="center"/>
    </xf>
    <xf numFmtId="170" fontId="32" fillId="2" borderId="2" xfId="0" applyNumberFormat="1" applyFont="1" applyFill="1" applyBorder="1" applyAlignment="1" applyProtection="1">
      <alignment vertical="center"/>
    </xf>
    <xf numFmtId="166" fontId="30" fillId="2" borderId="0" xfId="0" applyNumberFormat="1" applyFont="1" applyFill="1" applyAlignment="1" applyProtection="1">
      <alignment horizontal="left" vertical="center" wrapText="1"/>
    </xf>
    <xf numFmtId="0" fontId="29" fillId="2" borderId="2" xfId="0" applyFont="1" applyFill="1" applyBorder="1" applyAlignment="1" applyProtection="1">
      <alignment vertical="center" wrapText="1"/>
    </xf>
    <xf numFmtId="0" fontId="40" fillId="2" borderId="3" xfId="0" applyFont="1" applyFill="1" applyBorder="1" applyAlignment="1" applyProtection="1">
      <alignment vertical="center" wrapText="1"/>
    </xf>
    <xf numFmtId="0" fontId="40" fillId="2" borderId="0" xfId="0" applyFont="1" applyFill="1" applyAlignment="1" applyProtection="1">
      <alignment vertical="center" wrapText="1"/>
    </xf>
    <xf numFmtId="170" fontId="14" fillId="3" borderId="2" xfId="0" applyNumberFormat="1" applyFont="1" applyFill="1" applyBorder="1" applyAlignment="1" applyProtection="1">
      <alignment vertical="center"/>
    </xf>
    <xf numFmtId="170" fontId="32" fillId="3" borderId="2" xfId="0" applyNumberFormat="1" applyFont="1" applyFill="1" applyBorder="1" applyAlignment="1" applyProtection="1">
      <alignment vertical="center"/>
    </xf>
    <xf numFmtId="166" fontId="9" fillId="2" borderId="0" xfId="0" applyNumberFormat="1" applyFont="1" applyFill="1" applyAlignment="1" applyProtection="1">
      <alignment vertical="center" wrapText="1"/>
    </xf>
    <xf numFmtId="166" fontId="12" fillId="2" borderId="0" xfId="0" applyNumberFormat="1" applyFont="1" applyFill="1" applyAlignment="1" applyProtection="1">
      <alignment vertical="center" wrapText="1"/>
    </xf>
    <xf numFmtId="166" fontId="30" fillId="2" borderId="0" xfId="0" applyNumberFormat="1" applyFont="1" applyFill="1" applyAlignment="1" applyProtection="1">
      <alignment vertical="center" wrapText="1"/>
    </xf>
    <xf numFmtId="166" fontId="11" fillId="2" borderId="0" xfId="0" applyNumberFormat="1" applyFont="1" applyFill="1" applyAlignment="1" applyProtection="1">
      <alignment vertical="center" wrapText="1"/>
    </xf>
    <xf numFmtId="0" fontId="32" fillId="2" borderId="0" xfId="0" applyFont="1" applyFill="1" applyAlignment="1" applyProtection="1">
      <alignment vertical="center"/>
    </xf>
    <xf numFmtId="170" fontId="12" fillId="2" borderId="0" xfId="0" applyNumberFormat="1" applyFont="1" applyFill="1" applyAlignment="1" applyProtection="1">
      <alignment vertical="center" wrapText="1"/>
    </xf>
    <xf numFmtId="169" fontId="11" fillId="2" borderId="0" xfId="0" applyNumberFormat="1" applyFont="1" applyFill="1" applyAlignment="1" applyProtection="1">
      <alignment vertical="center" wrapText="1"/>
    </xf>
    <xf numFmtId="0" fontId="14" fillId="2" borderId="0" xfId="0" applyFont="1" applyFill="1" applyAlignment="1" applyProtection="1">
      <alignment vertical="center"/>
    </xf>
    <xf numFmtId="166" fontId="33" fillId="2" borderId="0" xfId="0" applyNumberFormat="1" applyFont="1" applyFill="1" applyAlignment="1" applyProtection="1">
      <alignment horizontal="right" vertical="center" wrapText="1"/>
      <protection locked="0"/>
    </xf>
    <xf numFmtId="0" fontId="5" fillId="2" borderId="0" xfId="0" applyFont="1" applyFill="1" applyProtection="1">
      <protection locked="0"/>
    </xf>
    <xf numFmtId="0" fontId="0" fillId="2" borderId="0" xfId="0" applyFill="1" applyAlignment="1" applyProtection="1">
      <alignment vertical="center" wrapText="1"/>
      <protection locked="0"/>
    </xf>
    <xf numFmtId="0" fontId="3" fillId="2" borderId="0" xfId="0" applyFont="1" applyFill="1" applyAlignment="1" applyProtection="1">
      <alignment vertical="center" wrapText="1"/>
      <protection locked="0"/>
    </xf>
    <xf numFmtId="1" fontId="0" fillId="2" borderId="0" xfId="0" applyNumberFormat="1" applyFill="1" applyAlignment="1" applyProtection="1">
      <alignment wrapText="1"/>
      <protection locked="0"/>
    </xf>
    <xf numFmtId="1" fontId="47" fillId="2" borderId="0" xfId="0" applyNumberFormat="1" applyFont="1" applyFill="1" applyAlignment="1" applyProtection="1">
      <alignment wrapText="1"/>
      <protection locked="0"/>
    </xf>
    <xf numFmtId="0" fontId="0" fillId="2" borderId="0" xfId="0" applyFill="1" applyAlignment="1" applyProtection="1">
      <alignment vertical="center"/>
      <protection locked="0"/>
    </xf>
    <xf numFmtId="166" fontId="9" fillId="2" borderId="0" xfId="0" applyNumberFormat="1" applyFont="1" applyFill="1" applyAlignment="1" applyProtection="1">
      <alignment horizontal="left" vertical="center" wrapText="1"/>
    </xf>
    <xf numFmtId="165" fontId="9" fillId="2" borderId="0" xfId="0" applyNumberFormat="1" applyFont="1" applyFill="1" applyAlignment="1" applyProtection="1">
      <alignment vertical="center" wrapText="1"/>
    </xf>
    <xf numFmtId="165" fontId="30" fillId="2" borderId="0" xfId="0" applyNumberFormat="1" applyFont="1" applyFill="1" applyAlignment="1" applyProtection="1">
      <alignment vertical="center" wrapText="1"/>
    </xf>
    <xf numFmtId="165" fontId="12" fillId="2" borderId="0" xfId="0" applyNumberFormat="1" applyFont="1" applyFill="1" applyAlignment="1" applyProtection="1">
      <alignment vertical="center" wrapText="1"/>
    </xf>
    <xf numFmtId="165" fontId="12" fillId="2" borderId="0" xfId="0" applyNumberFormat="1" applyFont="1" applyFill="1" applyAlignment="1" applyProtection="1">
      <alignment horizontal="left" vertical="center" wrapText="1"/>
    </xf>
    <xf numFmtId="178" fontId="11" fillId="2" borderId="0" xfId="1" applyNumberFormat="1" applyFont="1" applyFill="1" applyAlignment="1" applyProtection="1">
      <alignment vertical="center" wrapText="1"/>
    </xf>
    <xf numFmtId="178" fontId="9" fillId="2" borderId="0" xfId="1" applyNumberFormat="1" applyFont="1" applyFill="1" applyAlignment="1" applyProtection="1">
      <alignment horizontal="left" vertical="center" wrapText="1"/>
    </xf>
    <xf numFmtId="178" fontId="9" fillId="2" borderId="0" xfId="1" applyNumberFormat="1" applyFont="1" applyFill="1" applyAlignment="1" applyProtection="1">
      <alignment vertical="center" wrapText="1"/>
    </xf>
    <xf numFmtId="178" fontId="30" fillId="2" borderId="0" xfId="1" applyNumberFormat="1" applyFont="1" applyFill="1" applyAlignment="1" applyProtection="1">
      <alignment horizontal="left" vertical="center" wrapText="1"/>
    </xf>
    <xf numFmtId="178" fontId="11" fillId="2" borderId="0" xfId="1" applyNumberFormat="1" applyFont="1" applyFill="1" applyAlignment="1" applyProtection="1">
      <alignment horizontal="left" vertical="center" wrapText="1"/>
    </xf>
    <xf numFmtId="178" fontId="12" fillId="2" borderId="0" xfId="1" applyNumberFormat="1" applyFont="1" applyFill="1" applyAlignment="1" applyProtection="1">
      <alignment vertical="center" wrapText="1"/>
    </xf>
    <xf numFmtId="176" fontId="68" fillId="7" borderId="1" xfId="1" applyNumberFormat="1" applyFont="1" applyFill="1" applyBorder="1" applyAlignment="1">
      <alignment horizontal="right" vertical="center" wrapText="1"/>
    </xf>
    <xf numFmtId="176" fontId="67" fillId="7" borderId="1" xfId="1" applyNumberFormat="1" applyFont="1" applyFill="1" applyBorder="1" applyAlignment="1">
      <alignment horizontal="right" vertical="center" wrapText="1"/>
    </xf>
    <xf numFmtId="43" fontId="14" fillId="2" borderId="0" xfId="1" applyFont="1" applyFill="1" applyProtection="1"/>
    <xf numFmtId="176" fontId="64" fillId="7" borderId="1" xfId="1" applyNumberFormat="1" applyFont="1" applyFill="1" applyBorder="1" applyAlignment="1">
      <alignment horizontal="right" vertical="center" wrapText="1"/>
    </xf>
    <xf numFmtId="43" fontId="61" fillId="2" borderId="1" xfId="1" applyFont="1" applyFill="1" applyBorder="1" applyAlignment="1" applyProtection="1">
      <alignment horizontal="right" vertical="center" wrapText="1"/>
      <protection locked="0"/>
    </xf>
    <xf numFmtId="166" fontId="40" fillId="2" borderId="0" xfId="0" applyNumberFormat="1" applyFont="1" applyFill="1" applyAlignment="1" applyProtection="1">
      <alignment horizontal="right" vertical="center" wrapText="1"/>
      <protection locked="0"/>
    </xf>
    <xf numFmtId="178" fontId="50" fillId="2" borderId="0" xfId="1" applyNumberFormat="1" applyFont="1" applyFill="1" applyAlignment="1" applyProtection="1">
      <alignment horizontal="right" vertical="center" wrapText="1"/>
      <protection locked="0"/>
    </xf>
    <xf numFmtId="178" fontId="81" fillId="2" borderId="0" xfId="1" applyNumberFormat="1" applyFont="1" applyFill="1" applyAlignment="1" applyProtection="1">
      <alignment horizontal="right" vertical="center" wrapText="1"/>
      <protection locked="0"/>
    </xf>
    <xf numFmtId="178" fontId="70" fillId="2" borderId="0" xfId="1" applyNumberFormat="1" applyFont="1" applyFill="1" applyAlignment="1" applyProtection="1">
      <alignment horizontal="right" vertical="center" wrapText="1"/>
      <protection locked="0"/>
    </xf>
    <xf numFmtId="166" fontId="49" fillId="2" borderId="0" xfId="0" applyNumberFormat="1" applyFont="1" applyFill="1" applyAlignment="1" applyProtection="1">
      <alignment horizontal="right" vertical="center" wrapText="1"/>
      <protection locked="0"/>
    </xf>
    <xf numFmtId="166" fontId="53" fillId="2" borderId="0" xfId="0" applyNumberFormat="1" applyFont="1" applyFill="1" applyAlignment="1" applyProtection="1">
      <alignment horizontal="right" vertical="center" wrapText="1"/>
      <protection locked="0"/>
    </xf>
    <xf numFmtId="165" fontId="40" fillId="2" borderId="0" xfId="0" applyNumberFormat="1" applyFont="1" applyFill="1" applyAlignment="1" applyProtection="1">
      <alignment horizontal="right" vertical="center" wrapText="1"/>
      <protection locked="0"/>
    </xf>
    <xf numFmtId="165" fontId="81" fillId="2" borderId="0" xfId="0" applyNumberFormat="1" applyFont="1" applyFill="1" applyAlignment="1" applyProtection="1">
      <alignment horizontal="right" vertical="center" wrapText="1"/>
      <protection locked="0"/>
    </xf>
    <xf numFmtId="43" fontId="81" fillId="2" borderId="0" xfId="1" applyFont="1" applyFill="1" applyAlignment="1" applyProtection="1">
      <alignment horizontal="right" vertical="center" wrapText="1"/>
      <protection locked="0"/>
    </xf>
    <xf numFmtId="43" fontId="50" fillId="2" borderId="0" xfId="1" applyFont="1" applyFill="1" applyAlignment="1" applyProtection="1">
      <alignment horizontal="right" vertical="center" wrapText="1"/>
      <protection locked="0"/>
    </xf>
    <xf numFmtId="43" fontId="70" fillId="2" borderId="0" xfId="1" applyFont="1" applyFill="1" applyAlignment="1" applyProtection="1">
      <alignment horizontal="right" vertical="center" wrapText="1"/>
      <protection locked="0"/>
    </xf>
    <xf numFmtId="43" fontId="40" fillId="2" borderId="0" xfId="1" applyFont="1" applyFill="1" applyAlignment="1" applyProtection="1">
      <alignment horizontal="right" vertical="center" wrapText="1"/>
      <protection locked="0"/>
    </xf>
    <xf numFmtId="176" fontId="50" fillId="2" borderId="0" xfId="1" applyNumberFormat="1" applyFont="1" applyFill="1" applyAlignment="1" applyProtection="1">
      <alignment horizontal="right" vertical="center" wrapText="1"/>
      <protection locked="0"/>
    </xf>
    <xf numFmtId="43" fontId="11" fillId="2" borderId="0" xfId="1" applyFont="1" applyFill="1" applyAlignment="1" applyProtection="1">
      <alignment vertical="center" wrapText="1"/>
    </xf>
    <xf numFmtId="3" fontId="61" fillId="2" borderId="1" xfId="0" applyNumberFormat="1" applyFont="1" applyFill="1" applyBorder="1" applyAlignment="1" applyProtection="1">
      <alignment horizontal="right" vertical="center" wrapText="1"/>
      <protection locked="0"/>
    </xf>
    <xf numFmtId="165" fontId="61" fillId="2" borderId="1" xfId="0" applyNumberFormat="1" applyFont="1" applyFill="1" applyBorder="1" applyAlignment="1" applyProtection="1">
      <alignment horizontal="right" vertical="center" wrapText="1"/>
      <protection locked="0"/>
    </xf>
    <xf numFmtId="1" fontId="88" fillId="2" borderId="0" xfId="0" applyNumberFormat="1" applyFont="1" applyFill="1" applyAlignment="1" applyProtection="1">
      <alignment wrapText="1"/>
      <protection locked="0"/>
    </xf>
    <xf numFmtId="0" fontId="57" fillId="2" borderId="0" xfId="0" applyFont="1" applyFill="1" applyProtection="1"/>
    <xf numFmtId="170" fontId="58" fillId="2" borderId="0" xfId="0" applyNumberFormat="1" applyFont="1" applyFill="1" applyAlignment="1" applyProtection="1">
      <alignment vertical="center" wrapText="1"/>
      <protection locked="0"/>
    </xf>
    <xf numFmtId="43" fontId="58" fillId="2" borderId="0" xfId="1" applyFont="1" applyFill="1" applyAlignment="1" applyProtection="1">
      <alignment vertical="center" wrapText="1"/>
      <protection locked="0"/>
    </xf>
    <xf numFmtId="173" fontId="12" fillId="2" borderId="0" xfId="0" applyNumberFormat="1" applyFont="1" applyFill="1" applyAlignment="1" applyProtection="1">
      <alignment vertical="center" wrapText="1"/>
    </xf>
    <xf numFmtId="178" fontId="68" fillId="2" borderId="0" xfId="1" applyNumberFormat="1" applyFont="1" applyFill="1" applyAlignment="1" applyProtection="1">
      <alignment horizontal="right" vertical="center" wrapText="1"/>
      <protection locked="0"/>
    </xf>
    <xf numFmtId="43" fontId="82" fillId="2" borderId="0" xfId="1" applyNumberFormat="1" applyFont="1" applyFill="1" applyAlignment="1" applyProtection="1">
      <alignment horizontal="right" vertical="center" wrapText="1"/>
      <protection locked="0"/>
    </xf>
    <xf numFmtId="43" fontId="49" fillId="2" borderId="0" xfId="1" applyFont="1" applyFill="1" applyAlignment="1" applyProtection="1">
      <alignment horizontal="right" vertical="center" wrapText="1"/>
      <protection locked="0"/>
    </xf>
    <xf numFmtId="43" fontId="50" fillId="2" borderId="0" xfId="1" applyNumberFormat="1" applyFont="1" applyFill="1" applyAlignment="1" applyProtection="1">
      <alignment horizontal="right" vertical="center" wrapText="1"/>
      <protection locked="0"/>
    </xf>
    <xf numFmtId="0" fontId="91" fillId="2" borderId="0" xfId="0" applyFont="1" applyFill="1" applyAlignment="1" applyProtection="1">
      <alignment vertical="center" wrapText="1"/>
      <protection locked="0"/>
    </xf>
    <xf numFmtId="178" fontId="51" fillId="2" borderId="0" xfId="1" applyNumberFormat="1" applyFont="1" applyFill="1" applyAlignment="1" applyProtection="1">
      <alignment horizontal="right" vertical="center" wrapText="1"/>
      <protection locked="0"/>
    </xf>
    <xf numFmtId="173" fontId="9" fillId="2" borderId="0" xfId="0" applyNumberFormat="1" applyFont="1" applyFill="1" applyAlignment="1" applyProtection="1">
      <alignment horizontal="left" vertical="center" wrapText="1"/>
    </xf>
    <xf numFmtId="173" fontId="51" fillId="2" borderId="0" xfId="1" applyNumberFormat="1" applyFont="1" applyFill="1" applyAlignment="1" applyProtection="1">
      <alignment horizontal="right" vertical="center" wrapText="1"/>
      <protection locked="0"/>
    </xf>
    <xf numFmtId="173" fontId="9" fillId="2" borderId="0" xfId="0" applyNumberFormat="1" applyFont="1" applyFill="1" applyAlignment="1" applyProtection="1">
      <alignment vertical="center" wrapText="1"/>
    </xf>
    <xf numFmtId="166" fontId="44" fillId="2" borderId="0" xfId="0" applyNumberFormat="1" applyFont="1" applyFill="1" applyAlignment="1" applyProtection="1">
      <alignment vertical="center" wrapText="1"/>
    </xf>
    <xf numFmtId="0" fontId="57" fillId="2" borderId="0" xfId="0" applyFont="1" applyFill="1" applyAlignment="1" applyProtection="1">
      <alignment vertical="center"/>
      <protection locked="0"/>
    </xf>
    <xf numFmtId="3" fontId="61" fillId="2" borderId="27" xfId="0" applyNumberFormat="1" applyFont="1" applyFill="1" applyBorder="1" applyAlignment="1" applyProtection="1">
      <alignment horizontal="right" vertical="center" wrapText="1"/>
      <protection locked="0"/>
    </xf>
    <xf numFmtId="43" fontId="61" fillId="2" borderId="27" xfId="1" applyFont="1" applyFill="1" applyBorder="1" applyAlignment="1" applyProtection="1">
      <alignment horizontal="right" vertical="center" wrapText="1"/>
      <protection locked="0"/>
    </xf>
    <xf numFmtId="3" fontId="59" fillId="2" borderId="27" xfId="0" applyNumberFormat="1" applyFont="1" applyFill="1" applyBorder="1" applyAlignment="1" applyProtection="1">
      <alignment horizontal="center" vertical="center" wrapText="1"/>
      <protection locked="0"/>
    </xf>
    <xf numFmtId="170" fontId="61" fillId="2" borderId="27" xfId="1" applyNumberFormat="1" applyFont="1" applyFill="1" applyBorder="1" applyAlignment="1" applyProtection="1">
      <alignment horizontal="right" vertical="center" wrapText="1"/>
      <protection locked="0"/>
    </xf>
    <xf numFmtId="43" fontId="61" fillId="0" borderId="27" xfId="1" applyFont="1" applyBorder="1" applyAlignment="1" applyProtection="1">
      <alignment horizontal="right" vertical="center" wrapText="1"/>
      <protection locked="0"/>
    </xf>
    <xf numFmtId="166" fontId="68" fillId="2" borderId="0" xfId="0" applyNumberFormat="1" applyFont="1" applyFill="1" applyAlignment="1" applyProtection="1">
      <alignment horizontal="right" vertical="center" wrapText="1"/>
      <protection locked="0"/>
    </xf>
    <xf numFmtId="166" fontId="95" fillId="2" borderId="0" xfId="0" applyNumberFormat="1" applyFont="1" applyFill="1" applyAlignment="1" applyProtection="1">
      <alignment horizontal="left" vertical="center" wrapText="1"/>
    </xf>
    <xf numFmtId="166" fontId="64" fillId="2" borderId="0" xfId="0" applyNumberFormat="1" applyFont="1" applyFill="1" applyAlignment="1" applyProtection="1">
      <alignment horizontal="right" vertical="center" wrapText="1"/>
      <protection locked="0"/>
    </xf>
    <xf numFmtId="166" fontId="98" fillId="2" borderId="0" xfId="0" applyNumberFormat="1" applyFont="1" applyFill="1" applyAlignment="1" applyProtection="1">
      <alignment vertical="center" wrapText="1"/>
    </xf>
    <xf numFmtId="0" fontId="32" fillId="2" borderId="23" xfId="0" applyFont="1" applyFill="1" applyBorder="1" applyAlignment="1" applyProtection="1">
      <alignment horizontal="center" vertical="center"/>
    </xf>
    <xf numFmtId="0" fontId="32" fillId="2" borderId="23" xfId="0" applyFont="1" applyFill="1" applyBorder="1" applyAlignment="1" applyProtection="1">
      <alignment horizontal="center" vertical="center" wrapText="1"/>
    </xf>
    <xf numFmtId="0" fontId="14" fillId="2" borderId="30" xfId="0" applyFont="1" applyFill="1" applyBorder="1" applyAlignment="1" applyProtection="1">
      <alignment horizontal="center" vertical="center" wrapText="1"/>
    </xf>
    <xf numFmtId="0" fontId="65" fillId="2" borderId="25" xfId="18" applyFont="1" applyFill="1" applyBorder="1" applyAlignment="1">
      <alignment vertical="center" wrapText="1"/>
    </xf>
    <xf numFmtId="0" fontId="61" fillId="2" borderId="25" xfId="18" applyFont="1" applyFill="1" applyBorder="1" applyAlignment="1">
      <alignment horizontal="center" vertical="center" wrapText="1"/>
    </xf>
    <xf numFmtId="166" fontId="65" fillId="2" borderId="25" xfId="6" applyNumberFormat="1" applyFont="1" applyFill="1" applyBorder="1" applyAlignment="1">
      <alignment vertical="center"/>
    </xf>
    <xf numFmtId="168" fontId="65" fillId="2" borderId="25" xfId="0" applyNumberFormat="1" applyFont="1" applyFill="1" applyBorder="1" applyAlignment="1">
      <alignment vertical="center"/>
    </xf>
    <xf numFmtId="0" fontId="32" fillId="0" borderId="31" xfId="0" applyFont="1" applyFill="1" applyBorder="1" applyAlignment="1" applyProtection="1">
      <alignment horizontal="center" vertical="center"/>
    </xf>
    <xf numFmtId="0" fontId="14" fillId="2" borderId="31" xfId="0" applyFont="1" applyFill="1" applyBorder="1" applyAlignment="1" applyProtection="1">
      <alignment horizontal="center" vertical="center"/>
    </xf>
    <xf numFmtId="0" fontId="14" fillId="2" borderId="31" xfId="0" applyFont="1" applyFill="1" applyBorder="1" applyProtection="1"/>
    <xf numFmtId="0" fontId="14" fillId="2" borderId="25" xfId="0" applyFont="1" applyFill="1" applyBorder="1" applyAlignment="1" applyProtection="1">
      <alignment horizontal="center" vertical="center"/>
    </xf>
    <xf numFmtId="0" fontId="14" fillId="2" borderId="25" xfId="0" applyFont="1" applyFill="1" applyBorder="1" applyProtection="1"/>
    <xf numFmtId="0" fontId="14" fillId="2" borderId="25" xfId="0" applyFont="1" applyFill="1" applyBorder="1" applyAlignment="1" applyProtection="1">
      <alignment horizontal="left" vertical="center" wrapText="1"/>
    </xf>
    <xf numFmtId="176" fontId="14" fillId="2" borderId="25" xfId="1" applyNumberFormat="1" applyFont="1" applyFill="1" applyBorder="1" applyAlignment="1" applyProtection="1">
      <alignment horizontal="center" vertical="center"/>
    </xf>
    <xf numFmtId="178" fontId="14" fillId="2" borderId="25" xfId="1" applyNumberFormat="1" applyFont="1" applyFill="1" applyBorder="1" applyAlignment="1" applyProtection="1">
      <alignment horizontal="center" vertical="center"/>
    </xf>
    <xf numFmtId="0" fontId="32" fillId="0" borderId="25" xfId="0" applyFont="1" applyFill="1" applyBorder="1" applyAlignment="1" applyProtection="1">
      <alignment horizontal="center" vertical="center"/>
    </xf>
    <xf numFmtId="0" fontId="14" fillId="2" borderId="32" xfId="0" applyFont="1" applyFill="1" applyBorder="1" applyAlignment="1" applyProtection="1">
      <alignment horizontal="center" vertical="center"/>
    </xf>
    <xf numFmtId="0" fontId="14" fillId="2" borderId="32" xfId="0" applyFont="1" applyFill="1" applyBorder="1" applyProtection="1"/>
    <xf numFmtId="178" fontId="14" fillId="2" borderId="33" xfId="1" applyNumberFormat="1" applyFont="1" applyFill="1" applyBorder="1" applyAlignment="1" applyProtection="1">
      <alignment horizontal="center" vertical="center"/>
    </xf>
    <xf numFmtId="0" fontId="14" fillId="2" borderId="34" xfId="0" applyFont="1" applyFill="1" applyBorder="1" applyProtection="1"/>
    <xf numFmtId="0" fontId="14" fillId="2" borderId="35" xfId="0" applyFont="1" applyFill="1" applyBorder="1" applyProtection="1"/>
    <xf numFmtId="178" fontId="0" fillId="2" borderId="0" xfId="0" applyNumberFormat="1" applyFill="1" applyProtection="1"/>
    <xf numFmtId="0" fontId="14" fillId="2" borderId="35" xfId="0" applyFont="1" applyFill="1" applyBorder="1" applyAlignment="1" applyProtection="1">
      <alignment horizontal="center" vertical="center"/>
    </xf>
    <xf numFmtId="0" fontId="65" fillId="2" borderId="35" xfId="18" applyFont="1" applyFill="1" applyBorder="1" applyAlignment="1">
      <alignment vertical="center" wrapText="1"/>
    </xf>
    <xf numFmtId="0" fontId="61" fillId="2" borderId="35" xfId="18" applyFont="1" applyFill="1" applyBorder="1" applyAlignment="1">
      <alignment horizontal="center" vertical="center" wrapText="1"/>
    </xf>
    <xf numFmtId="168" fontId="65" fillId="2" borderId="35" xfId="0" applyNumberFormat="1" applyFont="1" applyFill="1" applyBorder="1" applyAlignment="1">
      <alignment vertical="center"/>
    </xf>
    <xf numFmtId="176" fontId="14" fillId="2" borderId="35" xfId="1" applyNumberFormat="1" applyFont="1" applyFill="1" applyBorder="1" applyAlignment="1" applyProtection="1">
      <alignment horizontal="center" vertical="center"/>
    </xf>
    <xf numFmtId="0" fontId="33" fillId="2" borderId="35" xfId="0" applyFont="1" applyFill="1" applyBorder="1" applyProtection="1"/>
    <xf numFmtId="0" fontId="33" fillId="2" borderId="25" xfId="0" applyFont="1" applyFill="1" applyBorder="1" applyAlignment="1" applyProtection="1">
      <alignment horizontal="center" vertical="center"/>
    </xf>
    <xf numFmtId="0" fontId="14" fillId="2" borderId="33" xfId="0" applyFont="1" applyFill="1" applyBorder="1" applyAlignment="1" applyProtection="1">
      <alignment horizontal="center" vertical="center"/>
    </xf>
    <xf numFmtId="0" fontId="33" fillId="2" borderId="35" xfId="0" applyFont="1" applyFill="1" applyBorder="1" applyAlignment="1" applyProtection="1">
      <alignment horizontal="center" vertical="center" wrapText="1"/>
    </xf>
    <xf numFmtId="178" fontId="65" fillId="7" borderId="33" xfId="1" applyNumberFormat="1" applyFont="1" applyFill="1" applyBorder="1" applyAlignment="1" applyProtection="1">
      <alignment horizontal="center" vertical="center"/>
    </xf>
    <xf numFmtId="0" fontId="33" fillId="2" borderId="26" xfId="0" applyFont="1" applyFill="1" applyBorder="1" applyProtection="1"/>
    <xf numFmtId="43" fontId="61" fillId="0" borderId="42" xfId="1" applyFont="1" applyBorder="1" applyAlignment="1" applyProtection="1">
      <alignment horizontal="right" vertical="center" wrapText="1"/>
      <protection locked="0"/>
    </xf>
    <xf numFmtId="0" fontId="14" fillId="2" borderId="0" xfId="0" applyFont="1" applyFill="1" applyAlignment="1" applyProtection="1"/>
    <xf numFmtId="0" fontId="14" fillId="2" borderId="0" xfId="0" applyFont="1" applyFill="1" applyAlignment="1" applyProtection="1">
      <alignment horizontal="center" vertical="center" wrapText="1"/>
    </xf>
    <xf numFmtId="0" fontId="14" fillId="2" borderId="46" xfId="0" applyFont="1" applyFill="1" applyBorder="1" applyAlignment="1" applyProtection="1">
      <alignment horizontal="center" vertical="center" wrapText="1"/>
    </xf>
    <xf numFmtId="0" fontId="14" fillId="2" borderId="37" xfId="0" applyFont="1" applyFill="1" applyBorder="1" applyAlignment="1" applyProtection="1">
      <alignment horizontal="center" vertical="center" wrapText="1"/>
    </xf>
    <xf numFmtId="0" fontId="14" fillId="2" borderId="48" xfId="0" applyFont="1" applyFill="1" applyBorder="1" applyAlignment="1" applyProtection="1">
      <alignment horizontal="center" vertical="center" wrapText="1"/>
    </xf>
    <xf numFmtId="0" fontId="14" fillId="2" borderId="49" xfId="0" applyFont="1" applyFill="1" applyBorder="1" applyAlignment="1" applyProtection="1">
      <alignment horizontal="center" vertical="center" wrapText="1"/>
    </xf>
    <xf numFmtId="0" fontId="32" fillId="2" borderId="52" xfId="0" applyFont="1" applyFill="1" applyBorder="1" applyAlignment="1" applyProtection="1">
      <alignment horizontal="center" vertical="center" wrapText="1"/>
    </xf>
    <xf numFmtId="0" fontId="32" fillId="2" borderId="53" xfId="0" applyFont="1" applyFill="1" applyBorder="1" applyAlignment="1" applyProtection="1">
      <alignment horizontal="center" vertical="center" wrapText="1"/>
    </xf>
    <xf numFmtId="0" fontId="14" fillId="2" borderId="37" xfId="0" applyFont="1" applyFill="1" applyBorder="1" applyAlignment="1" applyProtection="1">
      <alignment horizontal="left" vertical="center" wrapText="1"/>
    </xf>
    <xf numFmtId="0" fontId="14" fillId="2" borderId="49" xfId="0" applyFont="1" applyFill="1" applyBorder="1" applyAlignment="1" applyProtection="1">
      <alignment horizontal="left" vertical="center" wrapText="1"/>
    </xf>
    <xf numFmtId="43" fontId="14" fillId="2" borderId="37" xfId="1" applyFont="1" applyFill="1" applyBorder="1" applyAlignment="1" applyProtection="1">
      <alignment horizontal="center" vertical="center" wrapText="1"/>
    </xf>
    <xf numFmtId="3" fontId="14" fillId="2" borderId="37" xfId="0" applyNumberFormat="1" applyFont="1" applyFill="1" applyBorder="1" applyAlignment="1" applyProtection="1">
      <alignment horizontal="center" vertical="center" wrapText="1"/>
    </xf>
    <xf numFmtId="176" fontId="14" fillId="2" borderId="37" xfId="1" applyNumberFormat="1" applyFont="1" applyFill="1" applyBorder="1" applyAlignment="1" applyProtection="1">
      <alignment horizontal="right" vertical="center" wrapText="1"/>
    </xf>
    <xf numFmtId="0" fontId="14" fillId="2" borderId="37" xfId="0" applyFont="1" applyFill="1" applyBorder="1" applyAlignment="1" applyProtection="1">
      <alignment horizontal="right" vertical="center" wrapText="1"/>
    </xf>
    <xf numFmtId="43" fontId="14" fillId="2" borderId="37" xfId="1" applyFont="1" applyFill="1" applyBorder="1" applyAlignment="1" applyProtection="1">
      <alignment horizontal="right" vertical="center" wrapText="1"/>
    </xf>
    <xf numFmtId="172" fontId="14" fillId="2" borderId="37" xfId="0" applyNumberFormat="1" applyFont="1" applyFill="1" applyBorder="1" applyAlignment="1" applyProtection="1">
      <alignment horizontal="right" vertical="center" wrapText="1"/>
    </xf>
    <xf numFmtId="0" fontId="32" fillId="2" borderId="51" xfId="0" applyFont="1" applyFill="1" applyBorder="1" applyAlignment="1" applyProtection="1">
      <alignment horizontal="center" vertical="center" wrapText="1"/>
    </xf>
    <xf numFmtId="0" fontId="32" fillId="2" borderId="26" xfId="0" applyFont="1" applyFill="1" applyBorder="1" applyAlignment="1" applyProtection="1">
      <alignment horizontal="left" vertical="center" wrapText="1"/>
    </xf>
    <xf numFmtId="0" fontId="32" fillId="2" borderId="26" xfId="0" applyFont="1" applyFill="1" applyBorder="1" applyAlignment="1" applyProtection="1">
      <alignment horizontal="center" vertical="center" wrapText="1"/>
    </xf>
    <xf numFmtId="43" fontId="32" fillId="2" borderId="26" xfId="1" applyFont="1" applyFill="1" applyBorder="1" applyAlignment="1" applyProtection="1">
      <alignment horizontal="center" vertical="center" wrapText="1"/>
    </xf>
    <xf numFmtId="4" fontId="32" fillId="2" borderId="26" xfId="0" applyNumberFormat="1" applyFont="1" applyFill="1" applyBorder="1" applyAlignment="1" applyProtection="1">
      <alignment horizontal="right" vertical="center" wrapText="1"/>
    </xf>
    <xf numFmtId="0" fontId="32" fillId="2" borderId="46" xfId="0" applyFont="1" applyFill="1" applyBorder="1" applyAlignment="1" applyProtection="1">
      <alignment horizontal="center" vertical="center" wrapText="1"/>
    </xf>
    <xf numFmtId="0" fontId="32" fillId="2" borderId="37" xfId="0" applyFont="1" applyFill="1" applyBorder="1" applyAlignment="1" applyProtection="1">
      <alignment horizontal="left" vertical="center" wrapText="1"/>
    </xf>
    <xf numFmtId="0" fontId="32" fillId="2" borderId="37" xfId="0" applyFont="1" applyFill="1" applyBorder="1" applyAlignment="1" applyProtection="1">
      <alignment horizontal="center" vertical="center" wrapText="1"/>
    </xf>
    <xf numFmtId="43" fontId="32" fillId="2" borderId="37" xfId="0" applyNumberFormat="1" applyFont="1" applyFill="1" applyBorder="1" applyAlignment="1" applyProtection="1">
      <alignment horizontal="center" vertical="center" wrapText="1"/>
    </xf>
    <xf numFmtId="43" fontId="32" fillId="2" borderId="37" xfId="1" applyFont="1" applyFill="1" applyBorder="1" applyAlignment="1" applyProtection="1">
      <alignment horizontal="center" vertical="center" wrapText="1"/>
    </xf>
    <xf numFmtId="176" fontId="32" fillId="2" borderId="37" xfId="1" applyNumberFormat="1" applyFont="1" applyFill="1" applyBorder="1" applyAlignment="1" applyProtection="1">
      <alignment horizontal="right" vertical="center" wrapText="1"/>
    </xf>
    <xf numFmtId="3" fontId="32" fillId="2" borderId="37" xfId="0" applyNumberFormat="1" applyFont="1" applyFill="1" applyBorder="1" applyAlignment="1" applyProtection="1">
      <alignment horizontal="right" vertical="center" wrapText="1"/>
    </xf>
    <xf numFmtId="0" fontId="32" fillId="2" borderId="37" xfId="0" applyFont="1" applyFill="1" applyBorder="1" applyAlignment="1" applyProtection="1">
      <alignment horizontal="right" vertical="center" wrapText="1"/>
    </xf>
    <xf numFmtId="172" fontId="32" fillId="2" borderId="37" xfId="0" applyNumberFormat="1" applyFont="1" applyFill="1" applyBorder="1" applyAlignment="1" applyProtection="1">
      <alignment horizontal="right" vertical="center" wrapText="1"/>
    </xf>
    <xf numFmtId="43" fontId="32" fillId="2" borderId="37" xfId="1" applyFont="1" applyFill="1" applyBorder="1" applyAlignment="1" applyProtection="1">
      <alignment horizontal="right" vertical="center" wrapText="1"/>
    </xf>
    <xf numFmtId="3" fontId="14" fillId="2" borderId="37" xfId="0" applyNumberFormat="1" applyFont="1" applyFill="1" applyBorder="1" applyAlignment="1" applyProtection="1">
      <alignment horizontal="left" vertical="center" wrapText="1"/>
    </xf>
    <xf numFmtId="3" fontId="32" fillId="2" borderId="37" xfId="0" applyNumberFormat="1" applyFont="1" applyFill="1" applyBorder="1" applyAlignment="1" applyProtection="1">
      <alignment horizontal="left" vertical="center" wrapText="1"/>
    </xf>
    <xf numFmtId="3" fontId="32" fillId="2" borderId="37" xfId="0" applyNumberFormat="1" applyFont="1" applyFill="1" applyBorder="1" applyAlignment="1" applyProtection="1">
      <alignment horizontal="center" vertical="center" wrapText="1"/>
    </xf>
    <xf numFmtId="43" fontId="14" fillId="2" borderId="37" xfId="1" applyNumberFormat="1" applyFont="1" applyFill="1" applyBorder="1" applyAlignment="1" applyProtection="1">
      <alignment horizontal="right" vertical="center" wrapText="1"/>
    </xf>
    <xf numFmtId="43" fontId="14" fillId="2" borderId="37" xfId="1" applyNumberFormat="1" applyFont="1" applyFill="1" applyBorder="1" applyAlignment="1" applyProtection="1">
      <alignment horizontal="center" vertical="center" wrapText="1"/>
    </xf>
    <xf numFmtId="0" fontId="32" fillId="2" borderId="58" xfId="0" applyFont="1" applyFill="1" applyBorder="1" applyAlignment="1" applyProtection="1">
      <alignment horizontal="center" vertical="center" wrapText="1"/>
    </xf>
    <xf numFmtId="43" fontId="32" fillId="2" borderId="59" xfId="0" applyNumberFormat="1" applyFont="1" applyFill="1" applyBorder="1" applyAlignment="1" applyProtection="1">
      <alignment horizontal="center" vertical="center" wrapText="1"/>
    </xf>
    <xf numFmtId="43" fontId="14" fillId="2" borderId="59" xfId="0" applyNumberFormat="1" applyFont="1" applyFill="1" applyBorder="1" applyAlignment="1" applyProtection="1">
      <alignment horizontal="center" vertical="center" wrapText="1"/>
    </xf>
    <xf numFmtId="0" fontId="14" fillId="2" borderId="33" xfId="0" applyFont="1" applyFill="1" applyBorder="1" applyAlignment="1" applyProtection="1">
      <alignment horizontal="center" vertical="center" wrapText="1"/>
    </xf>
    <xf numFmtId="0" fontId="14" fillId="2" borderId="60" xfId="0" applyFont="1" applyFill="1" applyBorder="1" applyAlignment="1" applyProtection="1">
      <alignment horizontal="center" vertical="center" wrapText="1"/>
    </xf>
    <xf numFmtId="0" fontId="32" fillId="2" borderId="61" xfId="0" applyFont="1" applyFill="1" applyBorder="1" applyAlignment="1" applyProtection="1">
      <alignment horizontal="center" vertical="center"/>
    </xf>
    <xf numFmtId="0" fontId="14" fillId="2" borderId="47" xfId="0" applyFont="1" applyFill="1" applyBorder="1" applyAlignment="1" applyProtection="1">
      <alignment horizontal="center" vertical="center"/>
    </xf>
    <xf numFmtId="0" fontId="14" fillId="2" borderId="50" xfId="0" applyFont="1" applyFill="1" applyBorder="1" applyAlignment="1" applyProtection="1">
      <alignment horizontal="center" vertical="center"/>
    </xf>
    <xf numFmtId="178" fontId="14" fillId="2" borderId="37" xfId="1" applyNumberFormat="1" applyFont="1" applyFill="1" applyBorder="1" applyAlignment="1" applyProtection="1">
      <alignment horizontal="right" vertical="center" wrapText="1"/>
    </xf>
    <xf numFmtId="178" fontId="14" fillId="2" borderId="37" xfId="1" applyNumberFormat="1" applyFont="1" applyFill="1" applyBorder="1" applyAlignment="1" applyProtection="1">
      <alignment horizontal="center" vertical="center" wrapText="1"/>
    </xf>
    <xf numFmtId="176" fontId="14" fillId="2" borderId="37" xfId="1" applyNumberFormat="1" applyFont="1" applyFill="1" applyBorder="1" applyAlignment="1" applyProtection="1">
      <alignment horizontal="center" vertical="center" wrapText="1"/>
    </xf>
    <xf numFmtId="0" fontId="49" fillId="7" borderId="62" xfId="0" applyFont="1" applyFill="1" applyBorder="1" applyAlignment="1" applyProtection="1">
      <alignment vertical="center" wrapText="1"/>
    </xf>
    <xf numFmtId="43" fontId="32" fillId="2" borderId="37" xfId="1" applyNumberFormat="1" applyFont="1" applyFill="1" applyBorder="1" applyAlignment="1" applyProtection="1">
      <alignment horizontal="right" vertical="center" wrapText="1"/>
    </xf>
    <xf numFmtId="0" fontId="31" fillId="2" borderId="47" xfId="0" applyFont="1" applyFill="1" applyBorder="1" applyAlignment="1" applyProtection="1">
      <alignment horizontal="center" vertical="center" wrapText="1"/>
    </xf>
    <xf numFmtId="178" fontId="32" fillId="2" borderId="37" xfId="1" applyNumberFormat="1" applyFont="1" applyFill="1" applyBorder="1" applyAlignment="1" applyProtection="1">
      <alignment horizontal="right" vertical="center" wrapText="1"/>
    </xf>
    <xf numFmtId="178" fontId="32" fillId="2" borderId="37" xfId="0" applyNumberFormat="1" applyFont="1" applyFill="1" applyBorder="1" applyAlignment="1" applyProtection="1">
      <alignment horizontal="right" vertical="center" wrapText="1"/>
    </xf>
    <xf numFmtId="0" fontId="61" fillId="7" borderId="27" xfId="0" applyNumberFormat="1" applyFont="1" applyFill="1" applyBorder="1" applyAlignment="1">
      <alignment horizontal="left" vertical="center" wrapText="1"/>
    </xf>
    <xf numFmtId="0" fontId="65" fillId="2" borderId="0" xfId="0" applyFont="1" applyFill="1" applyAlignment="1" applyProtection="1">
      <alignment horizontal="center"/>
      <protection locked="0"/>
    </xf>
    <xf numFmtId="166" fontId="61" fillId="2" borderId="0" xfId="0" applyNumberFormat="1" applyFont="1" applyFill="1" applyAlignment="1" applyProtection="1">
      <alignment horizontal="right" vertical="center" wrapText="1"/>
      <protection locked="0"/>
    </xf>
    <xf numFmtId="165" fontId="65" fillId="2" borderId="0" xfId="0" applyNumberFormat="1" applyFont="1" applyFill="1" applyAlignment="1" applyProtection="1">
      <alignment horizontal="right" vertical="center" wrapText="1"/>
      <protection locked="0"/>
    </xf>
    <xf numFmtId="0" fontId="61" fillId="2" borderId="0" xfId="0" applyFont="1" applyFill="1" applyAlignment="1" applyProtection="1">
      <alignment vertical="center" wrapText="1"/>
      <protection locked="0"/>
    </xf>
    <xf numFmtId="0" fontId="61" fillId="2" borderId="0" xfId="0" applyFont="1" applyFill="1" applyAlignment="1" applyProtection="1">
      <alignment horizontal="center" vertical="center" wrapText="1"/>
      <protection locked="0"/>
    </xf>
    <xf numFmtId="0" fontId="58" fillId="2" borderId="0" xfId="0" applyFont="1" applyFill="1" applyAlignment="1" applyProtection="1">
      <alignment vertical="center"/>
      <protection locked="0"/>
    </xf>
    <xf numFmtId="166" fontId="90" fillId="2" borderId="0" xfId="0" applyNumberFormat="1" applyFont="1" applyFill="1" applyAlignment="1" applyProtection="1">
      <alignment vertical="center"/>
      <protection locked="0"/>
    </xf>
    <xf numFmtId="0" fontId="91" fillId="2" borderId="0" xfId="0" applyFont="1" applyFill="1" applyAlignment="1" applyProtection="1">
      <alignment horizontal="center"/>
      <protection locked="0"/>
    </xf>
    <xf numFmtId="0" fontId="91" fillId="2" borderId="0" xfId="0" applyFont="1" applyFill="1" applyProtection="1">
      <protection locked="0"/>
    </xf>
    <xf numFmtId="3" fontId="59" fillId="2" borderId="2" xfId="0" applyNumberFormat="1" applyFont="1" applyFill="1" applyBorder="1" applyAlignment="1" applyProtection="1">
      <alignment vertical="center" wrapText="1"/>
      <protection locked="0"/>
    </xf>
    <xf numFmtId="169" fontId="65" fillId="2" borderId="0" xfId="0" applyNumberFormat="1" applyFont="1" applyFill="1" applyAlignment="1" applyProtection="1">
      <alignment horizontal="right" vertical="center" wrapText="1"/>
      <protection locked="0"/>
    </xf>
    <xf numFmtId="170" fontId="61" fillId="2" borderId="0" xfId="0" applyNumberFormat="1" applyFont="1" applyFill="1" applyAlignment="1" applyProtection="1">
      <alignment horizontal="right" vertical="center" wrapText="1"/>
      <protection locked="0"/>
    </xf>
    <xf numFmtId="1" fontId="102" fillId="2" borderId="8" xfId="0" applyNumberFormat="1" applyFont="1" applyFill="1" applyBorder="1" applyAlignment="1" applyProtection="1">
      <alignment horizontal="center" vertical="center" wrapText="1"/>
    </xf>
    <xf numFmtId="169" fontId="66" fillId="2" borderId="0" xfId="0" applyNumberFormat="1" applyFont="1" applyFill="1" applyAlignment="1" applyProtection="1">
      <alignment horizontal="right" vertical="center" wrapText="1"/>
      <protection locked="0"/>
    </xf>
    <xf numFmtId="170" fontId="91" fillId="2" borderId="0" xfId="0" applyNumberFormat="1" applyFont="1" applyFill="1" applyAlignment="1" applyProtection="1">
      <alignment vertical="center" wrapText="1"/>
      <protection locked="0"/>
    </xf>
    <xf numFmtId="4" fontId="61" fillId="2" borderId="1" xfId="0" applyNumberFormat="1" applyFont="1" applyFill="1" applyBorder="1" applyAlignment="1" applyProtection="1">
      <alignment horizontal="right" vertical="center" wrapText="1"/>
      <protection locked="0"/>
    </xf>
    <xf numFmtId="169" fontId="63" fillId="2" borderId="0" xfId="0" applyNumberFormat="1" applyFont="1" applyFill="1" applyAlignment="1" applyProtection="1">
      <alignment horizontal="right" vertical="center" wrapText="1"/>
      <protection locked="0"/>
    </xf>
    <xf numFmtId="170" fontId="101" fillId="2" borderId="0" xfId="0" applyNumberFormat="1" applyFont="1" applyFill="1" applyAlignment="1" applyProtection="1">
      <alignment vertical="center" wrapText="1"/>
      <protection locked="0"/>
    </xf>
    <xf numFmtId="0" fontId="58" fillId="2" borderId="0" xfId="0" applyFont="1" applyFill="1" applyAlignment="1" applyProtection="1">
      <alignment horizontal="center"/>
      <protection locked="0"/>
    </xf>
    <xf numFmtId="0" fontId="101" fillId="2" borderId="0" xfId="0" applyFont="1" applyFill="1" applyProtection="1">
      <protection locked="0"/>
    </xf>
    <xf numFmtId="0" fontId="58" fillId="2" borderId="0" xfId="0" applyFont="1" applyFill="1" applyProtection="1">
      <protection locked="0"/>
    </xf>
    <xf numFmtId="0" fontId="106" fillId="2" borderId="0" xfId="0" applyFont="1" applyFill="1" applyProtection="1">
      <protection locked="0"/>
    </xf>
    <xf numFmtId="0" fontId="65" fillId="2" borderId="0" xfId="0" applyFont="1" applyFill="1" applyAlignment="1" applyProtection="1">
      <alignment horizontal="center" vertical="center"/>
      <protection locked="0"/>
    </xf>
    <xf numFmtId="0" fontId="66" fillId="2" borderId="0" xfId="0" applyFont="1" applyFill="1" applyAlignment="1" applyProtection="1">
      <alignment horizontal="center"/>
      <protection locked="0"/>
    </xf>
    <xf numFmtId="0" fontId="59" fillId="5" borderId="29" xfId="0" applyFont="1" applyFill="1" applyBorder="1" applyAlignment="1">
      <alignment horizontal="left" vertical="center" wrapText="1" indent="1"/>
    </xf>
    <xf numFmtId="0" fontId="59" fillId="5" borderId="29" xfId="0" applyFont="1" applyFill="1" applyBorder="1" applyAlignment="1">
      <alignment horizontal="left" vertical="center" wrapText="1"/>
    </xf>
    <xf numFmtId="170" fontId="61" fillId="2" borderId="8" xfId="0" applyNumberFormat="1" applyFont="1" applyFill="1" applyBorder="1" applyAlignment="1" applyProtection="1">
      <alignment horizontal="right" vertical="center" wrapText="1"/>
      <protection locked="0"/>
    </xf>
    <xf numFmtId="170" fontId="61" fillId="2" borderId="4" xfId="0" applyNumberFormat="1" applyFont="1" applyFill="1" applyBorder="1" applyAlignment="1" applyProtection="1">
      <alignment horizontal="right" vertical="center" wrapText="1"/>
      <protection locked="0"/>
    </xf>
    <xf numFmtId="165" fontId="61" fillId="2" borderId="8" xfId="0" applyNumberFormat="1" applyFont="1" applyFill="1" applyBorder="1" applyAlignment="1" applyProtection="1">
      <alignment horizontal="right" vertical="center" wrapText="1"/>
      <protection locked="0"/>
    </xf>
    <xf numFmtId="1" fontId="61" fillId="2" borderId="8" xfId="0" applyNumberFormat="1" applyFont="1" applyFill="1" applyBorder="1" applyAlignment="1" applyProtection="1">
      <alignment horizontal="center" wrapText="1"/>
      <protection locked="0"/>
    </xf>
    <xf numFmtId="0" fontId="61" fillId="5" borderId="27" xfId="0" applyFont="1" applyFill="1" applyBorder="1" applyAlignment="1">
      <alignment horizontal="center" vertical="center" wrapText="1"/>
    </xf>
    <xf numFmtId="0" fontId="61" fillId="5" borderId="27" xfId="0" applyFont="1" applyFill="1" applyBorder="1" applyAlignment="1">
      <alignment horizontal="left" vertical="center" wrapText="1"/>
    </xf>
    <xf numFmtId="1" fontId="61" fillId="2" borderId="4" xfId="0" applyNumberFormat="1" applyFont="1" applyFill="1" applyBorder="1" applyAlignment="1" applyProtection="1">
      <alignment horizontal="center" wrapText="1"/>
      <protection locked="0"/>
    </xf>
    <xf numFmtId="170" fontId="61" fillId="7" borderId="4" xfId="0" applyNumberFormat="1" applyFont="1" applyFill="1" applyBorder="1" applyAlignment="1" applyProtection="1">
      <alignment horizontal="right" vertical="center" wrapText="1"/>
      <protection locked="0"/>
    </xf>
    <xf numFmtId="0" fontId="59" fillId="5" borderId="27" xfId="0" applyFont="1" applyFill="1" applyBorder="1" applyAlignment="1">
      <alignment horizontal="left" vertical="center" wrapText="1" indent="1"/>
    </xf>
    <xf numFmtId="0" fontId="59" fillId="5" borderId="27" xfId="0" applyFont="1" applyFill="1" applyBorder="1" applyAlignment="1">
      <alignment horizontal="left" vertical="center" wrapText="1"/>
    </xf>
    <xf numFmtId="169" fontId="61" fillId="2" borderId="4" xfId="0" applyNumberFormat="1" applyFont="1" applyFill="1" applyBorder="1" applyAlignment="1" applyProtection="1">
      <alignment horizontal="right" vertical="center" wrapText="1"/>
      <protection locked="0"/>
    </xf>
    <xf numFmtId="3" fontId="61" fillId="2" borderId="4" xfId="0" applyNumberFormat="1" applyFont="1" applyFill="1" applyBorder="1" applyAlignment="1" applyProtection="1">
      <alignment horizontal="right" vertical="center" wrapText="1"/>
      <protection locked="0"/>
    </xf>
    <xf numFmtId="43" fontId="61" fillId="2" borderId="4" xfId="1" applyFont="1" applyFill="1" applyBorder="1" applyAlignment="1" applyProtection="1">
      <alignment horizontal="right" vertical="center" wrapText="1"/>
      <protection locked="0"/>
    </xf>
    <xf numFmtId="165" fontId="61" fillId="2" borderId="4" xfId="0" applyNumberFormat="1" applyFont="1" applyFill="1" applyBorder="1" applyAlignment="1" applyProtection="1">
      <alignment horizontal="right" vertical="center" wrapText="1"/>
      <protection locked="0"/>
    </xf>
    <xf numFmtId="0" fontId="61" fillId="5" borderId="42" xfId="0" applyFont="1" applyFill="1" applyBorder="1" applyAlignment="1">
      <alignment horizontal="center" vertical="center" wrapText="1"/>
    </xf>
    <xf numFmtId="0" fontId="61" fillId="5" borderId="42" xfId="0" applyFont="1" applyFill="1" applyBorder="1" applyAlignment="1">
      <alignment horizontal="left" vertical="center" wrapText="1"/>
    </xf>
    <xf numFmtId="165" fontId="61" fillId="2" borderId="19" xfId="0" applyNumberFormat="1" applyFont="1" applyFill="1" applyBorder="1" applyAlignment="1" applyProtection="1">
      <alignment horizontal="right" vertical="center" wrapText="1"/>
      <protection locked="0"/>
    </xf>
    <xf numFmtId="0" fontId="98" fillId="2" borderId="19" xfId="0" applyFont="1" applyFill="1" applyBorder="1" applyAlignment="1" applyProtection="1">
      <alignment horizontal="right" vertical="center" wrapText="1"/>
      <protection locked="0"/>
    </xf>
    <xf numFmtId="0" fontId="104" fillId="2" borderId="0" xfId="0" applyFont="1" applyFill="1" applyProtection="1">
      <protection locked="0"/>
    </xf>
    <xf numFmtId="43" fontId="9" fillId="2" borderId="0" xfId="1" applyFont="1" applyFill="1" applyAlignment="1" applyProtection="1">
      <alignment vertical="center" wrapText="1"/>
    </xf>
    <xf numFmtId="2" fontId="59" fillId="2" borderId="41" xfId="0" applyNumberFormat="1" applyFont="1" applyFill="1" applyBorder="1" applyAlignment="1" applyProtection="1">
      <alignment horizontal="center" vertical="center" wrapText="1"/>
      <protection locked="0"/>
    </xf>
    <xf numFmtId="176" fontId="9" fillId="2" borderId="0" xfId="1" applyNumberFormat="1" applyFont="1" applyFill="1" applyAlignment="1" applyProtection="1">
      <alignment vertical="center" wrapText="1"/>
    </xf>
    <xf numFmtId="43" fontId="12" fillId="2" borderId="0" xfId="1" applyFont="1" applyFill="1" applyAlignment="1" applyProtection="1">
      <alignment horizontal="left" vertical="center" wrapText="1"/>
    </xf>
    <xf numFmtId="43" fontId="12" fillId="2" borderId="0" xfId="1" applyFont="1" applyFill="1" applyAlignment="1" applyProtection="1">
      <alignment vertical="center" wrapText="1"/>
    </xf>
    <xf numFmtId="166" fontId="33" fillId="2" borderId="0" xfId="0" applyNumberFormat="1" applyFont="1" applyFill="1" applyAlignment="1" applyProtection="1">
      <alignment horizontal="center" vertical="center" wrapText="1"/>
    </xf>
    <xf numFmtId="43" fontId="11" fillId="2" borderId="0" xfId="1" applyFont="1" applyFill="1" applyAlignment="1" applyProtection="1">
      <alignment horizontal="left" vertical="center" wrapText="1"/>
    </xf>
    <xf numFmtId="167" fontId="9" fillId="2" borderId="0" xfId="0" applyNumberFormat="1" applyFont="1" applyFill="1" applyAlignment="1" applyProtection="1">
      <alignment vertical="center" wrapText="1"/>
    </xf>
    <xf numFmtId="167" fontId="30" fillId="2" borderId="0" xfId="0" applyNumberFormat="1" applyFont="1" applyFill="1" applyAlignment="1" applyProtection="1">
      <alignment horizontal="left" vertical="center" wrapText="1"/>
    </xf>
    <xf numFmtId="173" fontId="12" fillId="2" borderId="0" xfId="0" applyNumberFormat="1" applyFont="1" applyFill="1" applyAlignment="1" applyProtection="1">
      <alignment horizontal="left" vertical="center" wrapText="1"/>
    </xf>
    <xf numFmtId="165" fontId="61" fillId="7" borderId="4" xfId="0" applyNumberFormat="1" applyFont="1" applyFill="1" applyBorder="1" applyAlignment="1" applyProtection="1">
      <alignment horizontal="right" vertical="center" wrapText="1"/>
      <protection locked="0"/>
    </xf>
    <xf numFmtId="3" fontId="59" fillId="2" borderId="15" xfId="0" applyNumberFormat="1" applyFont="1" applyFill="1" applyBorder="1" applyAlignment="1" applyProtection="1">
      <alignment vertical="center" wrapText="1"/>
      <protection locked="0"/>
    </xf>
    <xf numFmtId="3" fontId="59" fillId="2" borderId="36" xfId="0" applyNumberFormat="1" applyFont="1" applyFill="1" applyBorder="1" applyAlignment="1" applyProtection="1">
      <alignment horizontal="center" vertical="center" wrapText="1"/>
      <protection locked="0"/>
    </xf>
    <xf numFmtId="3" fontId="59" fillId="2" borderId="24" xfId="0" applyNumberFormat="1" applyFont="1" applyFill="1" applyBorder="1" applyAlignment="1" applyProtection="1">
      <alignment horizontal="center" vertical="center" wrapText="1"/>
      <protection locked="0"/>
    </xf>
    <xf numFmtId="3" fontId="59" fillId="2" borderId="2" xfId="0" applyNumberFormat="1" applyFont="1" applyFill="1" applyBorder="1" applyAlignment="1" applyProtection="1">
      <alignment horizontal="center" vertical="center" wrapText="1"/>
      <protection locked="0"/>
    </xf>
    <xf numFmtId="178" fontId="82" fillId="2" borderId="0" xfId="1" applyNumberFormat="1" applyFont="1" applyFill="1" applyAlignment="1" applyProtection="1">
      <alignment horizontal="right" vertical="center" wrapText="1"/>
      <protection locked="0"/>
    </xf>
    <xf numFmtId="166" fontId="68" fillId="2" borderId="2" xfId="0" applyNumberFormat="1" applyFont="1" applyFill="1" applyBorder="1" applyAlignment="1" applyProtection="1">
      <alignment horizontal="center" vertical="center" wrapText="1"/>
      <protection locked="0"/>
    </xf>
    <xf numFmtId="165" fontId="67" fillId="7" borderId="1" xfId="1" applyNumberFormat="1" applyFont="1" applyFill="1" applyBorder="1" applyAlignment="1" applyProtection="1">
      <alignment horizontal="right" vertical="center" wrapText="1"/>
    </xf>
    <xf numFmtId="0" fontId="105" fillId="2" borderId="1" xfId="0" applyFont="1" applyFill="1" applyBorder="1" applyAlignment="1" applyProtection="1">
      <alignment vertical="center" wrapText="1"/>
      <protection locked="0"/>
    </xf>
    <xf numFmtId="0" fontId="123" fillId="2" borderId="1" xfId="0" applyFont="1" applyFill="1" applyBorder="1" applyAlignment="1" applyProtection="1">
      <alignment vertical="center" wrapText="1"/>
      <protection locked="0"/>
    </xf>
    <xf numFmtId="0" fontId="122" fillId="2" borderId="1" xfId="0" applyFont="1" applyFill="1" applyBorder="1" applyAlignment="1" applyProtection="1">
      <alignment vertical="center" wrapText="1"/>
      <protection locked="0"/>
    </xf>
    <xf numFmtId="0" fontId="102" fillId="2" borderId="1" xfId="0" applyFont="1" applyFill="1" applyBorder="1" applyAlignment="1" applyProtection="1">
      <alignment vertical="center" wrapText="1"/>
      <protection locked="0"/>
    </xf>
    <xf numFmtId="0" fontId="127" fillId="2" borderId="1" xfId="0" applyFont="1" applyFill="1" applyBorder="1" applyAlignment="1" applyProtection="1">
      <alignment vertical="center" wrapText="1"/>
      <protection locked="0"/>
    </xf>
    <xf numFmtId="0" fontId="128" fillId="5" borderId="29" xfId="0" applyFont="1" applyFill="1" applyBorder="1" applyAlignment="1">
      <alignment vertical="center" wrapText="1"/>
    </xf>
    <xf numFmtId="0" fontId="60" fillId="5" borderId="27" xfId="0" applyFont="1" applyFill="1" applyBorder="1" applyAlignment="1">
      <alignment horizontal="center" vertical="center" wrapText="1"/>
    </xf>
    <xf numFmtId="0" fontId="128" fillId="5" borderId="27" xfId="0" applyFont="1" applyFill="1" applyBorder="1" applyAlignment="1">
      <alignment vertical="center" wrapText="1"/>
    </xf>
    <xf numFmtId="0" fontId="60" fillId="7" borderId="27" xfId="0" applyFont="1" applyFill="1" applyBorder="1" applyAlignment="1">
      <alignment horizontal="center" vertical="center" wrapText="1"/>
    </xf>
    <xf numFmtId="0" fontId="60" fillId="5" borderId="42" xfId="0" applyFont="1" applyFill="1" applyBorder="1" applyAlignment="1">
      <alignment horizontal="center" vertical="center" wrapText="1"/>
    </xf>
    <xf numFmtId="0" fontId="45" fillId="5" borderId="27" xfId="0" applyFont="1" applyFill="1" applyBorder="1" applyAlignment="1">
      <alignment horizontal="left" vertical="center" wrapText="1"/>
    </xf>
    <xf numFmtId="0" fontId="29" fillId="2" borderId="0" xfId="0" applyFont="1" applyFill="1" applyBorder="1" applyAlignment="1" applyProtection="1">
      <alignment horizontal="center" vertical="center" wrapText="1"/>
      <protection locked="0"/>
    </xf>
    <xf numFmtId="0" fontId="63" fillId="2" borderId="0" xfId="0" applyNumberFormat="1" applyFont="1" applyFill="1" applyBorder="1" applyAlignment="1">
      <alignment horizontal="left" vertical="center" wrapText="1"/>
    </xf>
    <xf numFmtId="0" fontId="63" fillId="2" borderId="0" xfId="0" applyFont="1" applyFill="1" applyBorder="1" applyAlignment="1">
      <alignment vertical="center" wrapText="1"/>
    </xf>
    <xf numFmtId="0" fontId="65" fillId="2" borderId="0" xfId="0" quotePrefix="1" applyFont="1" applyFill="1" applyBorder="1" applyAlignment="1">
      <alignment horizontal="center" vertical="center" wrapText="1"/>
    </xf>
    <xf numFmtId="0" fontId="65" fillId="2" borderId="0" xfId="0" applyFont="1" applyFill="1" applyBorder="1" applyAlignment="1">
      <alignment horizontal="left" vertical="center" wrapText="1"/>
    </xf>
    <xf numFmtId="170" fontId="65" fillId="2" borderId="0" xfId="16" quotePrefix="1" applyNumberFormat="1" applyFont="1" applyFill="1" applyBorder="1" applyAlignment="1">
      <alignment horizontal="center" vertical="center" wrapText="1"/>
    </xf>
    <xf numFmtId="170" fontId="65" fillId="2" borderId="0" xfId="16" applyNumberFormat="1" applyFont="1" applyFill="1" applyBorder="1" applyAlignment="1">
      <alignment horizontal="left" vertical="center" wrapText="1"/>
    </xf>
    <xf numFmtId="0" fontId="65" fillId="2" borderId="0" xfId="0" applyFont="1" applyFill="1" applyBorder="1" applyAlignment="1">
      <alignment horizontal="center" vertical="center" wrapText="1"/>
    </xf>
    <xf numFmtId="0" fontId="65" fillId="2" borderId="0" xfId="0" applyFont="1" applyFill="1" applyBorder="1" applyAlignment="1">
      <alignment vertical="center" wrapText="1"/>
    </xf>
    <xf numFmtId="0" fontId="63" fillId="2" borderId="0" xfId="0" quotePrefix="1" applyFont="1" applyFill="1" applyBorder="1" applyAlignment="1">
      <alignment horizontal="center" vertical="center" wrapText="1"/>
    </xf>
    <xf numFmtId="172" fontId="65" fillId="2" borderId="0" xfId="2" applyNumberFormat="1" applyFont="1" applyFill="1" applyBorder="1" applyAlignment="1">
      <alignment vertical="center" wrapText="1"/>
    </xf>
    <xf numFmtId="165" fontId="65" fillId="2" borderId="0" xfId="33" quotePrefix="1" applyFont="1" applyFill="1" applyBorder="1" applyAlignment="1">
      <alignment horizontal="center" vertical="center" wrapText="1"/>
    </xf>
    <xf numFmtId="165" fontId="65" fillId="2" borderId="0" xfId="33" applyFont="1" applyFill="1" applyBorder="1" applyAlignment="1">
      <alignment vertical="center" wrapText="1"/>
    </xf>
    <xf numFmtId="0" fontId="65" fillId="2" borderId="0" xfId="0" applyNumberFormat="1" applyFont="1" applyFill="1" applyBorder="1" applyAlignment="1">
      <alignment horizontal="left" vertical="center" wrapText="1"/>
    </xf>
    <xf numFmtId="165" fontId="65" fillId="2" borderId="0" xfId="16" applyNumberFormat="1" applyFont="1" applyFill="1" applyBorder="1" applyAlignment="1">
      <alignment vertical="center" wrapText="1"/>
    </xf>
    <xf numFmtId="3" fontId="65" fillId="7" borderId="37" xfId="0" applyNumberFormat="1" applyFont="1" applyFill="1" applyBorder="1" applyAlignment="1">
      <alignment horizontal="right" vertical="center" wrapText="1"/>
    </xf>
    <xf numFmtId="2" fontId="66" fillId="7" borderId="37" xfId="0" applyNumberFormat="1" applyFont="1" applyFill="1" applyBorder="1" applyAlignment="1">
      <alignment horizontal="right" vertical="center" wrapText="1"/>
    </xf>
    <xf numFmtId="0" fontId="65" fillId="7" borderId="37" xfId="0" applyFont="1" applyFill="1" applyBorder="1" applyAlignment="1">
      <alignment horizontal="right" vertical="center" wrapText="1"/>
    </xf>
    <xf numFmtId="1" fontId="65" fillId="7" borderId="37" xfId="0" applyNumberFormat="1" applyFont="1" applyFill="1" applyBorder="1" applyAlignment="1">
      <alignment horizontal="right" vertical="center" wrapText="1"/>
    </xf>
    <xf numFmtId="1" fontId="65" fillId="7" borderId="37" xfId="36" applyNumberFormat="1" applyFont="1" applyFill="1" applyBorder="1" applyAlignment="1">
      <alignment horizontal="right" vertical="center" wrapText="1"/>
    </xf>
    <xf numFmtId="172" fontId="65" fillId="7" borderId="37" xfId="27" applyNumberFormat="1" applyFont="1" applyFill="1" applyBorder="1" applyAlignment="1">
      <alignment horizontal="right" vertical="center" wrapText="1"/>
    </xf>
    <xf numFmtId="3" fontId="65" fillId="2" borderId="37" xfId="0" applyNumberFormat="1" applyFont="1" applyFill="1" applyBorder="1" applyAlignment="1">
      <alignment horizontal="right" vertical="center" wrapText="1"/>
    </xf>
    <xf numFmtId="170" fontId="65" fillId="7" borderId="37" xfId="35" applyNumberFormat="1" applyFont="1" applyFill="1" applyBorder="1" applyAlignment="1">
      <alignment horizontal="right" vertical="center" wrapText="1"/>
    </xf>
    <xf numFmtId="0" fontId="65" fillId="2" borderId="37" xfId="27" applyFont="1" applyFill="1" applyBorder="1" applyAlignment="1">
      <alignment horizontal="right" vertical="center" wrapText="1"/>
    </xf>
    <xf numFmtId="169" fontId="65" fillId="2" borderId="37" xfId="35" applyNumberFormat="1" applyFont="1" applyFill="1" applyBorder="1" applyAlignment="1">
      <alignment horizontal="right" vertical="center" wrapText="1"/>
    </xf>
    <xf numFmtId="170" fontId="65" fillId="2" borderId="37" xfId="35" applyNumberFormat="1" applyFont="1" applyFill="1" applyBorder="1" applyAlignment="1">
      <alignment horizontal="right" vertical="center" wrapText="1"/>
    </xf>
    <xf numFmtId="169" fontId="65" fillId="2" borderId="37" xfId="27" applyNumberFormat="1" applyFont="1" applyFill="1" applyBorder="1" applyAlignment="1">
      <alignment horizontal="right" vertical="center" wrapText="1"/>
    </xf>
    <xf numFmtId="165" fontId="65" fillId="2" borderId="37" xfId="35" applyNumberFormat="1" applyFont="1" applyFill="1" applyBorder="1" applyAlignment="1">
      <alignment horizontal="right" vertical="center" wrapText="1"/>
    </xf>
    <xf numFmtId="170" fontId="65" fillId="7" borderId="1" xfId="35" applyNumberFormat="1" applyFont="1" applyFill="1" applyBorder="1" applyAlignment="1">
      <alignment horizontal="right" vertical="center" wrapText="1"/>
    </xf>
    <xf numFmtId="169" fontId="65" fillId="7" borderId="1" xfId="35" applyNumberFormat="1" applyFont="1" applyFill="1" applyBorder="1" applyAlignment="1">
      <alignment horizontal="right" vertical="center" wrapText="1"/>
    </xf>
    <xf numFmtId="169" fontId="65" fillId="4" borderId="1" xfId="35" applyNumberFormat="1" applyFont="1" applyFill="1" applyBorder="1" applyAlignment="1">
      <alignment horizontal="right" vertical="center" wrapText="1"/>
    </xf>
    <xf numFmtId="165" fontId="65" fillId="7" borderId="1" xfId="35" applyNumberFormat="1" applyFont="1" applyFill="1" applyBorder="1" applyAlignment="1">
      <alignment horizontal="right" vertical="center" wrapText="1"/>
    </xf>
    <xf numFmtId="168" fontId="65" fillId="7" borderId="19" xfId="35" applyNumberFormat="1" applyFont="1" applyFill="1" applyBorder="1" applyAlignment="1">
      <alignment horizontal="right" vertical="center" wrapText="1"/>
    </xf>
    <xf numFmtId="43" fontId="64" fillId="2" borderId="0" xfId="1" applyFont="1" applyFill="1" applyAlignment="1" applyProtection="1">
      <alignment horizontal="right" vertical="center" wrapText="1"/>
      <protection locked="0"/>
    </xf>
    <xf numFmtId="169" fontId="66" fillId="7" borderId="1" xfId="35" applyNumberFormat="1" applyFont="1" applyFill="1" applyBorder="1" applyAlignment="1">
      <alignment horizontal="right" vertical="center" wrapText="1"/>
    </xf>
    <xf numFmtId="43" fontId="67" fillId="0" borderId="0" xfId="1" applyFont="1" applyFill="1" applyAlignment="1" applyProtection="1">
      <alignment horizontal="right" vertical="center" wrapText="1"/>
      <protection locked="0"/>
    </xf>
    <xf numFmtId="166" fontId="135" fillId="0" borderId="0" xfId="0" applyNumberFormat="1" applyFont="1" applyFill="1" applyAlignment="1" applyProtection="1">
      <alignment vertical="center" wrapText="1"/>
    </xf>
    <xf numFmtId="176" fontId="64" fillId="0" borderId="1" xfId="1" applyNumberFormat="1" applyFont="1" applyFill="1" applyBorder="1" applyAlignment="1">
      <alignment horizontal="right" vertical="center" wrapText="1"/>
    </xf>
    <xf numFmtId="0" fontId="105" fillId="0" borderId="1" xfId="0" applyFont="1" applyFill="1" applyBorder="1" applyAlignment="1" applyProtection="1">
      <alignment vertical="center" wrapText="1"/>
      <protection locked="0"/>
    </xf>
    <xf numFmtId="169" fontId="65" fillId="0" borderId="0" xfId="0" applyNumberFormat="1" applyFont="1" applyFill="1" applyAlignment="1" applyProtection="1">
      <alignment horizontal="right" vertical="center" wrapText="1"/>
      <protection locked="0"/>
    </xf>
    <xf numFmtId="170" fontId="58" fillId="0" borderId="0" xfId="0" applyNumberFormat="1" applyFont="1" applyFill="1" applyAlignment="1" applyProtection="1">
      <alignment vertical="center" wrapText="1"/>
      <protection locked="0"/>
    </xf>
    <xf numFmtId="3" fontId="65" fillId="0" borderId="37" xfId="0" applyNumberFormat="1" applyFont="1" applyFill="1" applyBorder="1" applyAlignment="1" applyProtection="1">
      <alignment horizontal="right" vertical="center" wrapText="1"/>
      <protection locked="0"/>
    </xf>
    <xf numFmtId="178" fontId="58" fillId="0" borderId="0" xfId="1" applyNumberFormat="1" applyFont="1" applyFill="1" applyAlignment="1" applyProtection="1">
      <alignment vertical="center" wrapText="1"/>
      <protection locked="0"/>
    </xf>
    <xf numFmtId="0" fontId="58" fillId="0" borderId="0" xfId="0" applyFont="1" applyFill="1" applyAlignment="1" applyProtection="1">
      <alignment vertical="center" wrapText="1"/>
      <protection locked="0"/>
    </xf>
    <xf numFmtId="3" fontId="65" fillId="0" borderId="37" xfId="0" applyNumberFormat="1" applyFont="1" applyFill="1" applyBorder="1" applyAlignment="1">
      <alignment horizontal="right" vertical="center" wrapText="1"/>
    </xf>
    <xf numFmtId="0" fontId="58" fillId="2" borderId="0" xfId="0" applyFont="1" applyFill="1" applyAlignment="1" applyProtection="1">
      <alignment vertical="center" wrapText="1"/>
      <protection locked="0"/>
    </xf>
    <xf numFmtId="178" fontId="58" fillId="2" borderId="0" xfId="1" applyNumberFormat="1" applyFont="1" applyFill="1" applyAlignment="1" applyProtection="1">
      <alignment vertical="center" wrapText="1"/>
      <protection locked="0"/>
    </xf>
    <xf numFmtId="165" fontId="95" fillId="2" borderId="0" xfId="0" applyNumberFormat="1" applyFont="1" applyFill="1" applyAlignment="1" applyProtection="1">
      <alignment vertical="center" wrapText="1"/>
    </xf>
    <xf numFmtId="43" fontId="95" fillId="2" borderId="0" xfId="1" applyFont="1" applyFill="1" applyAlignment="1" applyProtection="1">
      <alignment vertical="center" wrapText="1"/>
    </xf>
    <xf numFmtId="166" fontId="95" fillId="2" borderId="0" xfId="0" applyNumberFormat="1" applyFont="1" applyFill="1" applyAlignment="1" applyProtection="1">
      <alignment vertical="center" wrapText="1"/>
    </xf>
    <xf numFmtId="0" fontId="65" fillId="7" borderId="0" xfId="0" applyFont="1" applyFill="1" applyAlignment="1">
      <alignment vertical="center" wrapText="1"/>
    </xf>
    <xf numFmtId="0" fontId="65" fillId="7" borderId="0" xfId="0" applyFont="1" applyFill="1" applyAlignment="1">
      <alignment horizontal="right" vertical="center" wrapText="1"/>
    </xf>
    <xf numFmtId="0" fontId="65" fillId="7" borderId="0" xfId="0" applyFont="1" applyFill="1" applyBorder="1" applyAlignment="1">
      <alignment vertical="center" wrapText="1"/>
    </xf>
    <xf numFmtId="0" fontId="61" fillId="7" borderId="0" xfId="0" applyFont="1" applyFill="1" applyAlignment="1">
      <alignment vertical="center" wrapText="1"/>
    </xf>
    <xf numFmtId="169" fontId="66" fillId="2" borderId="37" xfId="35" applyNumberFormat="1" applyFont="1" applyFill="1" applyBorder="1" applyAlignment="1">
      <alignment horizontal="right" vertical="center" wrapText="1"/>
    </xf>
    <xf numFmtId="1" fontId="66" fillId="7" borderId="37" xfId="0" applyNumberFormat="1" applyFont="1" applyFill="1" applyBorder="1" applyAlignment="1">
      <alignment horizontal="right" vertical="center" wrapText="1"/>
    </xf>
    <xf numFmtId="169" fontId="66" fillId="7" borderId="37" xfId="35" applyNumberFormat="1" applyFont="1" applyFill="1" applyBorder="1" applyAlignment="1">
      <alignment horizontal="right" vertical="center" wrapText="1"/>
    </xf>
    <xf numFmtId="176" fontId="67" fillId="0" borderId="1" xfId="1" applyNumberFormat="1" applyFont="1" applyFill="1" applyBorder="1" applyAlignment="1">
      <alignment horizontal="right" vertical="center" wrapText="1"/>
    </xf>
    <xf numFmtId="0" fontId="91" fillId="0" borderId="0" xfId="0" applyFont="1" applyFill="1" applyAlignment="1" applyProtection="1">
      <alignment vertical="center" wrapText="1"/>
      <protection locked="0"/>
    </xf>
    <xf numFmtId="0" fontId="49" fillId="2" borderId="36" xfId="0" applyFont="1" applyFill="1" applyBorder="1" applyAlignment="1" applyProtection="1">
      <alignment horizontal="center" vertical="center" wrapText="1"/>
    </xf>
    <xf numFmtId="0" fontId="40" fillId="2" borderId="26" xfId="0" applyFont="1" applyFill="1" applyBorder="1" applyProtection="1"/>
    <xf numFmtId="0" fontId="40" fillId="2" borderId="37" xfId="0" applyFont="1" applyFill="1" applyBorder="1" applyProtection="1"/>
    <xf numFmtId="168" fontId="40" fillId="2" borderId="37" xfId="0" applyNumberFormat="1" applyFont="1" applyFill="1" applyBorder="1" applyProtection="1"/>
    <xf numFmtId="0" fontId="53" fillId="2" borderId="37" xfId="0" applyFont="1" applyFill="1" applyBorder="1" applyProtection="1"/>
    <xf numFmtId="0" fontId="16" fillId="2" borderId="0" xfId="0" applyFont="1" applyFill="1" applyProtection="1"/>
    <xf numFmtId="0" fontId="49" fillId="2" borderId="37" xfId="0" applyFont="1" applyFill="1" applyBorder="1" applyProtection="1"/>
    <xf numFmtId="168" fontId="53" fillId="2" borderId="37" xfId="0" applyNumberFormat="1" applyFont="1" applyFill="1" applyBorder="1" applyProtection="1"/>
    <xf numFmtId="168" fontId="49" fillId="2" borderId="37" xfId="0" applyNumberFormat="1" applyFont="1" applyFill="1" applyBorder="1" applyProtection="1"/>
    <xf numFmtId="43" fontId="40" fillId="2" borderId="37" xfId="1" applyFont="1" applyFill="1" applyBorder="1" applyProtection="1"/>
    <xf numFmtId="178" fontId="82" fillId="0" borderId="0" xfId="1" applyNumberFormat="1" applyFont="1" applyFill="1" applyAlignment="1" applyProtection="1">
      <alignment horizontal="right" vertical="center" wrapText="1"/>
      <protection locked="0"/>
    </xf>
    <xf numFmtId="166" fontId="12" fillId="0" borderId="0" xfId="0" applyNumberFormat="1" applyFont="1" applyFill="1" applyAlignment="1" applyProtection="1">
      <alignment vertical="center" wrapText="1"/>
    </xf>
    <xf numFmtId="0" fontId="84" fillId="2" borderId="0" xfId="0" applyFont="1" applyFill="1" applyAlignment="1" applyProtection="1">
      <alignment horizontal="center" vertical="center" wrapText="1"/>
    </xf>
    <xf numFmtId="0" fontId="49" fillId="2" borderId="36" xfId="0" applyFont="1" applyFill="1" applyBorder="1" applyAlignment="1" applyProtection="1">
      <alignment horizontal="center" vertical="center" wrapText="1"/>
    </xf>
    <xf numFmtId="0" fontId="61" fillId="2" borderId="36" xfId="0" applyFont="1" applyFill="1" applyBorder="1" applyAlignment="1" applyProtection="1">
      <alignment vertical="center" wrapText="1"/>
      <protection locked="0"/>
    </xf>
    <xf numFmtId="0" fontId="65" fillId="2" borderId="36" xfId="0" applyFont="1" applyFill="1" applyBorder="1" applyAlignment="1" applyProtection="1">
      <alignment vertical="center" wrapText="1"/>
      <protection locked="0"/>
    </xf>
    <xf numFmtId="165" fontId="61" fillId="2" borderId="36" xfId="0" applyNumberFormat="1" applyFont="1" applyFill="1" applyBorder="1" applyAlignment="1" applyProtection="1">
      <alignment vertical="center" wrapText="1"/>
      <protection locked="0"/>
    </xf>
    <xf numFmtId="0" fontId="44" fillId="2" borderId="2" xfId="0" applyFont="1" applyFill="1" applyBorder="1" applyAlignment="1" applyProtection="1">
      <alignment horizontal="center" vertical="center" wrapText="1"/>
      <protection locked="0"/>
    </xf>
    <xf numFmtId="166" fontId="0" fillId="2" borderId="2" xfId="0" applyNumberFormat="1" applyFill="1" applyBorder="1" applyAlignment="1" applyProtection="1">
      <alignment vertical="center" wrapText="1"/>
      <protection locked="0"/>
    </xf>
    <xf numFmtId="0" fontId="43" fillId="2" borderId="2" xfId="0" applyFont="1" applyFill="1" applyBorder="1" applyAlignment="1" applyProtection="1">
      <alignment horizontal="center" vertical="center" wrapText="1"/>
      <protection locked="0"/>
    </xf>
    <xf numFmtId="0" fontId="64" fillId="2" borderId="2" xfId="0" applyFont="1" applyFill="1" applyBorder="1" applyAlignment="1" applyProtection="1">
      <alignment horizontal="center" vertical="center" wrapText="1"/>
      <protection locked="0"/>
    </xf>
    <xf numFmtId="165" fontId="33" fillId="2" borderId="2" xfId="0" applyNumberFormat="1" applyFont="1" applyFill="1" applyBorder="1" applyAlignment="1" applyProtection="1">
      <alignment horizontal="center" vertical="center" wrapText="1"/>
      <protection locked="0"/>
    </xf>
    <xf numFmtId="0" fontId="49" fillId="2" borderId="2" xfId="0" applyFont="1" applyFill="1" applyBorder="1" applyAlignment="1" applyProtection="1">
      <alignment horizontal="left" vertical="center" wrapText="1"/>
      <protection locked="0"/>
    </xf>
    <xf numFmtId="3" fontId="68" fillId="2" borderId="36" xfId="0" applyNumberFormat="1" applyFont="1" applyFill="1" applyBorder="1" applyAlignment="1" applyProtection="1">
      <alignment vertical="center" wrapText="1"/>
      <protection locked="0"/>
    </xf>
    <xf numFmtId="0" fontId="49" fillId="2" borderId="36" xfId="0" applyFont="1" applyFill="1" applyBorder="1" applyAlignment="1" applyProtection="1">
      <alignment horizontal="center" vertical="center" wrapText="1"/>
    </xf>
    <xf numFmtId="178" fontId="40" fillId="2" borderId="1" xfId="1" applyNumberFormat="1" applyFont="1" applyFill="1" applyBorder="1" applyAlignment="1" applyProtection="1">
      <alignment horizontal="center" vertical="center" wrapText="1"/>
      <protection locked="0"/>
    </xf>
    <xf numFmtId="176" fontId="40" fillId="2" borderId="1" xfId="1" applyNumberFormat="1" applyFont="1" applyFill="1" applyBorder="1" applyAlignment="1" applyProtection="1">
      <alignment horizontal="center" vertical="center" wrapText="1"/>
      <protection locked="0"/>
    </xf>
    <xf numFmtId="176" fontId="53" fillId="2" borderId="1" xfId="1" applyNumberFormat="1" applyFont="1" applyFill="1" applyBorder="1" applyAlignment="1" applyProtection="1">
      <alignment horizontal="center" vertical="center" wrapText="1"/>
      <protection locked="0"/>
    </xf>
    <xf numFmtId="0" fontId="40" fillId="2" borderId="1" xfId="0" applyFont="1" applyFill="1" applyBorder="1" applyAlignment="1" applyProtection="1">
      <alignment horizontal="left" vertical="center" wrapText="1"/>
      <protection locked="0"/>
    </xf>
    <xf numFmtId="43" fontId="53" fillId="2" borderId="1" xfId="1" applyNumberFormat="1" applyFont="1" applyFill="1" applyBorder="1" applyAlignment="1" applyProtection="1">
      <alignment horizontal="center" vertical="center" wrapText="1"/>
      <protection locked="0"/>
    </xf>
    <xf numFmtId="3" fontId="43" fillId="2" borderId="1" xfId="0" applyNumberFormat="1" applyFont="1" applyFill="1" applyBorder="1" applyAlignment="1" applyProtection="1">
      <alignment horizontal="center" vertical="center" wrapText="1"/>
      <protection locked="0"/>
    </xf>
    <xf numFmtId="178" fontId="118" fillId="2" borderId="1" xfId="1" applyNumberFormat="1" applyFont="1" applyFill="1" applyBorder="1" applyAlignment="1" applyProtection="1">
      <alignment horizontal="center" vertical="center" wrapText="1"/>
      <protection locked="0"/>
    </xf>
    <xf numFmtId="172" fontId="40" fillId="2" borderId="1" xfId="0" applyNumberFormat="1" applyFont="1" applyFill="1" applyBorder="1" applyAlignment="1" applyProtection="1">
      <alignment vertical="center" wrapText="1"/>
      <protection locked="0"/>
    </xf>
    <xf numFmtId="178" fontId="130" fillId="2" borderId="1" xfId="1" applyNumberFormat="1" applyFont="1" applyFill="1" applyBorder="1" applyAlignment="1" applyProtection="1">
      <alignment horizontal="center" vertical="center" wrapText="1"/>
      <protection locked="0"/>
    </xf>
    <xf numFmtId="172" fontId="53" fillId="2" borderId="1" xfId="0" applyNumberFormat="1" applyFont="1" applyFill="1" applyBorder="1" applyAlignment="1" applyProtection="1">
      <alignment horizontal="left" vertical="center" wrapText="1"/>
      <protection locked="0"/>
    </xf>
    <xf numFmtId="172" fontId="48" fillId="2" borderId="1" xfId="0" applyNumberFormat="1" applyFont="1" applyFill="1" applyBorder="1" applyAlignment="1" applyProtection="1">
      <alignment horizontal="center" vertical="center" wrapText="1"/>
      <protection locked="0"/>
    </xf>
    <xf numFmtId="43" fontId="79" fillId="7" borderId="1" xfId="32" applyNumberFormat="1" applyFont="1" applyFill="1" applyBorder="1" applyAlignment="1" applyProtection="1">
      <alignment horizontal="center" vertical="center" wrapText="1"/>
      <protection locked="0"/>
    </xf>
    <xf numFmtId="178" fontId="40" fillId="0" borderId="1" xfId="1" applyNumberFormat="1" applyFont="1" applyFill="1" applyBorder="1" applyAlignment="1" applyProtection="1">
      <alignment horizontal="center" vertical="center" wrapText="1"/>
      <protection locked="0"/>
    </xf>
    <xf numFmtId="0" fontId="119" fillId="2" borderId="19" xfId="0" applyFont="1" applyFill="1" applyBorder="1" applyAlignment="1" applyProtection="1">
      <alignment horizontal="center" vertical="center" wrapText="1"/>
      <protection locked="0"/>
    </xf>
    <xf numFmtId="3" fontId="40" fillId="2" borderId="19" xfId="0" applyNumberFormat="1" applyFont="1" applyFill="1" applyBorder="1" applyAlignment="1" applyProtection="1">
      <alignment vertical="center" wrapText="1"/>
      <protection locked="0"/>
    </xf>
    <xf numFmtId="3" fontId="43" fillId="2" borderId="19" xfId="0" applyNumberFormat="1" applyFont="1" applyFill="1" applyBorder="1" applyAlignment="1" applyProtection="1">
      <alignment horizontal="center" vertical="center" wrapText="1"/>
      <protection locked="0"/>
    </xf>
    <xf numFmtId="176" fontId="40" fillId="2" borderId="19" xfId="1" applyNumberFormat="1" applyFont="1" applyFill="1" applyBorder="1" applyAlignment="1" applyProtection="1">
      <alignment horizontal="center" vertical="center" wrapText="1"/>
      <protection locked="0"/>
    </xf>
    <xf numFmtId="176" fontId="64" fillId="2" borderId="19" xfId="1" applyNumberFormat="1" applyFont="1" applyFill="1" applyBorder="1" applyAlignment="1" applyProtection="1">
      <alignment horizontal="center" vertical="center" wrapText="1"/>
      <protection locked="0"/>
    </xf>
    <xf numFmtId="43" fontId="64" fillId="2" borderId="1" xfId="1" applyFont="1" applyFill="1" applyBorder="1" applyAlignment="1" applyProtection="1">
      <alignment horizontal="right" vertical="center" wrapText="1"/>
      <protection locked="0"/>
    </xf>
    <xf numFmtId="0" fontId="68" fillId="2" borderId="31" xfId="40" applyFont="1" applyFill="1" applyBorder="1" applyAlignment="1">
      <alignment horizontal="center" vertical="center" wrapText="1"/>
    </xf>
    <xf numFmtId="0" fontId="68" fillId="2" borderId="31" xfId="40" applyFont="1" applyFill="1" applyBorder="1" applyAlignment="1">
      <alignment horizontal="left" vertical="center" wrapText="1"/>
    </xf>
    <xf numFmtId="0" fontId="40" fillId="2" borderId="31" xfId="0" applyFont="1" applyFill="1" applyBorder="1" applyProtection="1"/>
    <xf numFmtId="0" fontId="68" fillId="2" borderId="37" xfId="40" applyFont="1" applyFill="1" applyBorder="1" applyAlignment="1">
      <alignment horizontal="center" vertical="center" wrapText="1"/>
    </xf>
    <xf numFmtId="0" fontId="68" fillId="2" borderId="37" xfId="40" applyFont="1" applyFill="1" applyBorder="1" applyAlignment="1">
      <alignment horizontal="left" vertical="center" wrapText="1"/>
    </xf>
    <xf numFmtId="0" fontId="67" fillId="2" borderId="37" xfId="40" quotePrefix="1" applyFont="1" applyFill="1" applyBorder="1" applyAlignment="1">
      <alignment horizontal="center" vertical="center" wrapText="1"/>
    </xf>
    <xf numFmtId="0" fontId="67" fillId="2" borderId="37" xfId="40" applyFont="1" applyFill="1" applyBorder="1" applyAlignment="1">
      <alignment vertical="center" wrapText="1"/>
    </xf>
    <xf numFmtId="165" fontId="67" fillId="2" borderId="37" xfId="35" applyFont="1" applyFill="1" applyBorder="1" applyAlignment="1">
      <alignment horizontal="center" vertical="center" wrapText="1"/>
    </xf>
    <xf numFmtId="0" fontId="64" fillId="2" borderId="37" xfId="40" quotePrefix="1" applyFont="1" applyFill="1" applyBorder="1" applyAlignment="1">
      <alignment horizontal="center" vertical="center" wrapText="1"/>
    </xf>
    <xf numFmtId="0" fontId="64" fillId="2" borderId="37" xfId="40" quotePrefix="1" applyFont="1" applyFill="1" applyBorder="1" applyAlignment="1">
      <alignment vertical="center" wrapText="1"/>
    </xf>
    <xf numFmtId="165" fontId="64" fillId="2" borderId="37" xfId="35" applyFont="1" applyFill="1" applyBorder="1" applyAlignment="1">
      <alignment horizontal="center" vertical="center" wrapText="1"/>
    </xf>
    <xf numFmtId="0" fontId="40" fillId="2" borderId="37" xfId="0" applyFont="1" applyFill="1" applyBorder="1" applyAlignment="1" applyProtection="1">
      <alignment horizontal="center"/>
    </xf>
    <xf numFmtId="0" fontId="40" fillId="2" borderId="37" xfId="0" applyFont="1" applyFill="1" applyBorder="1" applyAlignment="1" applyProtection="1">
      <alignment horizontal="right"/>
    </xf>
    <xf numFmtId="176" fontId="40" fillId="2" borderId="37" xfId="1" applyNumberFormat="1" applyFont="1" applyFill="1" applyBorder="1" applyProtection="1"/>
    <xf numFmtId="0" fontId="53" fillId="2" borderId="37" xfId="0" applyFont="1" applyFill="1" applyBorder="1" applyAlignment="1" applyProtection="1">
      <alignment horizontal="center"/>
    </xf>
    <xf numFmtId="0" fontId="53" fillId="2" borderId="37" xfId="0" applyFont="1" applyFill="1" applyBorder="1" applyAlignment="1" applyProtection="1">
      <alignment horizontal="right"/>
    </xf>
    <xf numFmtId="0" fontId="68" fillId="2" borderId="37" xfId="40" quotePrefix="1" applyFont="1" applyFill="1" applyBorder="1" applyAlignment="1">
      <alignment horizontal="center" vertical="center" wrapText="1"/>
    </xf>
    <xf numFmtId="0" fontId="68" fillId="2" borderId="37" xfId="40" applyFont="1" applyFill="1" applyBorder="1" applyAlignment="1">
      <alignment vertical="center" wrapText="1"/>
    </xf>
    <xf numFmtId="0" fontId="53" fillId="2" borderId="37" xfId="0" applyFont="1" applyFill="1" applyBorder="1" applyAlignment="1" applyProtection="1">
      <alignment horizontal="right" vertical="center"/>
    </xf>
    <xf numFmtId="0" fontId="68" fillId="2" borderId="37" xfId="40" quotePrefix="1" applyFont="1" applyFill="1" applyBorder="1" applyAlignment="1">
      <alignment vertical="center" wrapText="1"/>
    </xf>
    <xf numFmtId="165" fontId="68" fillId="2" borderId="37" xfId="35" applyFont="1" applyFill="1" applyBorder="1" applyAlignment="1">
      <alignment horizontal="center" vertical="center" wrapText="1"/>
    </xf>
    <xf numFmtId="0" fontId="49" fillId="2" borderId="37" xfId="0" applyFont="1" applyFill="1" applyBorder="1" applyAlignment="1" applyProtection="1"/>
    <xf numFmtId="0" fontId="49" fillId="2" borderId="37" xfId="0" applyFont="1" applyFill="1" applyBorder="1" applyAlignment="1" applyProtection="1">
      <alignment vertical="center"/>
    </xf>
    <xf numFmtId="178" fontId="49" fillId="2" borderId="37" xfId="1" applyNumberFormat="1" applyFont="1" applyFill="1" applyBorder="1" applyAlignment="1" applyProtection="1">
      <alignment horizontal="right"/>
    </xf>
    <xf numFmtId="178" fontId="49" fillId="2" borderId="37" xfId="32" applyNumberFormat="1" applyFont="1" applyFill="1" applyBorder="1" applyAlignment="1" applyProtection="1"/>
    <xf numFmtId="178" fontId="49" fillId="2" borderId="37" xfId="32" applyNumberFormat="1" applyFont="1" applyFill="1" applyBorder="1" applyAlignment="1" applyProtection="1">
      <alignment vertical="center"/>
    </xf>
    <xf numFmtId="43" fontId="49" fillId="2" borderId="37" xfId="1" applyFont="1" applyFill="1" applyBorder="1" applyProtection="1"/>
    <xf numFmtId="0" fontId="68" fillId="2" borderId="37" xfId="40" applyFont="1" applyFill="1" applyBorder="1" applyAlignment="1">
      <alignment horizontal="justify" vertical="center" wrapText="1"/>
    </xf>
    <xf numFmtId="43" fontId="49" fillId="2" borderId="37" xfId="32" applyFont="1" applyFill="1" applyBorder="1" applyAlignment="1" applyProtection="1"/>
    <xf numFmtId="43" fontId="49" fillId="2" borderId="37" xfId="32" applyFont="1" applyFill="1" applyBorder="1" applyAlignment="1" applyProtection="1">
      <alignment vertical="center"/>
    </xf>
    <xf numFmtId="178" fontId="49" fillId="2" borderId="37" xfId="1" applyNumberFormat="1" applyFont="1" applyFill="1" applyBorder="1" applyProtection="1"/>
    <xf numFmtId="0" fontId="64" fillId="2" borderId="37" xfId="40" applyFont="1" applyFill="1" applyBorder="1" applyAlignment="1">
      <alignment horizontal="justify" vertical="center" wrapText="1"/>
    </xf>
    <xf numFmtId="178" fontId="40" fillId="2" borderId="37" xfId="1" applyNumberFormat="1" applyFont="1" applyFill="1" applyBorder="1" applyProtection="1"/>
    <xf numFmtId="166" fontId="68" fillId="2" borderId="37" xfId="27" quotePrefix="1" applyNumberFormat="1" applyFont="1" applyFill="1" applyBorder="1" applyAlignment="1" applyProtection="1">
      <alignment horizontal="center" vertical="center" wrapText="1"/>
    </xf>
    <xf numFmtId="0" fontId="64" fillId="2" borderId="37" xfId="40" applyFont="1" applyFill="1" applyBorder="1" applyAlignment="1">
      <alignment horizontal="center" vertical="center" wrapText="1"/>
    </xf>
    <xf numFmtId="0" fontId="68" fillId="2" borderId="37" xfId="41" quotePrefix="1" applyFont="1" applyFill="1" applyBorder="1" applyAlignment="1" applyProtection="1">
      <alignment horizontal="center" vertical="center" wrapText="1"/>
    </xf>
    <xf numFmtId="0" fontId="68" fillId="2" borderId="37" xfId="27" applyFont="1" applyFill="1" applyBorder="1" applyAlignment="1" applyProtection="1">
      <alignment vertical="center" wrapText="1"/>
    </xf>
    <xf numFmtId="178" fontId="68" fillId="2" borderId="37" xfId="35" applyNumberFormat="1" applyFont="1" applyFill="1" applyBorder="1" applyAlignment="1">
      <alignment horizontal="center" vertical="center" wrapText="1"/>
    </xf>
    <xf numFmtId="3" fontId="49" fillId="2" borderId="37" xfId="0" applyNumberFormat="1" applyFont="1" applyFill="1" applyBorder="1" applyProtection="1"/>
    <xf numFmtId="43" fontId="49" fillId="0" borderId="37" xfId="32" applyFont="1" applyFill="1" applyBorder="1" applyProtection="1"/>
    <xf numFmtId="0" fontId="64" fillId="2" borderId="37" xfId="41" quotePrefix="1" applyFont="1" applyFill="1" applyBorder="1" applyAlignment="1" applyProtection="1">
      <alignment horizontal="center" vertical="center" wrapText="1"/>
    </xf>
    <xf numFmtId="0" fontId="64" fillId="2" borderId="37" xfId="41" applyFont="1" applyFill="1" applyBorder="1" applyAlignment="1" applyProtection="1">
      <alignment horizontal="left" vertical="center" wrapText="1"/>
    </xf>
    <xf numFmtId="178" fontId="64" fillId="2" borderId="37" xfId="35" applyNumberFormat="1" applyFont="1" applyFill="1" applyBorder="1" applyAlignment="1">
      <alignment horizontal="center" vertical="center" wrapText="1"/>
    </xf>
    <xf numFmtId="43" fontId="40" fillId="2" borderId="37" xfId="1" applyFont="1" applyFill="1" applyBorder="1" applyAlignment="1" applyProtection="1"/>
    <xf numFmtId="43" fontId="40" fillId="0" borderId="37" xfId="1" applyFont="1" applyFill="1" applyBorder="1" applyProtection="1"/>
    <xf numFmtId="43" fontId="40" fillId="0" borderId="37" xfId="32" applyFont="1" applyFill="1" applyBorder="1" applyProtection="1"/>
    <xf numFmtId="166" fontId="68" fillId="2" borderId="37" xfId="27" applyNumberFormat="1" applyFont="1" applyFill="1" applyBorder="1" applyAlignment="1" applyProtection="1">
      <alignment horizontal="center" vertical="center" wrapText="1"/>
    </xf>
    <xf numFmtId="0" fontId="70" fillId="2" borderId="37" xfId="41" quotePrefix="1" applyFont="1" applyFill="1" applyBorder="1" applyAlignment="1" applyProtection="1">
      <alignment horizontal="center" vertical="center" wrapText="1"/>
    </xf>
    <xf numFmtId="0" fontId="70" fillId="2" borderId="37" xfId="27" applyFont="1" applyFill="1" applyBorder="1" applyAlignment="1" applyProtection="1">
      <alignment vertical="center" wrapText="1"/>
    </xf>
    <xf numFmtId="178" fontId="70" fillId="2" borderId="37" xfId="35" applyNumberFormat="1" applyFont="1" applyFill="1" applyBorder="1" applyAlignment="1">
      <alignment horizontal="center" vertical="center" wrapText="1"/>
    </xf>
    <xf numFmtId="43" fontId="50" fillId="2" borderId="37" xfId="1" applyFont="1" applyFill="1" applyBorder="1" applyProtection="1"/>
    <xf numFmtId="43" fontId="50" fillId="0" borderId="37" xfId="32" applyFont="1" applyFill="1" applyBorder="1" applyProtection="1"/>
    <xf numFmtId="0" fontId="64" fillId="2" borderId="37" xfId="27" applyFont="1" applyFill="1" applyBorder="1" applyAlignment="1" applyProtection="1">
      <alignment vertical="center" wrapText="1"/>
    </xf>
    <xf numFmtId="0" fontId="40" fillId="2" borderId="37" xfId="0" applyFont="1" applyFill="1" applyBorder="1" applyAlignment="1" applyProtection="1"/>
    <xf numFmtId="43" fontId="40" fillId="7" borderId="37" xfId="32" applyFont="1" applyFill="1" applyBorder="1" applyProtection="1"/>
    <xf numFmtId="166" fontId="70" fillId="2" borderId="37" xfId="27" quotePrefix="1" applyNumberFormat="1" applyFont="1" applyFill="1" applyBorder="1" applyAlignment="1" applyProtection="1">
      <alignment horizontal="center" vertical="center" wrapText="1"/>
    </xf>
    <xf numFmtId="43" fontId="30" fillId="2" borderId="0" xfId="1" applyFont="1" applyFill="1" applyAlignment="1" applyProtection="1">
      <alignment vertical="center" wrapText="1"/>
    </xf>
    <xf numFmtId="176" fontId="64" fillId="7" borderId="0" xfId="1" applyNumberFormat="1" applyFont="1" applyFill="1" applyBorder="1" applyAlignment="1" applyProtection="1">
      <alignment horizontal="center" vertical="center" wrapText="1"/>
      <protection locked="0"/>
    </xf>
    <xf numFmtId="169" fontId="70" fillId="7" borderId="0" xfId="0" applyNumberFormat="1" applyFont="1" applyFill="1" applyBorder="1" applyAlignment="1" applyProtection="1">
      <alignment horizontal="right" vertical="center" wrapText="1"/>
      <protection locked="0"/>
    </xf>
    <xf numFmtId="165" fontId="70" fillId="7" borderId="0" xfId="20" applyNumberFormat="1" applyFont="1" applyFill="1" applyBorder="1" applyAlignment="1" applyProtection="1">
      <alignment horizontal="center" vertical="center" wrapText="1"/>
      <protection locked="0"/>
    </xf>
    <xf numFmtId="170" fontId="67" fillId="7" borderId="0" xfId="20" applyNumberFormat="1" applyFont="1" applyFill="1" applyBorder="1" applyAlignment="1" applyProtection="1">
      <alignment horizontal="center" vertical="center" wrapText="1"/>
      <protection locked="0"/>
    </xf>
    <xf numFmtId="165" fontId="68" fillId="2" borderId="0" xfId="0" applyNumberFormat="1" applyFont="1" applyFill="1" applyBorder="1" applyAlignment="1" applyProtection="1">
      <alignment vertical="center" wrapText="1"/>
    </xf>
    <xf numFmtId="169" fontId="68" fillId="2" borderId="0" xfId="0" applyNumberFormat="1" applyFont="1" applyFill="1" applyBorder="1" applyAlignment="1" applyProtection="1">
      <alignment horizontal="right" vertical="center" wrapText="1"/>
      <protection locked="0"/>
    </xf>
    <xf numFmtId="43" fontId="64" fillId="0" borderId="0" xfId="20" applyNumberFormat="1" applyFont="1" applyFill="1" applyBorder="1" applyAlignment="1" applyProtection="1">
      <alignment horizontal="center" vertical="center" wrapText="1"/>
      <protection locked="0"/>
    </xf>
    <xf numFmtId="169" fontId="70" fillId="2" borderId="0" xfId="0" applyNumberFormat="1" applyFont="1" applyFill="1" applyBorder="1" applyAlignment="1" applyProtection="1">
      <alignment horizontal="right" vertical="center" wrapText="1"/>
      <protection locked="0"/>
    </xf>
    <xf numFmtId="178" fontId="67" fillId="7" borderId="0" xfId="1" applyNumberFormat="1" applyFont="1" applyFill="1" applyBorder="1" applyAlignment="1" applyProtection="1">
      <alignment horizontal="center" vertical="center" wrapText="1"/>
      <protection locked="0"/>
    </xf>
    <xf numFmtId="43" fontId="64" fillId="7" borderId="0" xfId="1" applyNumberFormat="1" applyFont="1" applyFill="1" applyBorder="1" applyAlignment="1" applyProtection="1">
      <alignment horizontal="center" vertical="center" wrapText="1"/>
      <protection locked="0"/>
    </xf>
    <xf numFmtId="176" fontId="70" fillId="7" borderId="0" xfId="20" applyNumberFormat="1" applyFont="1" applyFill="1" applyBorder="1" applyAlignment="1" applyProtection="1">
      <alignment horizontal="center" vertical="center" wrapText="1"/>
      <protection locked="0"/>
    </xf>
    <xf numFmtId="178" fontId="70" fillId="7" borderId="0" xfId="1" applyNumberFormat="1" applyFont="1" applyFill="1" applyBorder="1" applyAlignment="1" applyProtection="1">
      <alignment horizontal="center" vertical="center" wrapText="1"/>
      <protection locked="0"/>
    </xf>
    <xf numFmtId="176" fontId="64" fillId="2" borderId="0" xfId="1" applyNumberFormat="1" applyFont="1" applyFill="1" applyBorder="1" applyAlignment="1" applyProtection="1">
      <alignment horizontal="center" vertical="center" wrapText="1"/>
      <protection locked="0"/>
    </xf>
    <xf numFmtId="167" fontId="11" fillId="2" borderId="0" xfId="0" applyNumberFormat="1" applyFont="1" applyFill="1" applyAlignment="1" applyProtection="1">
      <alignment vertical="center" wrapText="1"/>
    </xf>
    <xf numFmtId="165" fontId="11" fillId="2" borderId="0" xfId="0" applyNumberFormat="1" applyFont="1" applyFill="1" applyAlignment="1" applyProtection="1">
      <alignment horizontal="left" vertical="center" wrapText="1"/>
    </xf>
    <xf numFmtId="167" fontId="11" fillId="2" borderId="0" xfId="0" applyNumberFormat="1" applyFont="1" applyFill="1" applyAlignment="1" applyProtection="1">
      <alignment horizontal="left" vertical="center" wrapText="1"/>
    </xf>
    <xf numFmtId="165" fontId="11" fillId="2" borderId="0" xfId="0" applyNumberFormat="1" applyFont="1" applyFill="1" applyAlignment="1" applyProtection="1">
      <alignment vertical="center" wrapText="1"/>
    </xf>
    <xf numFmtId="170" fontId="11" fillId="2" borderId="0" xfId="0" applyNumberFormat="1" applyFont="1" applyFill="1" applyAlignment="1" applyProtection="1">
      <alignment vertical="center" wrapText="1"/>
    </xf>
    <xf numFmtId="176" fontId="64" fillId="7" borderId="1" xfId="32" applyNumberFormat="1" applyFont="1" applyFill="1" applyBorder="1" applyAlignment="1" applyProtection="1">
      <alignment horizontal="center" vertical="center" wrapText="1"/>
      <protection locked="0"/>
    </xf>
    <xf numFmtId="178" fontId="64" fillId="7" borderId="1" xfId="32" applyNumberFormat="1" applyFont="1" applyFill="1" applyBorder="1" applyAlignment="1" applyProtection="1">
      <alignment horizontal="center" vertical="center" wrapText="1"/>
      <protection locked="0"/>
    </xf>
    <xf numFmtId="176" fontId="67" fillId="7" borderId="1" xfId="32" applyNumberFormat="1" applyFont="1" applyFill="1" applyBorder="1" applyAlignment="1" applyProtection="1">
      <alignment horizontal="center" vertical="center" wrapText="1"/>
      <protection locked="0"/>
    </xf>
    <xf numFmtId="166" fontId="98" fillId="2" borderId="0" xfId="0" applyNumberFormat="1" applyFont="1" applyFill="1" applyAlignment="1" applyProtection="1">
      <alignment horizontal="left" vertical="center" wrapText="1"/>
    </xf>
    <xf numFmtId="166" fontId="98" fillId="0" borderId="0" xfId="0" applyNumberFormat="1" applyFont="1" applyFill="1" applyAlignment="1" applyProtection="1">
      <alignment horizontal="left" vertical="center" wrapText="1"/>
    </xf>
    <xf numFmtId="0" fontId="49" fillId="2" borderId="37" xfId="0" applyFont="1" applyFill="1" applyBorder="1" applyAlignment="1" applyProtection="1">
      <alignment horizontal="right" vertical="center"/>
    </xf>
    <xf numFmtId="178" fontId="49" fillId="2" borderId="37" xfId="32" applyNumberFormat="1" applyFont="1" applyFill="1" applyBorder="1" applyAlignment="1" applyProtection="1">
      <alignment horizontal="right" vertical="center"/>
    </xf>
    <xf numFmtId="176" fontId="49" fillId="2" borderId="37" xfId="32" applyNumberFormat="1" applyFont="1" applyFill="1" applyBorder="1" applyAlignment="1" applyProtection="1">
      <alignment horizontal="right" vertical="center"/>
    </xf>
    <xf numFmtId="43" fontId="49" fillId="2" borderId="37" xfId="32" applyFont="1" applyFill="1" applyBorder="1" applyAlignment="1" applyProtection="1">
      <alignment horizontal="right" vertical="center"/>
    </xf>
    <xf numFmtId="0" fontId="40" fillId="2" borderId="37" xfId="0" applyFont="1" applyFill="1" applyBorder="1" applyAlignment="1" applyProtection="1">
      <alignment horizontal="right" vertical="center"/>
    </xf>
    <xf numFmtId="43" fontId="40" fillId="2" borderId="37" xfId="32" applyFont="1" applyFill="1" applyBorder="1" applyAlignment="1" applyProtection="1">
      <alignment horizontal="right" vertical="center"/>
    </xf>
    <xf numFmtId="178" fontId="40" fillId="2" borderId="37" xfId="32" applyNumberFormat="1" applyFont="1" applyFill="1" applyBorder="1" applyAlignment="1" applyProtection="1">
      <alignment horizontal="right" vertical="center"/>
    </xf>
    <xf numFmtId="43" fontId="64" fillId="0" borderId="37" xfId="1" applyFont="1" applyFill="1" applyBorder="1" applyProtection="1"/>
    <xf numFmtId="176" fontId="64" fillId="0" borderId="37" xfId="1" applyNumberFormat="1" applyFont="1" applyFill="1" applyBorder="1" applyProtection="1"/>
    <xf numFmtId="178" fontId="64" fillId="0" borderId="37" xfId="1" applyNumberFormat="1" applyFont="1" applyFill="1" applyBorder="1" applyProtection="1"/>
    <xf numFmtId="178" fontId="49" fillId="0" borderId="37" xfId="32" applyNumberFormat="1" applyFont="1" applyFill="1" applyBorder="1" applyProtection="1"/>
    <xf numFmtId="178" fontId="64" fillId="0" borderId="37" xfId="1" applyNumberFormat="1" applyFont="1" applyFill="1" applyBorder="1" applyAlignment="1" applyProtection="1">
      <alignment horizontal="right" vertical="center"/>
    </xf>
    <xf numFmtId="43" fontId="50" fillId="2" borderId="37" xfId="32" applyFont="1" applyFill="1" applyBorder="1" applyProtection="1"/>
    <xf numFmtId="43" fontId="33" fillId="2" borderId="2" xfId="1" applyFont="1" applyFill="1" applyBorder="1" applyAlignment="1" applyProtection="1">
      <alignment horizontal="center" vertical="center" wrapText="1"/>
      <protection locked="0"/>
    </xf>
    <xf numFmtId="43" fontId="98" fillId="2" borderId="0" xfId="1" applyFont="1" applyFill="1" applyAlignment="1" applyProtection="1">
      <alignment horizontal="left" vertical="center" wrapText="1"/>
    </xf>
    <xf numFmtId="170" fontId="63" fillId="7" borderId="37" xfId="35" applyNumberFormat="1" applyFont="1" applyFill="1" applyBorder="1" applyAlignment="1">
      <alignment horizontal="right" vertical="center" wrapText="1"/>
    </xf>
    <xf numFmtId="3" fontId="63" fillId="2" borderId="0" xfId="0" applyNumberFormat="1" applyFont="1" applyFill="1" applyBorder="1" applyAlignment="1">
      <alignment horizontal="center" vertical="center" wrapText="1"/>
    </xf>
    <xf numFmtId="1" fontId="14" fillId="2" borderId="0" xfId="0" applyNumberFormat="1" applyFont="1" applyFill="1" applyAlignment="1" applyProtection="1">
      <alignment horizontal="center" vertical="center" wrapText="1"/>
    </xf>
    <xf numFmtId="1" fontId="16" fillId="2" borderId="0" xfId="0" applyNumberFormat="1" applyFont="1" applyFill="1" applyAlignment="1" applyProtection="1">
      <alignment horizontal="center" vertical="center" wrapText="1"/>
    </xf>
    <xf numFmtId="170" fontId="66" fillId="2" borderId="0" xfId="0" applyNumberFormat="1" applyFont="1" applyFill="1" applyBorder="1" applyAlignment="1" applyProtection="1">
      <alignment horizontal="left" vertical="center" wrapText="1"/>
      <protection locked="0"/>
    </xf>
    <xf numFmtId="166" fontId="9" fillId="2" borderId="0" xfId="0" applyNumberFormat="1" applyFont="1" applyFill="1" applyAlignment="1" applyProtection="1">
      <alignment horizontal="right" vertical="center" wrapText="1"/>
      <protection locked="0"/>
    </xf>
    <xf numFmtId="178" fontId="9" fillId="2" borderId="0" xfId="1" applyNumberFormat="1" applyFont="1" applyFill="1" applyAlignment="1" applyProtection="1">
      <alignment horizontal="right" vertical="center" wrapText="1"/>
      <protection locked="0"/>
    </xf>
    <xf numFmtId="173" fontId="9" fillId="2" borderId="0" xfId="0" applyNumberFormat="1" applyFont="1" applyFill="1" applyAlignment="1" applyProtection="1">
      <alignment horizontal="right" vertical="center" wrapText="1"/>
      <protection locked="0"/>
    </xf>
    <xf numFmtId="43" fontId="30" fillId="2" borderId="0" xfId="1" applyFont="1" applyFill="1" applyAlignment="1" applyProtection="1">
      <alignment horizontal="right" vertical="center" wrapText="1"/>
      <protection locked="0"/>
    </xf>
    <xf numFmtId="178" fontId="30" fillId="2" borderId="0" xfId="1" applyNumberFormat="1" applyFont="1" applyFill="1" applyAlignment="1" applyProtection="1">
      <alignment horizontal="right" vertical="center" wrapText="1"/>
      <protection locked="0"/>
    </xf>
    <xf numFmtId="176" fontId="9" fillId="2" borderId="0" xfId="1" applyNumberFormat="1" applyFont="1" applyFill="1" applyAlignment="1" applyProtection="1">
      <alignment horizontal="right" vertical="center" wrapText="1"/>
      <protection locked="0"/>
    </xf>
    <xf numFmtId="166" fontId="98" fillId="2" borderId="0" xfId="0" applyNumberFormat="1" applyFont="1" applyFill="1" applyAlignment="1" applyProtection="1">
      <alignment horizontal="right" vertical="center" wrapText="1"/>
      <protection locked="0"/>
    </xf>
    <xf numFmtId="166" fontId="30" fillId="2" borderId="0" xfId="0" applyNumberFormat="1" applyFont="1" applyFill="1" applyAlignment="1" applyProtection="1">
      <alignment horizontal="right" vertical="center" wrapText="1"/>
      <protection locked="0"/>
    </xf>
    <xf numFmtId="165" fontId="30" fillId="2" borderId="0" xfId="0" applyNumberFormat="1" applyFont="1" applyFill="1" applyAlignment="1" applyProtection="1">
      <alignment horizontal="right" vertical="center" wrapText="1"/>
      <protection locked="0"/>
    </xf>
    <xf numFmtId="165" fontId="9" fillId="2" borderId="0" xfId="0" applyNumberFormat="1" applyFont="1" applyFill="1" applyAlignment="1" applyProtection="1">
      <alignment horizontal="right" vertical="center" wrapText="1"/>
      <protection locked="0"/>
    </xf>
    <xf numFmtId="166" fontId="135" fillId="0" borderId="0" xfId="0" applyNumberFormat="1" applyFont="1" applyFill="1" applyAlignment="1" applyProtection="1">
      <alignment horizontal="right" vertical="center" wrapText="1"/>
      <protection locked="0"/>
    </xf>
    <xf numFmtId="166" fontId="143" fillId="2" borderId="0" xfId="0" applyNumberFormat="1" applyFont="1" applyFill="1" applyAlignment="1" applyProtection="1">
      <alignment horizontal="right" vertical="center" wrapText="1"/>
      <protection locked="0"/>
    </xf>
    <xf numFmtId="166" fontId="0" fillId="2" borderId="0" xfId="0" applyNumberFormat="1" applyFont="1" applyFill="1" applyAlignment="1" applyProtection="1">
      <alignment horizontal="right" vertical="center" wrapText="1"/>
      <protection locked="0"/>
    </xf>
    <xf numFmtId="170" fontId="9" fillId="2" borderId="0" xfId="0" applyNumberFormat="1" applyFont="1" applyFill="1" applyAlignment="1" applyProtection="1">
      <alignment horizontal="right" vertical="center" wrapText="1"/>
      <protection locked="0"/>
    </xf>
    <xf numFmtId="170" fontId="30" fillId="2" borderId="0" xfId="0" applyNumberFormat="1" applyFont="1" applyFill="1" applyAlignment="1" applyProtection="1">
      <alignment horizontal="right" vertical="center" wrapText="1"/>
      <protection locked="0"/>
    </xf>
    <xf numFmtId="173" fontId="30" fillId="2" borderId="0" xfId="0" applyNumberFormat="1" applyFont="1" applyFill="1" applyAlignment="1" applyProtection="1">
      <alignment horizontal="right" vertical="center" wrapText="1"/>
      <protection locked="0"/>
    </xf>
    <xf numFmtId="176" fontId="30" fillId="2" borderId="0" xfId="1" applyNumberFormat="1" applyFont="1" applyFill="1" applyAlignment="1" applyProtection="1">
      <alignment horizontal="right" vertical="center" wrapText="1"/>
      <protection locked="0"/>
    </xf>
    <xf numFmtId="166" fontId="9" fillId="0" borderId="0" xfId="0" applyNumberFormat="1" applyFont="1" applyFill="1" applyAlignment="1" applyProtection="1">
      <alignment horizontal="right" vertical="center" wrapText="1"/>
      <protection locked="0"/>
    </xf>
    <xf numFmtId="178" fontId="40" fillId="2" borderId="19" xfId="32" applyNumberFormat="1" applyFont="1" applyFill="1" applyBorder="1" applyAlignment="1" applyProtection="1">
      <alignment horizontal="center" vertical="center" wrapText="1"/>
      <protection locked="0"/>
    </xf>
    <xf numFmtId="178" fontId="64" fillId="2" borderId="19" xfId="32" applyNumberFormat="1" applyFont="1" applyFill="1" applyBorder="1" applyAlignment="1" applyProtection="1">
      <alignment horizontal="center" vertical="center" wrapText="1"/>
      <protection locked="0"/>
    </xf>
    <xf numFmtId="178" fontId="64" fillId="7" borderId="4" xfId="32" applyNumberFormat="1" applyFont="1" applyFill="1" applyBorder="1" applyAlignment="1" applyProtection="1">
      <alignment horizontal="center" vertical="center" wrapText="1"/>
      <protection locked="0"/>
    </xf>
    <xf numFmtId="176" fontId="40" fillId="7" borderId="19" xfId="32" applyNumberFormat="1" applyFont="1" applyFill="1" applyBorder="1" applyAlignment="1" applyProtection="1">
      <alignment horizontal="center" vertical="center" wrapText="1"/>
      <protection locked="0"/>
    </xf>
    <xf numFmtId="178" fontId="40" fillId="7" borderId="19" xfId="32" applyNumberFormat="1" applyFont="1" applyFill="1" applyBorder="1" applyAlignment="1" applyProtection="1">
      <alignment horizontal="center" vertical="center" wrapText="1"/>
      <protection locked="0"/>
    </xf>
    <xf numFmtId="178" fontId="64" fillId="7" borderId="19" xfId="32" applyNumberFormat="1" applyFont="1" applyFill="1" applyBorder="1" applyAlignment="1" applyProtection="1">
      <alignment horizontal="center" vertical="center" wrapText="1"/>
      <protection locked="0"/>
    </xf>
    <xf numFmtId="176" fontId="118" fillId="2" borderId="19" xfId="1" applyNumberFormat="1" applyFont="1" applyFill="1" applyBorder="1" applyAlignment="1" applyProtection="1">
      <alignment horizontal="center" vertical="center" wrapText="1"/>
      <protection locked="0"/>
    </xf>
    <xf numFmtId="166" fontId="68" fillId="7" borderId="2" xfId="0" applyNumberFormat="1" applyFont="1" applyFill="1" applyBorder="1" applyAlignment="1" applyProtection="1">
      <alignment horizontal="center" vertical="center" wrapText="1"/>
      <protection locked="0"/>
    </xf>
    <xf numFmtId="43" fontId="82" fillId="2" borderId="0" xfId="1" applyFont="1" applyFill="1" applyAlignment="1" applyProtection="1">
      <alignment horizontal="right" vertical="center" wrapText="1"/>
      <protection locked="0"/>
    </xf>
    <xf numFmtId="166" fontId="146" fillId="2" borderId="0" xfId="0" applyNumberFormat="1" applyFont="1" applyFill="1" applyAlignment="1" applyProtection="1">
      <alignment horizontal="right" vertical="center" wrapText="1"/>
      <protection locked="0"/>
    </xf>
    <xf numFmtId="165" fontId="146" fillId="2" borderId="0" xfId="0" applyNumberFormat="1" applyFont="1" applyFill="1" applyAlignment="1" applyProtection="1">
      <alignment vertical="center" wrapText="1"/>
    </xf>
    <xf numFmtId="166" fontId="146" fillId="2" borderId="0" xfId="0" applyNumberFormat="1" applyFont="1" applyFill="1" applyAlignment="1" applyProtection="1">
      <alignment vertical="center" wrapText="1"/>
    </xf>
    <xf numFmtId="43" fontId="146" fillId="2" borderId="0" xfId="1" applyFont="1" applyFill="1" applyAlignment="1" applyProtection="1">
      <alignment vertical="center" wrapText="1"/>
    </xf>
    <xf numFmtId="43" fontId="51" fillId="2" borderId="0" xfId="1" applyFont="1" applyFill="1" applyAlignment="1" applyProtection="1">
      <alignment horizontal="right" vertical="center" wrapText="1"/>
      <protection locked="0"/>
    </xf>
    <xf numFmtId="43" fontId="81" fillId="0" borderId="0" xfId="1" applyFont="1" applyFill="1" applyAlignment="1" applyProtection="1">
      <alignment horizontal="right" vertical="center" wrapText="1"/>
      <protection locked="0"/>
    </xf>
    <xf numFmtId="166" fontId="143" fillId="0" borderId="0" xfId="0" applyNumberFormat="1" applyFont="1" applyFill="1" applyAlignment="1" applyProtection="1">
      <alignment vertical="center" wrapText="1"/>
    </xf>
    <xf numFmtId="165" fontId="143" fillId="0" borderId="0" xfId="0" applyNumberFormat="1" applyFont="1" applyFill="1" applyAlignment="1" applyProtection="1">
      <alignment vertical="center" wrapText="1"/>
    </xf>
    <xf numFmtId="43" fontId="143" fillId="2" borderId="0" xfId="1" applyFont="1" applyFill="1" applyAlignment="1" applyProtection="1">
      <alignment horizontal="right" vertical="center" wrapText="1"/>
      <protection locked="0"/>
    </xf>
    <xf numFmtId="166" fontId="143" fillId="2" borderId="0" xfId="0" applyNumberFormat="1" applyFont="1" applyFill="1" applyAlignment="1" applyProtection="1">
      <alignment vertical="center" wrapText="1"/>
    </xf>
    <xf numFmtId="165" fontId="143" fillId="2" borderId="0" xfId="0" applyNumberFormat="1" applyFont="1" applyFill="1" applyAlignment="1" applyProtection="1">
      <alignment vertical="center" wrapText="1"/>
    </xf>
    <xf numFmtId="0" fontId="16" fillId="2" borderId="0" xfId="0" applyFont="1" applyFill="1" applyAlignment="1" applyProtection="1">
      <alignment horizontal="center" vertical="center"/>
    </xf>
    <xf numFmtId="0" fontId="32" fillId="2" borderId="0" xfId="0" applyFont="1" applyFill="1" applyAlignment="1" applyProtection="1">
      <alignment horizontal="center" vertical="center"/>
    </xf>
    <xf numFmtId="43" fontId="98" fillId="2" borderId="0" xfId="1" applyFont="1" applyFill="1" applyAlignment="1" applyProtection="1">
      <alignment horizontal="right" vertical="center" wrapText="1"/>
      <protection locked="0"/>
    </xf>
    <xf numFmtId="43" fontId="135" fillId="0" borderId="0" xfId="1" applyFont="1" applyFill="1" applyAlignment="1" applyProtection="1">
      <alignment horizontal="right" vertical="center" wrapText="1"/>
      <protection locked="0"/>
    </xf>
    <xf numFmtId="178" fontId="146" fillId="2" borderId="0" xfId="1" applyNumberFormat="1" applyFont="1" applyFill="1" applyAlignment="1" applyProtection="1">
      <alignment horizontal="right" vertical="center" wrapText="1"/>
      <protection locked="0"/>
    </xf>
    <xf numFmtId="169" fontId="143" fillId="2" borderId="0" xfId="0" applyNumberFormat="1" applyFont="1" applyFill="1" applyAlignment="1" applyProtection="1">
      <alignment horizontal="right" vertical="center" wrapText="1"/>
      <protection locked="0"/>
    </xf>
    <xf numFmtId="0" fontId="31" fillId="2" borderId="0" xfId="0" applyFont="1" applyFill="1" applyProtection="1"/>
    <xf numFmtId="0" fontId="147" fillId="2" borderId="0" xfId="0" applyFont="1" applyFill="1" applyProtection="1"/>
    <xf numFmtId="0" fontId="40" fillId="2" borderId="34" xfId="0" applyFont="1" applyFill="1" applyBorder="1" applyProtection="1"/>
    <xf numFmtId="0" fontId="107" fillId="2" borderId="0" xfId="0" applyFont="1" applyFill="1" applyProtection="1"/>
    <xf numFmtId="0" fontId="81" fillId="2" borderId="37" xfId="0" applyFont="1" applyFill="1" applyBorder="1" applyAlignment="1" applyProtection="1"/>
    <xf numFmtId="0" fontId="81" fillId="2" borderId="37" xfId="0" applyFont="1" applyFill="1" applyBorder="1" applyProtection="1"/>
    <xf numFmtId="43" fontId="81" fillId="2" borderId="37" xfId="1" applyFont="1" applyFill="1" applyBorder="1" applyProtection="1"/>
    <xf numFmtId="176" fontId="81" fillId="2" borderId="37" xfId="1" applyNumberFormat="1" applyFont="1" applyFill="1" applyBorder="1" applyProtection="1"/>
    <xf numFmtId="0" fontId="81" fillId="2" borderId="74" xfId="0" applyFont="1" applyFill="1" applyBorder="1" applyProtection="1"/>
    <xf numFmtId="0" fontId="81" fillId="2" borderId="32" xfId="0" applyFont="1" applyFill="1" applyBorder="1" applyProtection="1"/>
    <xf numFmtId="0" fontId="31" fillId="2" borderId="37" xfId="0" applyFont="1" applyFill="1" applyBorder="1" applyProtection="1"/>
    <xf numFmtId="0" fontId="107" fillId="2" borderId="37" xfId="0" applyFont="1" applyFill="1" applyBorder="1" applyProtection="1"/>
    <xf numFmtId="0" fontId="147" fillId="2" borderId="37" xfId="0" applyFont="1" applyFill="1" applyBorder="1" applyProtection="1"/>
    <xf numFmtId="0" fontId="31" fillId="2" borderId="0" xfId="0" applyFont="1" applyFill="1" applyAlignment="1" applyProtection="1">
      <alignment horizontal="center" vertical="center"/>
    </xf>
    <xf numFmtId="43" fontId="14" fillId="2" borderId="0" xfId="0" applyNumberFormat="1" applyFont="1" applyFill="1" applyAlignment="1" applyProtection="1">
      <alignment horizontal="center" vertical="center"/>
    </xf>
    <xf numFmtId="0" fontId="147" fillId="2" borderId="0" xfId="0" applyFont="1" applyFill="1" applyAlignment="1" applyProtection="1">
      <alignment horizontal="center" vertical="center"/>
    </xf>
    <xf numFmtId="1" fontId="147" fillId="2" borderId="0" xfId="0" applyNumberFormat="1" applyFont="1" applyFill="1" applyAlignment="1" applyProtection="1">
      <alignment horizontal="center" vertical="center"/>
    </xf>
    <xf numFmtId="1" fontId="31" fillId="2" borderId="0" xfId="0" applyNumberFormat="1" applyFont="1" applyFill="1" applyAlignment="1" applyProtection="1">
      <alignment horizontal="center" vertical="center"/>
    </xf>
    <xf numFmtId="0" fontId="107" fillId="2" borderId="0" xfId="0" applyFont="1" applyFill="1" applyAlignment="1" applyProtection="1">
      <alignment horizontal="center" vertical="center"/>
    </xf>
    <xf numFmtId="178" fontId="50" fillId="2" borderId="37" xfId="32" applyNumberFormat="1" applyFont="1" applyFill="1" applyBorder="1" applyProtection="1"/>
    <xf numFmtId="1" fontId="64" fillId="2" borderId="0" xfId="0" applyNumberFormat="1" applyFont="1" applyFill="1" applyAlignment="1" applyProtection="1">
      <alignment horizontal="center" vertical="center"/>
    </xf>
    <xf numFmtId="0" fontId="70" fillId="2" borderId="37" xfId="0" applyFont="1" applyFill="1" applyBorder="1" applyAlignment="1" applyProtection="1">
      <alignment horizontal="center" vertical="center"/>
    </xf>
    <xf numFmtId="169" fontId="70" fillId="2" borderId="37" xfId="16" applyNumberFormat="1" applyFont="1" applyFill="1" applyBorder="1" applyAlignment="1" applyProtection="1">
      <alignment horizontal="center" vertical="center" wrapText="1"/>
    </xf>
    <xf numFmtId="0" fontId="64" fillId="2" borderId="37" xfId="0" applyFont="1" applyFill="1" applyBorder="1" applyAlignment="1" applyProtection="1">
      <alignment horizontal="center" vertical="center"/>
    </xf>
    <xf numFmtId="0" fontId="64" fillId="2" borderId="37" xfId="0" applyFont="1" applyFill="1" applyBorder="1" applyProtection="1"/>
    <xf numFmtId="0" fontId="70" fillId="2" borderId="37" xfId="0" applyFont="1" applyFill="1" applyBorder="1" applyProtection="1"/>
    <xf numFmtId="0" fontId="68" fillId="2" borderId="37" xfId="0" applyFont="1" applyFill="1" applyBorder="1" applyAlignment="1" applyProtection="1">
      <alignment horizontal="center" vertical="center"/>
    </xf>
    <xf numFmtId="0" fontId="68" fillId="2" borderId="37" xfId="0" applyFont="1" applyFill="1" applyBorder="1" applyProtection="1"/>
    <xf numFmtId="43" fontId="14" fillId="2" borderId="0" xfId="1" applyFont="1" applyFill="1" applyAlignment="1" applyProtection="1">
      <alignment horizontal="center" vertical="center"/>
    </xf>
    <xf numFmtId="43" fontId="40" fillId="2" borderId="37" xfId="32" applyFont="1" applyFill="1" applyBorder="1" applyAlignment="1" applyProtection="1"/>
    <xf numFmtId="43" fontId="40" fillId="2" borderId="37" xfId="32" applyFont="1" applyFill="1" applyBorder="1" applyAlignment="1" applyProtection="1">
      <alignment vertical="center"/>
    </xf>
    <xf numFmtId="178" fontId="64" fillId="2" borderId="37" xfId="1" applyNumberFormat="1" applyFont="1" applyFill="1" applyBorder="1" applyProtection="1"/>
    <xf numFmtId="178" fontId="64" fillId="2" borderId="37" xfId="32" applyNumberFormat="1" applyFont="1" applyFill="1" applyBorder="1" applyAlignment="1" applyProtection="1">
      <alignment horizontal="right" vertical="center"/>
    </xf>
    <xf numFmtId="43" fontId="64" fillId="2" borderId="37" xfId="1" applyFont="1" applyFill="1" applyBorder="1" applyProtection="1"/>
    <xf numFmtId="176" fontId="64" fillId="2" borderId="37" xfId="1" applyNumberFormat="1" applyFont="1" applyFill="1" applyBorder="1" applyProtection="1"/>
    <xf numFmtId="168" fontId="64" fillId="2" borderId="37" xfId="0" applyNumberFormat="1" applyFont="1" applyFill="1" applyBorder="1" applyProtection="1"/>
    <xf numFmtId="0" fontId="102" fillId="2" borderId="26" xfId="0" applyFont="1" applyFill="1" applyBorder="1" applyAlignment="1" applyProtection="1">
      <alignment horizontal="center" vertical="center"/>
    </xf>
    <xf numFmtId="0" fontId="65" fillId="2" borderId="0" xfId="0" applyFont="1" applyFill="1" applyAlignment="1" applyProtection="1">
      <alignment horizontal="center" vertical="center"/>
    </xf>
    <xf numFmtId="0" fontId="65" fillId="2" borderId="0" xfId="0" applyFont="1" applyFill="1" applyProtection="1"/>
    <xf numFmtId="178" fontId="49" fillId="2" borderId="37" xfId="1" applyNumberFormat="1" applyFont="1" applyFill="1" applyBorder="1" applyAlignment="1" applyProtection="1"/>
    <xf numFmtId="178" fontId="49" fillId="2" borderId="37" xfId="1" applyNumberFormat="1" applyFont="1" applyFill="1" applyBorder="1" applyAlignment="1" applyProtection="1">
      <alignment vertical="center"/>
    </xf>
    <xf numFmtId="178" fontId="49" fillId="2" borderId="37" xfId="1" applyNumberFormat="1" applyFont="1" applyFill="1" applyBorder="1" applyAlignment="1" applyProtection="1">
      <alignment horizontal="right" vertical="center"/>
    </xf>
    <xf numFmtId="0" fontId="63" fillId="2" borderId="0" xfId="0" applyFont="1" applyFill="1" applyAlignment="1" applyProtection="1">
      <alignment horizontal="center" vertical="center"/>
    </xf>
    <xf numFmtId="0" fontId="65" fillId="0" borderId="0" xfId="0" quotePrefix="1" applyFont="1" applyFill="1" applyBorder="1" applyAlignment="1">
      <alignment horizontal="center" vertical="center" wrapText="1"/>
    </xf>
    <xf numFmtId="0" fontId="65" fillId="0" borderId="0" xfId="0" applyNumberFormat="1" applyFont="1" applyFill="1" applyBorder="1" applyAlignment="1">
      <alignment horizontal="left" vertical="center" wrapText="1"/>
    </xf>
    <xf numFmtId="3" fontId="40" fillId="2" borderId="4" xfId="0" applyNumberFormat="1" applyFont="1" applyFill="1" applyBorder="1" applyAlignment="1" applyProtection="1">
      <alignment vertical="center" wrapText="1"/>
      <protection locked="0"/>
    </xf>
    <xf numFmtId="3" fontId="43" fillId="2" borderId="4" xfId="0" applyNumberFormat="1" applyFont="1" applyFill="1" applyBorder="1" applyAlignment="1" applyProtection="1">
      <alignment horizontal="center" vertical="center" wrapText="1"/>
      <protection locked="0"/>
    </xf>
    <xf numFmtId="178" fontId="40" fillId="2" borderId="4" xfId="1" applyNumberFormat="1" applyFont="1" applyFill="1" applyBorder="1" applyAlignment="1" applyProtection="1">
      <alignment horizontal="center" vertical="center" wrapText="1"/>
      <protection locked="0"/>
    </xf>
    <xf numFmtId="178" fontId="118" fillId="2" borderId="4" xfId="1" applyNumberFormat="1" applyFont="1" applyFill="1" applyBorder="1" applyAlignment="1" applyProtection="1">
      <alignment horizontal="center" vertical="center" wrapText="1"/>
      <protection locked="0"/>
    </xf>
    <xf numFmtId="0" fontId="58" fillId="2" borderId="0" xfId="0" applyFont="1" applyFill="1" applyAlignment="1" applyProtection="1">
      <alignment horizontal="left" vertical="center" wrapText="1"/>
      <protection locked="0"/>
    </xf>
    <xf numFmtId="0" fontId="58" fillId="0" borderId="0" xfId="0" applyFont="1" applyFill="1" applyAlignment="1" applyProtection="1">
      <alignment horizontal="left" vertical="center" wrapText="1"/>
      <protection locked="0"/>
    </xf>
    <xf numFmtId="170" fontId="63" fillId="2" borderId="0" xfId="0" applyNumberFormat="1" applyFont="1" applyFill="1" applyBorder="1" applyAlignment="1">
      <alignment horizontal="center" vertical="center" wrapText="1"/>
    </xf>
    <xf numFmtId="170" fontId="63" fillId="2" borderId="36" xfId="0" applyNumberFormat="1" applyFont="1" applyFill="1" applyBorder="1" applyAlignment="1" applyProtection="1">
      <alignment vertical="center" wrapText="1"/>
      <protection locked="0"/>
    </xf>
    <xf numFmtId="0" fontId="63" fillId="2" borderId="36" xfId="0" applyFont="1" applyFill="1" applyBorder="1" applyAlignment="1" applyProtection="1">
      <alignment vertical="center" wrapText="1"/>
      <protection locked="0"/>
    </xf>
    <xf numFmtId="165" fontId="65" fillId="2" borderId="36" xfId="0" applyNumberFormat="1" applyFont="1" applyFill="1" applyBorder="1" applyAlignment="1" applyProtection="1">
      <alignment horizontal="center" vertical="center" wrapText="1"/>
      <protection locked="0"/>
    </xf>
    <xf numFmtId="0" fontId="58" fillId="2" borderId="36" xfId="0" applyFont="1" applyFill="1" applyBorder="1" applyAlignment="1" applyProtection="1">
      <alignment vertical="center" wrapText="1"/>
      <protection locked="0"/>
    </xf>
    <xf numFmtId="172" fontId="65" fillId="2" borderId="36" xfId="0" applyNumberFormat="1" applyFont="1" applyFill="1" applyBorder="1" applyAlignment="1" applyProtection="1">
      <alignment vertical="center" wrapText="1"/>
      <protection locked="0"/>
    </xf>
    <xf numFmtId="165" fontId="63" fillId="2" borderId="36" xfId="0" applyNumberFormat="1" applyFont="1" applyFill="1" applyBorder="1" applyAlignment="1" applyProtection="1">
      <alignment horizontal="right" vertical="center" wrapText="1"/>
      <protection locked="0"/>
    </xf>
    <xf numFmtId="3" fontId="65" fillId="2" borderId="36" xfId="0" applyNumberFormat="1" applyFont="1" applyFill="1" applyBorder="1" applyAlignment="1" applyProtection="1">
      <alignment horizontal="right" vertical="center" wrapText="1"/>
      <protection locked="0"/>
    </xf>
    <xf numFmtId="3" fontId="61" fillId="2" borderId="36" xfId="0" applyNumberFormat="1" applyFont="1" applyFill="1" applyBorder="1" applyAlignment="1" applyProtection="1">
      <alignment horizontal="right" vertical="center" wrapText="1"/>
      <protection locked="0"/>
    </xf>
    <xf numFmtId="43" fontId="61" fillId="0" borderId="36" xfId="1" applyFont="1" applyFill="1" applyBorder="1" applyAlignment="1" applyProtection="1">
      <alignment horizontal="right" vertical="center" wrapText="1"/>
      <protection locked="0"/>
    </xf>
    <xf numFmtId="43" fontId="61" fillId="2" borderId="36" xfId="1" applyFont="1" applyFill="1" applyBorder="1" applyAlignment="1" applyProtection="1">
      <alignment horizontal="right" vertical="center" wrapText="1"/>
      <protection locked="0"/>
    </xf>
    <xf numFmtId="176" fontId="61" fillId="2" borderId="36" xfId="1" applyNumberFormat="1" applyFont="1" applyFill="1" applyBorder="1" applyAlignment="1" applyProtection="1">
      <alignment horizontal="right" vertical="center" wrapText="1"/>
      <protection locked="0"/>
    </xf>
    <xf numFmtId="176" fontId="61" fillId="0" borderId="36" xfId="1" applyNumberFormat="1" applyFont="1" applyFill="1" applyBorder="1" applyAlignment="1" applyProtection="1">
      <alignment horizontal="right" vertical="center" wrapText="1"/>
      <protection locked="0"/>
    </xf>
    <xf numFmtId="176" fontId="64" fillId="2" borderId="36" xfId="1" applyNumberFormat="1" applyFont="1" applyFill="1" applyBorder="1" applyAlignment="1" applyProtection="1">
      <alignment horizontal="center" vertical="center" wrapText="1"/>
      <protection locked="0"/>
    </xf>
    <xf numFmtId="3" fontId="65" fillId="0" borderId="36" xfId="0" applyNumberFormat="1" applyFont="1" applyFill="1" applyBorder="1" applyAlignment="1" applyProtection="1">
      <alignment horizontal="right" vertical="center" wrapText="1"/>
      <protection locked="0"/>
    </xf>
    <xf numFmtId="165" fontId="65" fillId="2" borderId="36" xfId="0" applyNumberFormat="1" applyFont="1" applyFill="1" applyBorder="1" applyAlignment="1" applyProtection="1">
      <alignment horizontal="right" vertical="center" wrapText="1"/>
      <protection locked="0"/>
    </xf>
    <xf numFmtId="165" fontId="61" fillId="2" borderId="36" xfId="0" applyNumberFormat="1" applyFont="1" applyFill="1" applyBorder="1" applyAlignment="1" applyProtection="1">
      <alignment horizontal="right" vertical="center" wrapText="1"/>
      <protection locked="0"/>
    </xf>
    <xf numFmtId="172" fontId="61" fillId="2" borderId="36" xfId="0" applyNumberFormat="1" applyFont="1" applyFill="1" applyBorder="1" applyAlignment="1" applyProtection="1">
      <alignment horizontal="center" vertical="center" wrapText="1"/>
      <protection locked="0"/>
    </xf>
    <xf numFmtId="172" fontId="65" fillId="2" borderId="36" xfId="0" applyNumberFormat="1" applyFont="1" applyFill="1" applyBorder="1" applyAlignment="1" applyProtection="1">
      <alignment horizontal="right" vertical="center" wrapText="1"/>
      <protection locked="0"/>
    </xf>
    <xf numFmtId="176" fontId="61" fillId="7" borderId="36" xfId="1" applyNumberFormat="1" applyFont="1" applyFill="1" applyBorder="1" applyAlignment="1" applyProtection="1">
      <alignment horizontal="right" vertical="center" wrapText="1"/>
      <protection locked="0"/>
    </xf>
    <xf numFmtId="165" fontId="61" fillId="7" borderId="36" xfId="0" applyNumberFormat="1" applyFont="1" applyFill="1" applyBorder="1" applyAlignment="1" applyProtection="1">
      <alignment horizontal="right" vertical="center" wrapText="1"/>
      <protection locked="0"/>
    </xf>
    <xf numFmtId="170" fontId="61" fillId="7" borderId="36" xfId="0" applyNumberFormat="1" applyFont="1" applyFill="1" applyBorder="1" applyAlignment="1" applyProtection="1">
      <alignment horizontal="right" vertical="center" wrapText="1"/>
      <protection locked="0"/>
    </xf>
    <xf numFmtId="4" fontId="65" fillId="2" borderId="36" xfId="0" applyNumberFormat="1" applyFont="1" applyFill="1" applyBorder="1" applyAlignment="1" applyProtection="1">
      <alignment horizontal="right" vertical="center" wrapText="1"/>
      <protection locked="0"/>
    </xf>
    <xf numFmtId="4" fontId="61" fillId="2" borderId="36" xfId="0" applyNumberFormat="1" applyFont="1" applyFill="1" applyBorder="1" applyAlignment="1" applyProtection="1">
      <alignment horizontal="right" vertical="center" wrapText="1"/>
      <protection locked="0"/>
    </xf>
    <xf numFmtId="170" fontId="61" fillId="2" borderId="36" xfId="0" applyNumberFormat="1" applyFont="1" applyFill="1" applyBorder="1" applyAlignment="1" applyProtection="1">
      <alignment horizontal="right" vertical="center" wrapText="1"/>
      <protection locked="0"/>
    </xf>
    <xf numFmtId="169" fontId="61" fillId="2" borderId="36" xfId="0" applyNumberFormat="1" applyFont="1" applyFill="1" applyBorder="1" applyAlignment="1" applyProtection="1">
      <alignment horizontal="right" vertical="center" wrapText="1"/>
      <protection locked="0"/>
    </xf>
    <xf numFmtId="170" fontId="61" fillId="0" borderId="36" xfId="0" applyNumberFormat="1" applyFont="1" applyFill="1" applyBorder="1" applyAlignment="1" applyProtection="1">
      <alignment horizontal="right" vertical="center" wrapText="1"/>
      <protection locked="0"/>
    </xf>
    <xf numFmtId="165" fontId="65" fillId="4" borderId="36" xfId="0" applyNumberFormat="1" applyFont="1" applyFill="1" applyBorder="1" applyAlignment="1" applyProtection="1">
      <alignment horizontal="right" vertical="center" wrapText="1"/>
      <protection locked="0"/>
    </xf>
    <xf numFmtId="4" fontId="66" fillId="2" borderId="36" xfId="0" applyNumberFormat="1" applyFont="1" applyFill="1" applyBorder="1" applyAlignment="1" applyProtection="1">
      <alignment horizontal="right" vertical="center" wrapText="1"/>
      <protection locked="0"/>
    </xf>
    <xf numFmtId="165" fontId="66" fillId="2" borderId="36" xfId="0" applyNumberFormat="1" applyFont="1" applyFill="1" applyBorder="1" applyAlignment="1" applyProtection="1">
      <alignment horizontal="right" vertical="center" wrapText="1"/>
      <protection locked="0"/>
    </xf>
    <xf numFmtId="169" fontId="61" fillId="0" borderId="36" xfId="0" applyNumberFormat="1" applyFont="1" applyFill="1" applyBorder="1" applyAlignment="1" applyProtection="1">
      <alignment horizontal="right" vertical="center" wrapText="1"/>
      <protection locked="0"/>
    </xf>
    <xf numFmtId="169" fontId="64" fillId="2" borderId="36" xfId="0" applyNumberFormat="1" applyFont="1" applyFill="1" applyBorder="1" applyAlignment="1" applyProtection="1">
      <alignment horizontal="right" vertical="center" wrapText="1"/>
      <protection locked="0"/>
    </xf>
    <xf numFmtId="166" fontId="68" fillId="2" borderId="36" xfId="0" applyNumberFormat="1" applyFont="1" applyFill="1" applyBorder="1" applyAlignment="1" applyProtection="1">
      <alignment horizontal="center" vertical="center" wrapText="1"/>
      <protection locked="0"/>
    </xf>
    <xf numFmtId="0" fontId="70" fillId="2" borderId="36" xfId="0" applyFont="1" applyFill="1" applyBorder="1" applyAlignment="1" applyProtection="1">
      <alignment horizontal="center" vertical="center" wrapText="1"/>
      <protection locked="0"/>
    </xf>
    <xf numFmtId="0" fontId="67" fillId="2" borderId="36" xfId="0" applyFont="1" applyFill="1" applyBorder="1" applyAlignment="1" applyProtection="1">
      <alignment horizontal="center" vertical="center" wrapText="1"/>
      <protection locked="0"/>
    </xf>
    <xf numFmtId="0" fontId="49" fillId="2" borderId="2" xfId="0" applyFont="1" applyFill="1" applyBorder="1" applyAlignment="1" applyProtection="1">
      <alignment vertical="center" wrapText="1"/>
      <protection locked="0"/>
    </xf>
    <xf numFmtId="165" fontId="49" fillId="2" borderId="2" xfId="0" applyNumberFormat="1" applyFont="1" applyFill="1" applyBorder="1" applyAlignment="1" applyProtection="1">
      <alignment vertical="center" wrapText="1"/>
      <protection locked="0"/>
    </xf>
    <xf numFmtId="166" fontId="9" fillId="2" borderId="2" xfId="0" applyNumberFormat="1" applyFont="1" applyFill="1" applyBorder="1" applyAlignment="1" applyProtection="1">
      <alignment vertical="center" wrapText="1"/>
      <protection locked="0"/>
    </xf>
    <xf numFmtId="178" fontId="70" fillId="7" borderId="2" xfId="1" applyNumberFormat="1" applyFont="1" applyFill="1" applyBorder="1" applyAlignment="1" applyProtection="1">
      <alignment horizontal="center" vertical="center" wrapText="1"/>
      <protection locked="0"/>
    </xf>
    <xf numFmtId="178" fontId="70" fillId="7" borderId="2" xfId="1" applyNumberFormat="1" applyFont="1" applyFill="1" applyBorder="1" applyAlignment="1" applyProtection="1">
      <alignment horizontal="right" vertical="center" wrapText="1"/>
      <protection locked="0"/>
    </xf>
    <xf numFmtId="176" fontId="50" fillId="2" borderId="2" xfId="1" applyNumberFormat="1" applyFont="1" applyFill="1" applyBorder="1" applyAlignment="1" applyProtection="1">
      <alignment horizontal="center" vertical="center" wrapText="1"/>
      <protection locked="0"/>
    </xf>
    <xf numFmtId="165" fontId="40" fillId="2" borderId="2" xfId="0" applyNumberFormat="1" applyFont="1" applyFill="1" applyBorder="1" applyAlignment="1" applyProtection="1">
      <alignment vertical="center" wrapText="1"/>
      <protection locked="0"/>
    </xf>
    <xf numFmtId="43" fontId="40" fillId="7" borderId="2" xfId="1" applyFont="1" applyFill="1" applyBorder="1" applyAlignment="1" applyProtection="1">
      <alignment vertical="center" wrapText="1"/>
    </xf>
    <xf numFmtId="43" fontId="40" fillId="7" borderId="2" xfId="1" applyFont="1" applyFill="1" applyBorder="1" applyAlignment="1" applyProtection="1">
      <alignment horizontal="center" vertical="center" wrapText="1"/>
    </xf>
    <xf numFmtId="178" fontId="11" fillId="2" borderId="2" xfId="1" applyNumberFormat="1" applyFont="1" applyFill="1" applyBorder="1" applyAlignment="1" applyProtection="1">
      <alignment horizontal="left" vertical="center" wrapText="1"/>
      <protection locked="0"/>
    </xf>
    <xf numFmtId="178" fontId="40" fillId="2" borderId="2" xfId="1" applyNumberFormat="1" applyFont="1" applyFill="1" applyBorder="1" applyAlignment="1" applyProtection="1">
      <alignment horizontal="center" vertical="center" wrapText="1"/>
      <protection locked="0"/>
    </xf>
    <xf numFmtId="178" fontId="40" fillId="2" borderId="2" xfId="1" applyNumberFormat="1" applyFont="1" applyFill="1" applyBorder="1" applyAlignment="1" applyProtection="1">
      <alignment horizontal="right" vertical="center" wrapText="1"/>
      <protection locked="0"/>
    </xf>
    <xf numFmtId="178" fontId="64" fillId="7" borderId="2" xfId="1" applyNumberFormat="1" applyFont="1" applyFill="1" applyBorder="1" applyAlignment="1" applyProtection="1">
      <alignment horizontal="center" vertical="center" wrapText="1"/>
      <protection locked="0"/>
    </xf>
    <xf numFmtId="178" fontId="64" fillId="7" borderId="2" xfId="1" applyNumberFormat="1" applyFont="1" applyFill="1" applyBorder="1" applyAlignment="1" applyProtection="1">
      <alignment horizontal="right" vertical="center" wrapText="1"/>
      <protection locked="0"/>
    </xf>
    <xf numFmtId="176" fontId="40" fillId="2" borderId="2" xfId="1" applyNumberFormat="1" applyFont="1" applyFill="1" applyBorder="1" applyAlignment="1" applyProtection="1">
      <alignment horizontal="center" vertical="center" wrapText="1"/>
      <protection locked="0"/>
    </xf>
    <xf numFmtId="178" fontId="12" fillId="2" borderId="2" xfId="1" applyNumberFormat="1" applyFont="1" applyFill="1" applyBorder="1" applyAlignment="1" applyProtection="1">
      <alignment vertical="center" wrapText="1"/>
      <protection locked="0"/>
    </xf>
    <xf numFmtId="178" fontId="9" fillId="2" borderId="2" xfId="1" applyNumberFormat="1" applyFont="1" applyFill="1" applyBorder="1" applyAlignment="1" applyProtection="1">
      <alignment vertical="center" wrapText="1"/>
      <protection locked="0"/>
    </xf>
    <xf numFmtId="170" fontId="68" fillId="2" borderId="2" xfId="0" applyNumberFormat="1" applyFont="1" applyFill="1" applyBorder="1" applyAlignment="1" applyProtection="1">
      <alignment horizontal="right" vertical="center" wrapText="1"/>
      <protection locked="0"/>
    </xf>
    <xf numFmtId="169" fontId="49" fillId="2" borderId="2" xfId="0" applyNumberFormat="1" applyFont="1" applyFill="1" applyBorder="1" applyAlignment="1" applyProtection="1">
      <alignment horizontal="right" vertical="center" wrapText="1"/>
      <protection locked="0"/>
    </xf>
    <xf numFmtId="170" fontId="12" fillId="2" borderId="2" xfId="0" applyNumberFormat="1" applyFont="1" applyFill="1" applyBorder="1" applyAlignment="1" applyProtection="1">
      <alignment vertical="center" wrapText="1"/>
      <protection locked="0"/>
    </xf>
    <xf numFmtId="169" fontId="50" fillId="2" borderId="2" xfId="0" applyNumberFormat="1" applyFont="1" applyFill="1" applyBorder="1" applyAlignment="1" applyProtection="1">
      <alignment horizontal="right" vertical="center" wrapText="1"/>
      <protection locked="0"/>
    </xf>
    <xf numFmtId="170" fontId="11" fillId="2" borderId="2" xfId="0" applyNumberFormat="1" applyFont="1" applyFill="1" applyBorder="1" applyAlignment="1" applyProtection="1">
      <alignment vertical="center" wrapText="1"/>
      <protection locked="0"/>
    </xf>
    <xf numFmtId="166" fontId="40" fillId="2" borderId="2" xfId="0" applyNumberFormat="1" applyFont="1" applyFill="1" applyBorder="1" applyAlignment="1" applyProtection="1">
      <alignment horizontal="center" vertical="center" wrapText="1"/>
      <protection locked="0"/>
    </xf>
    <xf numFmtId="170" fontId="40" fillId="2" borderId="2" xfId="0" applyNumberFormat="1" applyFont="1" applyFill="1" applyBorder="1" applyAlignment="1" applyProtection="1">
      <alignment horizontal="right" vertical="center" wrapText="1"/>
      <protection locked="0"/>
    </xf>
    <xf numFmtId="170" fontId="64" fillId="2" borderId="2" xfId="0" applyNumberFormat="1" applyFont="1" applyFill="1" applyBorder="1" applyAlignment="1" applyProtection="1">
      <alignment horizontal="right" vertical="center" wrapText="1"/>
      <protection locked="0"/>
    </xf>
    <xf numFmtId="176" fontId="64" fillId="7" borderId="2" xfId="1" applyNumberFormat="1" applyFont="1" applyFill="1" applyBorder="1" applyAlignment="1" applyProtection="1">
      <alignment horizontal="right" vertical="center" wrapText="1"/>
      <protection locked="0"/>
    </xf>
    <xf numFmtId="170" fontId="9" fillId="2" borderId="2" xfId="0" applyNumberFormat="1" applyFont="1" applyFill="1" applyBorder="1" applyAlignment="1" applyProtection="1">
      <alignment vertical="center" wrapText="1"/>
      <protection locked="0"/>
    </xf>
    <xf numFmtId="178" fontId="64" fillId="7" borderId="2" xfId="1" applyNumberFormat="1" applyFont="1" applyFill="1" applyBorder="1" applyAlignment="1">
      <alignment horizontal="right" vertical="center" wrapText="1"/>
    </xf>
    <xf numFmtId="178" fontId="64" fillId="7" borderId="2" xfId="20" applyNumberFormat="1" applyFont="1" applyFill="1" applyBorder="1" applyAlignment="1">
      <alignment horizontal="right" vertical="center" wrapText="1"/>
    </xf>
    <xf numFmtId="176" fontId="49" fillId="2" borderId="2" xfId="1" applyNumberFormat="1" applyFont="1" applyFill="1" applyBorder="1" applyAlignment="1" applyProtection="1">
      <alignment horizontal="right" vertical="center" wrapText="1"/>
      <protection locked="0"/>
    </xf>
    <xf numFmtId="169" fontId="68" fillId="7" borderId="2" xfId="7" applyNumberFormat="1" applyFont="1" applyFill="1" applyBorder="1" applyAlignment="1">
      <alignment horizontal="right" vertical="center" wrapText="1"/>
    </xf>
    <xf numFmtId="176" fontId="68" fillId="2" borderId="2" xfId="32" applyNumberFormat="1" applyFont="1" applyFill="1" applyBorder="1" applyAlignment="1" applyProtection="1">
      <alignment horizontal="center" vertical="center" wrapText="1"/>
      <protection locked="0"/>
    </xf>
    <xf numFmtId="0" fontId="50" fillId="2" borderId="2" xfId="0" applyFont="1" applyFill="1" applyBorder="1" applyAlignment="1" applyProtection="1">
      <alignment vertical="center" wrapText="1"/>
      <protection locked="0"/>
    </xf>
    <xf numFmtId="0" fontId="117" fillId="2" borderId="2" xfId="0" applyFont="1" applyFill="1" applyBorder="1" applyAlignment="1" applyProtection="1">
      <alignment horizontal="center" vertical="center" wrapText="1"/>
      <protection locked="0"/>
    </xf>
    <xf numFmtId="176" fontId="70" fillId="7" borderId="2" xfId="1" applyNumberFormat="1" applyFont="1" applyFill="1" applyBorder="1" applyAlignment="1">
      <alignment horizontal="right" vertical="center" wrapText="1"/>
    </xf>
    <xf numFmtId="176" fontId="70" fillId="7" borderId="2" xfId="32" applyNumberFormat="1" applyFont="1" applyFill="1" applyBorder="1" applyAlignment="1" applyProtection="1">
      <alignment horizontal="right" vertical="center" wrapText="1"/>
      <protection locked="0"/>
    </xf>
    <xf numFmtId="170" fontId="70" fillId="7" borderId="2" xfId="7" applyNumberFormat="1" applyFont="1" applyFill="1" applyBorder="1" applyAlignment="1">
      <alignment horizontal="right" vertical="center" wrapText="1"/>
    </xf>
    <xf numFmtId="170" fontId="50" fillId="2" borderId="2" xfId="1" applyNumberFormat="1" applyFont="1" applyFill="1" applyBorder="1" applyAlignment="1" applyProtection="1">
      <alignment horizontal="right" vertical="center" wrapText="1"/>
      <protection locked="0"/>
    </xf>
    <xf numFmtId="165" fontId="70" fillId="7" borderId="2" xfId="7" applyNumberFormat="1" applyFont="1" applyFill="1" applyBorder="1" applyAlignment="1">
      <alignment horizontal="right" vertical="center" wrapText="1"/>
    </xf>
    <xf numFmtId="176" fontId="50" fillId="2" borderId="2" xfId="1" applyNumberFormat="1" applyFont="1" applyFill="1" applyBorder="1" applyAlignment="1" applyProtection="1">
      <alignment horizontal="right" vertical="center" wrapText="1"/>
      <protection locked="0"/>
    </xf>
    <xf numFmtId="178" fontId="11" fillId="2" borderId="2" xfId="1" applyNumberFormat="1" applyFont="1" applyFill="1" applyBorder="1" applyAlignment="1" applyProtection="1">
      <alignment vertical="center" wrapText="1"/>
      <protection locked="0"/>
    </xf>
    <xf numFmtId="176" fontId="64" fillId="7" borderId="2" xfId="1" applyNumberFormat="1" applyFont="1" applyFill="1" applyBorder="1" applyAlignment="1">
      <alignment horizontal="right" vertical="center" wrapText="1"/>
    </xf>
    <xf numFmtId="165" fontId="64" fillId="7" borderId="2" xfId="7" applyNumberFormat="1" applyFont="1" applyFill="1" applyBorder="1" applyAlignment="1">
      <alignment horizontal="right" vertical="center" wrapText="1"/>
    </xf>
    <xf numFmtId="170" fontId="64" fillId="7" borderId="2" xfId="7" applyNumberFormat="1" applyFont="1" applyFill="1" applyBorder="1" applyAlignment="1">
      <alignment horizontal="right" vertical="center" wrapText="1"/>
    </xf>
    <xf numFmtId="43" fontId="64" fillId="7" borderId="2" xfId="0" applyNumberFormat="1" applyFont="1" applyFill="1" applyBorder="1" applyAlignment="1" applyProtection="1">
      <alignment horizontal="right" vertical="center" wrapText="1"/>
      <protection locked="0"/>
    </xf>
    <xf numFmtId="178" fontId="64" fillId="7" borderId="2" xfId="0" applyNumberFormat="1" applyFont="1" applyFill="1" applyBorder="1" applyAlignment="1" applyProtection="1">
      <alignment horizontal="right" vertical="center" wrapText="1"/>
      <protection locked="0"/>
    </xf>
    <xf numFmtId="178" fontId="64" fillId="7" borderId="2" xfId="20" applyNumberFormat="1" applyFont="1" applyFill="1" applyBorder="1" applyAlignment="1" applyProtection="1">
      <alignment horizontal="center" vertical="center" wrapText="1"/>
      <protection locked="0"/>
    </xf>
    <xf numFmtId="169" fontId="64" fillId="7" borderId="2" xfId="7" applyNumberFormat="1" applyFont="1" applyFill="1" applyBorder="1" applyAlignment="1">
      <alignment horizontal="right" vertical="center" wrapText="1"/>
    </xf>
    <xf numFmtId="170" fontId="64" fillId="7" borderId="2" xfId="0" applyNumberFormat="1" applyFont="1" applyFill="1" applyBorder="1" applyAlignment="1" applyProtection="1">
      <alignment horizontal="right" vertical="center" wrapText="1"/>
      <protection locked="0"/>
    </xf>
    <xf numFmtId="178" fontId="68" fillId="7" borderId="2" xfId="1" applyNumberFormat="1" applyFont="1" applyFill="1" applyBorder="1" applyAlignment="1" applyProtection="1">
      <alignment horizontal="right" vertical="center" wrapText="1"/>
      <protection locked="0"/>
    </xf>
    <xf numFmtId="176" fontId="68" fillId="7" borderId="2" xfId="1" applyNumberFormat="1" applyFont="1" applyFill="1" applyBorder="1" applyAlignment="1" applyProtection="1">
      <alignment horizontal="right" vertical="center" wrapText="1"/>
      <protection locked="0"/>
    </xf>
    <xf numFmtId="176" fontId="109" fillId="7" borderId="2" xfId="20" applyNumberFormat="1" applyFont="1" applyFill="1" applyBorder="1" applyAlignment="1" applyProtection="1">
      <alignment horizontal="right" vertical="center" wrapText="1"/>
      <protection locked="0"/>
    </xf>
    <xf numFmtId="166" fontId="12" fillId="2" borderId="2" xfId="0" applyNumberFormat="1" applyFont="1" applyFill="1" applyBorder="1" applyAlignment="1" applyProtection="1">
      <alignment horizontal="left" vertical="center" wrapText="1"/>
      <protection locked="0"/>
    </xf>
    <xf numFmtId="176" fontId="50" fillId="7" borderId="2" xfId="20" applyNumberFormat="1" applyFont="1" applyFill="1" applyBorder="1" applyAlignment="1" applyProtection="1">
      <alignment horizontal="right" vertical="center" wrapText="1"/>
      <protection locked="0"/>
    </xf>
    <xf numFmtId="166" fontId="11" fillId="2" borderId="2" xfId="0" applyNumberFormat="1" applyFont="1" applyFill="1" applyBorder="1" applyAlignment="1" applyProtection="1">
      <alignment horizontal="left" vertical="center" wrapText="1"/>
      <protection locked="0"/>
    </xf>
    <xf numFmtId="176" fontId="64" fillId="7" borderId="2" xfId="7" applyNumberFormat="1" applyFont="1" applyFill="1" applyBorder="1" applyAlignment="1">
      <alignment horizontal="right" vertical="center" wrapText="1"/>
    </xf>
    <xf numFmtId="166" fontId="11" fillId="2" borderId="2" xfId="0" applyNumberFormat="1" applyFont="1" applyFill="1" applyBorder="1" applyAlignment="1" applyProtection="1">
      <alignment vertical="center" wrapText="1"/>
      <protection locked="0"/>
    </xf>
    <xf numFmtId="178" fontId="64" fillId="7" borderId="2" xfId="20" applyNumberFormat="1" applyFont="1" applyFill="1" applyBorder="1" applyAlignment="1" applyProtection="1">
      <alignment horizontal="right" vertical="center" wrapText="1"/>
      <protection locked="0"/>
    </xf>
    <xf numFmtId="178" fontId="64" fillId="7" borderId="2" xfId="32" applyNumberFormat="1" applyFont="1" applyFill="1" applyBorder="1" applyAlignment="1" applyProtection="1">
      <alignment horizontal="center" vertical="center" wrapText="1"/>
      <protection locked="0"/>
    </xf>
    <xf numFmtId="178" fontId="40" fillId="7" borderId="2" xfId="20" applyNumberFormat="1" applyFont="1" applyFill="1" applyBorder="1" applyAlignment="1" applyProtection="1">
      <alignment horizontal="right" vertical="center" wrapText="1"/>
      <protection locked="0"/>
    </xf>
    <xf numFmtId="178" fontId="49" fillId="2" borderId="2" xfId="1" applyNumberFormat="1" applyFont="1" applyFill="1" applyBorder="1" applyAlignment="1" applyProtection="1">
      <alignment horizontal="center" vertical="center" wrapText="1"/>
      <protection locked="0"/>
    </xf>
    <xf numFmtId="0" fontId="70" fillId="7" borderId="2" xfId="0" applyFont="1" applyFill="1" applyBorder="1" applyAlignment="1" applyProtection="1">
      <alignment horizontal="center" vertical="center" wrapText="1"/>
      <protection locked="0"/>
    </xf>
    <xf numFmtId="43" fontId="70" fillId="7" borderId="2" xfId="20" applyNumberFormat="1" applyFont="1" applyFill="1" applyBorder="1" applyAlignment="1" applyProtection="1">
      <alignment horizontal="center" vertical="center" wrapText="1"/>
      <protection locked="0"/>
    </xf>
    <xf numFmtId="176" fontId="70" fillId="7" borderId="2" xfId="20" applyNumberFormat="1" applyFont="1" applyFill="1" applyBorder="1" applyAlignment="1" applyProtection="1">
      <alignment horizontal="center" vertical="center" wrapText="1"/>
      <protection locked="0"/>
    </xf>
    <xf numFmtId="176" fontId="116" fillId="7" borderId="2" xfId="20" applyNumberFormat="1" applyFont="1" applyFill="1" applyBorder="1" applyAlignment="1" applyProtection="1">
      <alignment horizontal="right" vertical="center" wrapText="1"/>
      <protection locked="0"/>
    </xf>
    <xf numFmtId="170" fontId="64" fillId="7" borderId="2" xfId="7" applyNumberFormat="1" applyFont="1" applyFill="1" applyBorder="1" applyAlignment="1">
      <alignment horizontal="center" vertical="center" wrapText="1"/>
    </xf>
    <xf numFmtId="170" fontId="64" fillId="7" borderId="2" xfId="1" applyNumberFormat="1" applyFont="1" applyFill="1" applyBorder="1" applyAlignment="1">
      <alignment horizontal="right" vertical="center" wrapText="1"/>
    </xf>
    <xf numFmtId="43" fontId="64" fillId="7" borderId="2" xfId="20" applyNumberFormat="1" applyFont="1" applyFill="1" applyBorder="1" applyAlignment="1" applyProtection="1">
      <alignment horizontal="center" vertical="center" wrapText="1"/>
      <protection locked="0"/>
    </xf>
    <xf numFmtId="43" fontId="64" fillId="7" borderId="2" xfId="7" applyNumberFormat="1" applyFont="1" applyFill="1" applyBorder="1" applyAlignment="1">
      <alignment horizontal="center" vertical="center" wrapText="1"/>
    </xf>
    <xf numFmtId="176" fontId="64" fillId="7" borderId="2" xfId="7" applyNumberFormat="1" applyFont="1" applyFill="1" applyBorder="1" applyAlignment="1">
      <alignment horizontal="center" vertical="center" wrapText="1"/>
    </xf>
    <xf numFmtId="169" fontId="64" fillId="7" borderId="2" xfId="7" applyNumberFormat="1" applyFont="1" applyFill="1" applyBorder="1" applyAlignment="1">
      <alignment horizontal="center" vertical="center" wrapText="1"/>
    </xf>
    <xf numFmtId="176" fontId="64" fillId="7" borderId="2" xfId="1" applyNumberFormat="1" applyFont="1" applyFill="1" applyBorder="1" applyAlignment="1">
      <alignment horizontal="center" vertical="center" wrapText="1"/>
    </xf>
    <xf numFmtId="43" fontId="68" fillId="7" borderId="2" xfId="20" applyNumberFormat="1" applyFont="1" applyFill="1" applyBorder="1" applyAlignment="1" applyProtection="1">
      <alignment horizontal="center" vertical="center" wrapText="1"/>
      <protection locked="0"/>
    </xf>
    <xf numFmtId="169" fontId="68" fillId="7" borderId="2" xfId="28" applyNumberFormat="1" applyFont="1" applyFill="1" applyBorder="1" applyAlignment="1">
      <alignment horizontal="center" vertical="center" wrapText="1"/>
    </xf>
    <xf numFmtId="178" fontId="68" fillId="7" borderId="2" xfId="20" applyNumberFormat="1" applyFont="1" applyFill="1" applyBorder="1" applyAlignment="1" applyProtection="1">
      <alignment horizontal="center" vertical="center" wrapText="1"/>
      <protection locked="0"/>
    </xf>
    <xf numFmtId="178" fontId="68" fillId="7" borderId="2" xfId="20" applyNumberFormat="1" applyFont="1" applyFill="1" applyBorder="1" applyAlignment="1" applyProtection="1">
      <alignment horizontal="right" vertical="center" wrapText="1"/>
      <protection locked="0"/>
    </xf>
    <xf numFmtId="170" fontId="68" fillId="7" borderId="2" xfId="20" applyNumberFormat="1" applyFont="1" applyFill="1" applyBorder="1" applyAlignment="1" applyProtection="1">
      <alignment horizontal="center" vertical="center" wrapText="1"/>
      <protection locked="0"/>
    </xf>
    <xf numFmtId="176" fontId="49" fillId="7" borderId="2" xfId="20" applyNumberFormat="1" applyFont="1" applyFill="1" applyBorder="1" applyAlignment="1" applyProtection="1">
      <alignment horizontal="right" vertical="center" wrapText="1"/>
      <protection locked="0"/>
    </xf>
    <xf numFmtId="166" fontId="12" fillId="2" borderId="2" xfId="0" applyNumberFormat="1" applyFont="1" applyFill="1" applyBorder="1" applyAlignment="1" applyProtection="1">
      <alignment vertical="center" wrapText="1"/>
      <protection locked="0"/>
    </xf>
    <xf numFmtId="168" fontId="64" fillId="7" borderId="2" xfId="28" applyNumberFormat="1" applyFont="1" applyFill="1" applyBorder="1" applyAlignment="1">
      <alignment horizontal="right" vertical="center" wrapText="1"/>
    </xf>
    <xf numFmtId="176" fontId="64" fillId="7" borderId="2" xfId="0" applyNumberFormat="1" applyFont="1" applyFill="1" applyBorder="1" applyAlignment="1" applyProtection="1">
      <alignment horizontal="right" vertical="center" wrapText="1"/>
      <protection locked="0"/>
    </xf>
    <xf numFmtId="170" fontId="68" fillId="7" borderId="2" xfId="1" applyNumberFormat="1" applyFont="1" applyFill="1" applyBorder="1" applyAlignment="1">
      <alignment horizontal="right" vertical="center" wrapText="1"/>
    </xf>
    <xf numFmtId="178" fontId="68" fillId="7" borderId="2" xfId="20" applyNumberFormat="1" applyFont="1" applyFill="1" applyBorder="1" applyAlignment="1">
      <alignment horizontal="center" vertical="center" wrapText="1"/>
    </xf>
    <xf numFmtId="169" fontId="68" fillId="7" borderId="2" xfId="1" applyNumberFormat="1" applyFont="1" applyFill="1" applyBorder="1" applyAlignment="1">
      <alignment horizontal="right" vertical="center" wrapText="1"/>
    </xf>
    <xf numFmtId="43" fontId="30" fillId="2" borderId="2" xfId="1" applyFont="1" applyFill="1" applyBorder="1" applyAlignment="1" applyProtection="1">
      <alignment horizontal="left" vertical="center" wrapText="1"/>
      <protection locked="0"/>
    </xf>
    <xf numFmtId="43" fontId="30" fillId="2" borderId="2" xfId="1" applyNumberFormat="1" applyFont="1" applyFill="1" applyBorder="1" applyAlignment="1" applyProtection="1">
      <alignment horizontal="left" vertical="center" wrapText="1"/>
      <protection locked="0"/>
    </xf>
    <xf numFmtId="178" fontId="53" fillId="2" borderId="2" xfId="1" applyNumberFormat="1" applyFont="1" applyFill="1" applyBorder="1" applyAlignment="1" applyProtection="1">
      <alignment horizontal="center" vertical="center" wrapText="1"/>
      <protection locked="0"/>
    </xf>
    <xf numFmtId="178" fontId="30" fillId="2" borderId="2" xfId="1" applyNumberFormat="1" applyFont="1" applyFill="1" applyBorder="1" applyAlignment="1" applyProtection="1">
      <alignment horizontal="left" vertical="center" wrapText="1"/>
      <protection locked="0"/>
    </xf>
    <xf numFmtId="173" fontId="68" fillId="7" borderId="2" xfId="7" applyNumberFormat="1" applyFont="1" applyFill="1" applyBorder="1" applyAlignment="1">
      <alignment horizontal="right" vertical="center" wrapText="1"/>
    </xf>
    <xf numFmtId="173" fontId="12" fillId="2" borderId="2" xfId="0" applyNumberFormat="1" applyFont="1" applyFill="1" applyBorder="1" applyAlignment="1" applyProtection="1">
      <alignment vertical="center" wrapText="1"/>
      <protection locked="0"/>
    </xf>
    <xf numFmtId="173" fontId="64" fillId="7" borderId="2" xfId="7" applyNumberFormat="1" applyFont="1" applyFill="1" applyBorder="1" applyAlignment="1">
      <alignment horizontal="right" vertical="center" wrapText="1"/>
    </xf>
    <xf numFmtId="176" fontId="40" fillId="7" borderId="2" xfId="20" applyNumberFormat="1" applyFont="1" applyFill="1" applyBorder="1" applyAlignment="1" applyProtection="1">
      <alignment horizontal="right" vertical="center" wrapText="1"/>
      <protection locked="0"/>
    </xf>
    <xf numFmtId="173" fontId="9" fillId="2" borderId="2" xfId="0" applyNumberFormat="1" applyFont="1" applyFill="1" applyBorder="1" applyAlignment="1" applyProtection="1">
      <alignment vertical="center" wrapText="1"/>
      <protection locked="0"/>
    </xf>
    <xf numFmtId="178" fontId="64" fillId="7" borderId="2" xfId="7" applyNumberFormat="1" applyFont="1" applyFill="1" applyBorder="1" applyAlignment="1">
      <alignment horizontal="right" vertical="center" wrapText="1"/>
    </xf>
    <xf numFmtId="165" fontId="64" fillId="7" borderId="2" xfId="28" applyNumberFormat="1" applyFont="1" applyFill="1" applyBorder="1" applyAlignment="1">
      <alignment horizontal="center" vertical="center" wrapText="1"/>
    </xf>
    <xf numFmtId="170" fontId="64" fillId="7" borderId="2" xfId="28" applyNumberFormat="1" applyFont="1" applyFill="1" applyBorder="1" applyAlignment="1">
      <alignment horizontal="center" vertical="center" wrapText="1"/>
    </xf>
    <xf numFmtId="166" fontId="64" fillId="7" borderId="2" xfId="7" applyNumberFormat="1" applyFont="1" applyFill="1" applyBorder="1" applyAlignment="1">
      <alignment horizontal="right" vertical="center" wrapText="1"/>
    </xf>
    <xf numFmtId="178" fontId="64" fillId="7" borderId="2" xfId="32" applyNumberFormat="1" applyFont="1" applyFill="1" applyBorder="1" applyAlignment="1">
      <alignment horizontal="right" vertical="center" wrapText="1"/>
    </xf>
    <xf numFmtId="176" fontId="68" fillId="7" borderId="2" xfId="20" applyNumberFormat="1" applyFont="1" applyFill="1" applyBorder="1" applyAlignment="1" applyProtection="1">
      <alignment horizontal="center" vertical="center" wrapText="1"/>
      <protection locked="0"/>
    </xf>
    <xf numFmtId="176" fontId="68" fillId="7" borderId="2" xfId="32" applyNumberFormat="1" applyFont="1" applyFill="1" applyBorder="1" applyAlignment="1">
      <alignment horizontal="right" vertical="center" wrapText="1"/>
    </xf>
    <xf numFmtId="176" fontId="64" fillId="7" borderId="2" xfId="20" applyNumberFormat="1" applyFont="1" applyFill="1" applyBorder="1" applyAlignment="1" applyProtection="1">
      <alignment horizontal="center" vertical="center" wrapText="1"/>
      <protection locked="0"/>
    </xf>
    <xf numFmtId="0" fontId="68" fillId="2" borderId="2" xfId="0" applyFont="1" applyFill="1" applyBorder="1" applyAlignment="1" applyProtection="1">
      <alignment vertical="center" wrapText="1"/>
      <protection locked="0"/>
    </xf>
    <xf numFmtId="0" fontId="120" fillId="2" borderId="2" xfId="0" applyFont="1" applyFill="1" applyBorder="1" applyAlignment="1" applyProtection="1">
      <alignment horizontal="center" vertical="center" wrapText="1"/>
      <protection locked="0"/>
    </xf>
    <xf numFmtId="176" fontId="64" fillId="2" borderId="2" xfId="1" applyNumberFormat="1" applyFont="1" applyFill="1" applyBorder="1" applyAlignment="1" applyProtection="1">
      <alignment horizontal="center" vertical="center" wrapText="1"/>
      <protection locked="0"/>
    </xf>
    <xf numFmtId="43" fontId="68" fillId="2" borderId="2" xfId="1" applyNumberFormat="1" applyFont="1" applyFill="1" applyBorder="1" applyAlignment="1" applyProtection="1">
      <alignment horizontal="center" vertical="center" wrapText="1"/>
      <protection locked="0"/>
    </xf>
    <xf numFmtId="176" fontId="68" fillId="7" borderId="2" xfId="32" applyNumberFormat="1" applyFont="1" applyFill="1" applyBorder="1" applyAlignment="1" applyProtection="1">
      <alignment vertical="center" wrapText="1"/>
      <protection locked="0"/>
    </xf>
    <xf numFmtId="166" fontId="95" fillId="2" borderId="2" xfId="0" applyNumberFormat="1" applyFont="1" applyFill="1" applyBorder="1" applyAlignment="1" applyProtection="1">
      <alignment horizontal="left" vertical="center" wrapText="1"/>
      <protection locked="0"/>
    </xf>
    <xf numFmtId="166" fontId="64" fillId="2" borderId="2" xfId="0" applyNumberFormat="1" applyFont="1" applyFill="1" applyBorder="1" applyAlignment="1" applyProtection="1">
      <alignment horizontal="center" vertical="center" wrapText="1"/>
      <protection locked="0"/>
    </xf>
    <xf numFmtId="0" fontId="64" fillId="2" borderId="2" xfId="0" applyFont="1" applyFill="1" applyBorder="1" applyAlignment="1" applyProtection="1">
      <alignment vertical="center" wrapText="1"/>
      <protection locked="0"/>
    </xf>
    <xf numFmtId="0" fontId="102" fillId="2" borderId="2" xfId="0" applyFont="1" applyFill="1" applyBorder="1" applyAlignment="1" applyProtection="1">
      <alignment horizontal="center" vertical="center" wrapText="1"/>
      <protection locked="0"/>
    </xf>
    <xf numFmtId="178" fontId="64" fillId="2" borderId="2" xfId="1" applyNumberFormat="1" applyFont="1" applyFill="1" applyBorder="1" applyAlignment="1" applyProtection="1">
      <alignment horizontal="center" vertical="center" wrapText="1"/>
      <protection locked="0"/>
    </xf>
    <xf numFmtId="166" fontId="98" fillId="2" borderId="2" xfId="0" applyNumberFormat="1" applyFont="1" applyFill="1" applyBorder="1" applyAlignment="1" applyProtection="1">
      <alignment horizontal="left" vertical="center" wrapText="1"/>
      <protection locked="0"/>
    </xf>
    <xf numFmtId="169" fontId="64" fillId="7" borderId="2" xfId="28" applyNumberFormat="1" applyFont="1" applyFill="1" applyBorder="1" applyAlignment="1">
      <alignment horizontal="center" vertical="center" wrapText="1"/>
    </xf>
    <xf numFmtId="169" fontId="70" fillId="7" borderId="2" xfId="28" applyNumberFormat="1" applyFont="1" applyFill="1" applyBorder="1" applyAlignment="1">
      <alignment horizontal="center" vertical="center" wrapText="1"/>
    </xf>
    <xf numFmtId="178" fontId="70" fillId="7" borderId="2" xfId="20" applyNumberFormat="1" applyFont="1" applyFill="1" applyBorder="1" applyAlignment="1" applyProtection="1">
      <alignment horizontal="center" vertical="center" wrapText="1"/>
      <protection locked="0"/>
    </xf>
    <xf numFmtId="176" fontId="64" fillId="7" borderId="2" xfId="32" applyNumberFormat="1" applyFont="1" applyFill="1" applyBorder="1" applyAlignment="1" applyProtection="1">
      <alignment horizontal="right" vertical="center" wrapText="1"/>
      <protection locked="0"/>
    </xf>
    <xf numFmtId="181" fontId="64" fillId="7" borderId="2" xfId="32" applyNumberFormat="1" applyFont="1" applyFill="1" applyBorder="1" applyAlignment="1" applyProtection="1">
      <alignment horizontal="right" vertical="center" wrapText="1"/>
      <protection locked="0"/>
    </xf>
    <xf numFmtId="166" fontId="102" fillId="2" borderId="2" xfId="0" applyNumberFormat="1" applyFont="1" applyFill="1" applyBorder="1" applyAlignment="1" applyProtection="1">
      <alignment horizontal="center" vertical="center" wrapText="1"/>
      <protection locked="0"/>
    </xf>
    <xf numFmtId="176" fontId="40" fillId="7" borderId="2" xfId="1" applyNumberFormat="1" applyFont="1" applyFill="1" applyBorder="1" applyAlignment="1" applyProtection="1">
      <alignment horizontal="center" vertical="center" wrapText="1"/>
      <protection locked="0"/>
    </xf>
    <xf numFmtId="169" fontId="64" fillId="2" borderId="2" xfId="0" applyNumberFormat="1" applyFont="1" applyFill="1" applyBorder="1" applyAlignment="1" applyProtection="1">
      <alignment horizontal="right" vertical="center" wrapText="1"/>
      <protection locked="0"/>
    </xf>
    <xf numFmtId="0" fontId="53" fillId="2" borderId="2" xfId="0" applyFont="1" applyFill="1" applyBorder="1" applyAlignment="1" applyProtection="1">
      <alignment vertical="center" wrapText="1"/>
      <protection locked="0"/>
    </xf>
    <xf numFmtId="0" fontId="48" fillId="2" borderId="2" xfId="0" applyFont="1" applyFill="1" applyBorder="1" applyAlignment="1" applyProtection="1">
      <alignment horizontal="center" vertical="center" wrapText="1"/>
      <protection locked="0"/>
    </xf>
    <xf numFmtId="169" fontId="64" fillId="7" borderId="2" xfId="0" applyNumberFormat="1" applyFont="1" applyFill="1" applyBorder="1" applyAlignment="1" applyProtection="1">
      <alignment horizontal="center" vertical="center" wrapText="1"/>
      <protection locked="0"/>
    </xf>
    <xf numFmtId="169" fontId="64" fillId="7" borderId="2" xfId="0" applyNumberFormat="1" applyFont="1" applyFill="1" applyBorder="1" applyAlignment="1" applyProtection="1">
      <alignment horizontal="right" vertical="center" wrapText="1"/>
      <protection locked="0"/>
    </xf>
    <xf numFmtId="176" fontId="64" fillId="7" borderId="2" xfId="32" applyNumberFormat="1" applyFont="1" applyFill="1" applyBorder="1" applyAlignment="1" applyProtection="1">
      <alignment horizontal="center" vertical="center" wrapText="1"/>
      <protection locked="0"/>
    </xf>
    <xf numFmtId="176" fontId="64" fillId="0" borderId="2" xfId="20" applyNumberFormat="1" applyFont="1" applyFill="1" applyBorder="1" applyAlignment="1" applyProtection="1">
      <alignment horizontal="center" vertical="center" wrapText="1"/>
      <protection locked="0"/>
    </xf>
    <xf numFmtId="166" fontId="30" fillId="2" borderId="2" xfId="0" applyNumberFormat="1" applyFont="1" applyFill="1" applyBorder="1" applyAlignment="1" applyProtection="1">
      <alignment vertical="center" wrapText="1"/>
      <protection locked="0"/>
    </xf>
    <xf numFmtId="176" fontId="64" fillId="7" borderId="2" xfId="32" applyNumberFormat="1" applyFont="1" applyFill="1" applyBorder="1" applyAlignment="1">
      <alignment horizontal="right" vertical="center" wrapText="1"/>
    </xf>
    <xf numFmtId="176" fontId="40" fillId="7" borderId="2" xfId="20" applyNumberFormat="1" applyFont="1" applyFill="1" applyBorder="1" applyAlignment="1" applyProtection="1">
      <alignment horizontal="center" vertical="center" wrapText="1"/>
      <protection locked="0"/>
    </xf>
    <xf numFmtId="176" fontId="64" fillId="7" borderId="2" xfId="1" applyNumberFormat="1" applyFont="1" applyFill="1" applyBorder="1" applyAlignment="1" applyProtection="1">
      <alignment horizontal="center" vertical="center" wrapText="1"/>
      <protection locked="0"/>
    </xf>
    <xf numFmtId="43" fontId="40" fillId="2" borderId="2" xfId="1" applyNumberFormat="1" applyFont="1" applyFill="1" applyBorder="1" applyAlignment="1" applyProtection="1">
      <alignment horizontal="center" vertical="center" wrapText="1"/>
      <protection locked="0"/>
    </xf>
    <xf numFmtId="178" fontId="40" fillId="7" borderId="2" xfId="20" applyNumberFormat="1" applyFont="1" applyFill="1" applyBorder="1" applyAlignment="1" applyProtection="1">
      <alignment horizontal="center" vertical="center" wrapText="1"/>
      <protection locked="0"/>
    </xf>
    <xf numFmtId="43" fontId="40" fillId="7" borderId="2" xfId="1" applyNumberFormat="1" applyFont="1" applyFill="1" applyBorder="1" applyAlignment="1" applyProtection="1">
      <alignment horizontal="center" vertical="center" wrapText="1"/>
      <protection locked="0"/>
    </xf>
    <xf numFmtId="169" fontId="70" fillId="7" borderId="2" xfId="0" applyNumberFormat="1" applyFont="1" applyFill="1" applyBorder="1" applyAlignment="1" applyProtection="1">
      <alignment horizontal="right" vertical="center" wrapText="1"/>
      <protection locked="0"/>
    </xf>
    <xf numFmtId="169" fontId="70" fillId="0" borderId="2" xfId="0" applyNumberFormat="1" applyFont="1" applyFill="1" applyBorder="1" applyAlignment="1" applyProtection="1">
      <alignment horizontal="right" vertical="center" wrapText="1"/>
      <protection locked="0"/>
    </xf>
    <xf numFmtId="166" fontId="43" fillId="2" borderId="2" xfId="0" applyNumberFormat="1" applyFont="1" applyFill="1" applyBorder="1" applyAlignment="1" applyProtection="1">
      <alignment vertical="center" wrapText="1"/>
      <protection locked="0"/>
    </xf>
    <xf numFmtId="169" fontId="40" fillId="2" borderId="2" xfId="0" applyNumberFormat="1" applyFont="1" applyFill="1" applyBorder="1" applyAlignment="1" applyProtection="1">
      <alignment vertical="center" wrapText="1"/>
      <protection locked="0"/>
    </xf>
    <xf numFmtId="169" fontId="64" fillId="7" borderId="2" xfId="32" applyNumberFormat="1" applyFont="1" applyFill="1" applyBorder="1" applyAlignment="1">
      <alignment horizontal="center" vertical="center" wrapText="1"/>
    </xf>
    <xf numFmtId="176" fontId="70" fillId="7" borderId="2" xfId="20" applyNumberFormat="1" applyFont="1" applyFill="1" applyBorder="1" applyAlignment="1">
      <alignment horizontal="right" vertical="center" wrapText="1"/>
    </xf>
    <xf numFmtId="43" fontId="81" fillId="2" borderId="2" xfId="1" applyNumberFormat="1" applyFont="1" applyFill="1" applyBorder="1" applyAlignment="1" applyProtection="1">
      <alignment horizontal="center" vertical="center" wrapText="1"/>
      <protection locked="0"/>
    </xf>
    <xf numFmtId="165" fontId="70" fillId="0" borderId="2" xfId="0" applyNumberFormat="1" applyFont="1" applyFill="1" applyBorder="1" applyAlignment="1" applyProtection="1">
      <alignment vertical="center" wrapText="1"/>
      <protection locked="0"/>
    </xf>
    <xf numFmtId="170" fontId="78" fillId="8" borderId="2" xfId="0" applyNumberFormat="1" applyFont="1" applyFill="1" applyBorder="1" applyAlignment="1" applyProtection="1">
      <alignment horizontal="right" vertical="center" wrapText="1"/>
      <protection locked="0"/>
    </xf>
    <xf numFmtId="170" fontId="70" fillId="7" borderId="2" xfId="0" applyNumberFormat="1" applyFont="1" applyFill="1" applyBorder="1" applyAlignment="1" applyProtection="1">
      <alignment vertical="center" wrapText="1"/>
      <protection locked="0"/>
    </xf>
    <xf numFmtId="166" fontId="115" fillId="2" borderId="2" xfId="0" applyNumberFormat="1" applyFont="1" applyFill="1" applyBorder="1" applyAlignment="1" applyProtection="1">
      <alignment horizontal="left" vertical="center" wrapText="1"/>
      <protection locked="0"/>
    </xf>
    <xf numFmtId="165" fontId="70" fillId="7" borderId="2" xfId="20" applyNumberFormat="1" applyFont="1" applyFill="1" applyBorder="1" applyAlignment="1" applyProtection="1">
      <alignment horizontal="center" vertical="center" wrapText="1"/>
      <protection locked="0"/>
    </xf>
    <xf numFmtId="169" fontId="70" fillId="7" borderId="2" xfId="20" applyNumberFormat="1" applyFont="1" applyFill="1" applyBorder="1" applyAlignment="1" applyProtection="1">
      <alignment horizontal="center" vertical="center" wrapText="1"/>
      <protection locked="0"/>
    </xf>
    <xf numFmtId="176" fontId="70" fillId="7" borderId="2" xfId="32" applyNumberFormat="1" applyFont="1" applyFill="1" applyBorder="1" applyAlignment="1">
      <alignment horizontal="right" vertical="center" wrapText="1"/>
    </xf>
    <xf numFmtId="170" fontId="70" fillId="7" borderId="2" xfId="20" applyNumberFormat="1" applyFont="1" applyFill="1" applyBorder="1" applyAlignment="1" applyProtection="1">
      <alignment horizontal="center" vertical="center" wrapText="1"/>
      <protection locked="0"/>
    </xf>
    <xf numFmtId="178" fontId="70" fillId="2" borderId="2" xfId="1" applyNumberFormat="1" applyFont="1" applyFill="1" applyBorder="1" applyAlignment="1" applyProtection="1">
      <alignment horizontal="center" vertical="center" wrapText="1"/>
      <protection locked="0"/>
    </xf>
    <xf numFmtId="178" fontId="70" fillId="7" borderId="2" xfId="32" applyNumberFormat="1" applyFont="1" applyFill="1" applyBorder="1" applyAlignment="1" applyProtection="1">
      <alignment horizontal="center" vertical="center" wrapText="1"/>
      <protection locked="0"/>
    </xf>
    <xf numFmtId="165" fontId="70" fillId="7" borderId="2" xfId="0" applyNumberFormat="1" applyFont="1" applyFill="1" applyBorder="1" applyAlignment="1" applyProtection="1">
      <alignment horizontal="right" vertical="center" wrapText="1"/>
      <protection locked="0"/>
    </xf>
    <xf numFmtId="176" fontId="53" fillId="2" borderId="2" xfId="1" applyNumberFormat="1" applyFont="1" applyFill="1" applyBorder="1" applyAlignment="1" applyProtection="1">
      <alignment horizontal="center" vertical="center" wrapText="1"/>
      <protection locked="0"/>
    </xf>
    <xf numFmtId="178" fontId="67" fillId="2" borderId="2" xfId="1" applyNumberFormat="1" applyFont="1" applyFill="1" applyBorder="1" applyAlignment="1" applyProtection="1">
      <alignment horizontal="center" vertical="center" wrapText="1"/>
      <protection locked="0"/>
    </xf>
    <xf numFmtId="178" fontId="67" fillId="7" borderId="2" xfId="32" applyNumberFormat="1" applyFont="1" applyFill="1" applyBorder="1" applyAlignment="1" applyProtection="1">
      <alignment horizontal="center" vertical="center" wrapText="1"/>
      <protection locked="0"/>
    </xf>
    <xf numFmtId="167" fontId="67" fillId="7" borderId="2" xfId="0" applyNumberFormat="1" applyFont="1" applyFill="1" applyBorder="1" applyAlignment="1" applyProtection="1">
      <alignment horizontal="right" vertical="center" wrapText="1"/>
      <protection locked="0"/>
    </xf>
    <xf numFmtId="169" fontId="67" fillId="7" borderId="2" xfId="0" applyNumberFormat="1" applyFont="1" applyFill="1" applyBorder="1" applyAlignment="1" applyProtection="1">
      <alignment horizontal="right" vertical="center" wrapText="1"/>
      <protection locked="0"/>
    </xf>
    <xf numFmtId="166" fontId="30" fillId="2" borderId="2" xfId="0" applyNumberFormat="1" applyFont="1" applyFill="1" applyBorder="1" applyAlignment="1" applyProtection="1">
      <alignment horizontal="left" vertical="center" wrapText="1"/>
      <protection locked="0"/>
    </xf>
    <xf numFmtId="165" fontId="68" fillId="7" borderId="2" xfId="20" applyNumberFormat="1" applyFont="1" applyFill="1" applyBorder="1" applyAlignment="1" applyProtection="1">
      <alignment horizontal="center" vertical="center" wrapText="1"/>
      <protection locked="0"/>
    </xf>
    <xf numFmtId="176" fontId="68" fillId="7" borderId="2" xfId="20" applyNumberFormat="1" applyFont="1" applyFill="1" applyBorder="1" applyAlignment="1">
      <alignment horizontal="right" vertical="center" wrapText="1"/>
    </xf>
    <xf numFmtId="43" fontId="68" fillId="7" borderId="2" xfId="20" applyNumberFormat="1" applyFont="1" applyFill="1" applyBorder="1" applyAlignment="1">
      <alignment horizontal="right" vertical="center" wrapText="1"/>
    </xf>
    <xf numFmtId="181" fontId="68" fillId="7" borderId="2" xfId="20" applyNumberFormat="1" applyFont="1" applyFill="1" applyBorder="1" applyAlignment="1">
      <alignment horizontal="right" vertical="center" wrapText="1"/>
    </xf>
    <xf numFmtId="176" fontId="49" fillId="7" borderId="2" xfId="20" applyNumberFormat="1" applyFont="1" applyFill="1" applyBorder="1" applyAlignment="1" applyProtection="1">
      <alignment horizontal="center" vertical="center" wrapText="1"/>
      <protection locked="0"/>
    </xf>
    <xf numFmtId="178" fontId="49" fillId="4" borderId="2" xfId="1" applyNumberFormat="1" applyFont="1" applyFill="1" applyBorder="1" applyAlignment="1" applyProtection="1">
      <alignment horizontal="right" vertical="center" wrapText="1"/>
      <protection locked="0"/>
    </xf>
    <xf numFmtId="176" fontId="68" fillId="7" borderId="2" xfId="32" applyNumberFormat="1" applyFont="1" applyFill="1" applyBorder="1" applyAlignment="1" applyProtection="1">
      <alignment horizontal="right" vertical="center" wrapText="1"/>
      <protection locked="0"/>
    </xf>
    <xf numFmtId="43" fontId="12" fillId="2" borderId="2" xfId="1" applyNumberFormat="1" applyFont="1" applyFill="1" applyBorder="1" applyAlignment="1" applyProtection="1">
      <alignment horizontal="left" vertical="center" wrapText="1"/>
      <protection locked="0"/>
    </xf>
    <xf numFmtId="178" fontId="67" fillId="7" borderId="2" xfId="20" applyNumberFormat="1" applyFont="1" applyFill="1" applyBorder="1" applyAlignment="1" applyProtection="1">
      <alignment horizontal="center" vertical="center" wrapText="1"/>
      <protection locked="0"/>
    </xf>
    <xf numFmtId="170" fontId="67" fillId="7" borderId="2" xfId="20" applyNumberFormat="1" applyFont="1" applyFill="1" applyBorder="1" applyAlignment="1" applyProtection="1">
      <alignment horizontal="center" vertical="center" wrapText="1"/>
      <protection locked="0"/>
    </xf>
    <xf numFmtId="178" fontId="53" fillId="7" borderId="2" xfId="20" applyNumberFormat="1" applyFont="1" applyFill="1" applyBorder="1" applyAlignment="1" applyProtection="1">
      <alignment horizontal="center" vertical="center" wrapText="1"/>
      <protection locked="0"/>
    </xf>
    <xf numFmtId="165" fontId="68" fillId="2" borderId="2" xfId="0" applyNumberFormat="1" applyFont="1" applyFill="1" applyBorder="1" applyAlignment="1" applyProtection="1">
      <alignment vertical="center" wrapText="1"/>
    </xf>
    <xf numFmtId="165" fontId="68" fillId="2" borderId="2" xfId="0" applyNumberFormat="1" applyFont="1" applyFill="1" applyBorder="1" applyAlignment="1" applyProtection="1">
      <alignment horizontal="right" vertical="center" wrapText="1"/>
      <protection locked="0"/>
    </xf>
    <xf numFmtId="165" fontId="68" fillId="7" borderId="2" xfId="0" applyNumberFormat="1" applyFont="1" applyFill="1" applyBorder="1" applyAlignment="1" applyProtection="1">
      <alignment horizontal="right" vertical="center" wrapText="1"/>
      <protection locked="0"/>
    </xf>
    <xf numFmtId="165" fontId="68" fillId="7" borderId="2" xfId="0" applyNumberFormat="1" applyFont="1" applyFill="1" applyBorder="1" applyAlignment="1" applyProtection="1">
      <alignment vertical="center" wrapText="1"/>
    </xf>
    <xf numFmtId="166" fontId="95" fillId="2" borderId="2" xfId="0" applyNumberFormat="1" applyFont="1" applyFill="1" applyBorder="1" applyAlignment="1" applyProtection="1">
      <alignment vertical="center" wrapText="1"/>
      <protection locked="0"/>
    </xf>
    <xf numFmtId="169" fontId="68" fillId="2" borderId="2" xfId="0" applyNumberFormat="1" applyFont="1" applyFill="1" applyBorder="1" applyAlignment="1" applyProtection="1">
      <alignment horizontal="right" vertical="center" wrapText="1"/>
      <protection locked="0"/>
    </xf>
    <xf numFmtId="169" fontId="68" fillId="7" borderId="2" xfId="0" applyNumberFormat="1" applyFont="1" applyFill="1" applyBorder="1" applyAlignment="1" applyProtection="1">
      <alignment horizontal="right" vertical="center" wrapText="1"/>
      <protection locked="0"/>
    </xf>
    <xf numFmtId="165" fontId="64" fillId="0" borderId="2" xfId="0" applyNumberFormat="1" applyFont="1" applyFill="1" applyBorder="1" applyAlignment="1" applyProtection="1">
      <alignment horizontal="right" vertical="center" wrapText="1"/>
      <protection locked="0"/>
    </xf>
    <xf numFmtId="176" fontId="64" fillId="0" borderId="2" xfId="1" applyNumberFormat="1" applyFont="1" applyFill="1" applyBorder="1" applyAlignment="1" applyProtection="1">
      <alignment horizontal="right" vertical="center" wrapText="1"/>
      <protection locked="0"/>
    </xf>
    <xf numFmtId="165" fontId="64" fillId="7" borderId="2" xfId="0" applyNumberFormat="1" applyFont="1" applyFill="1" applyBorder="1" applyAlignment="1" applyProtection="1">
      <alignment horizontal="right" vertical="center" wrapText="1"/>
      <protection locked="0"/>
    </xf>
    <xf numFmtId="169" fontId="64" fillId="0" borderId="2" xfId="0" applyNumberFormat="1" applyFont="1" applyFill="1" applyBorder="1" applyAlignment="1" applyProtection="1">
      <alignment horizontal="right" vertical="center" wrapText="1"/>
      <protection locked="0"/>
    </xf>
    <xf numFmtId="166" fontId="146" fillId="2" borderId="2" xfId="0" applyNumberFormat="1" applyFont="1" applyFill="1" applyBorder="1" applyAlignment="1" applyProtection="1">
      <alignment vertical="center" wrapText="1"/>
      <protection locked="0"/>
    </xf>
    <xf numFmtId="176" fontId="64" fillId="0" borderId="2" xfId="32" applyNumberFormat="1" applyFont="1" applyFill="1" applyBorder="1" applyAlignment="1" applyProtection="1">
      <alignment horizontal="center" vertical="center" wrapText="1"/>
      <protection locked="0"/>
    </xf>
    <xf numFmtId="43" fontId="64" fillId="0" borderId="2" xfId="20" applyNumberFormat="1" applyFont="1" applyFill="1" applyBorder="1" applyAlignment="1" applyProtection="1">
      <alignment horizontal="center" vertical="center" wrapText="1"/>
      <protection locked="0"/>
    </xf>
    <xf numFmtId="176" fontId="64" fillId="0" borderId="2" xfId="1" applyNumberFormat="1" applyFont="1" applyFill="1" applyBorder="1" applyAlignment="1" applyProtection="1">
      <alignment horizontal="center" vertical="center" wrapText="1"/>
      <protection locked="0"/>
    </xf>
    <xf numFmtId="178" fontId="64" fillId="0" borderId="2" xfId="1" applyNumberFormat="1" applyFont="1" applyFill="1" applyBorder="1" applyAlignment="1" applyProtection="1">
      <alignment horizontal="center" vertical="center" wrapText="1"/>
      <protection locked="0"/>
    </xf>
    <xf numFmtId="169" fontId="64" fillId="0" borderId="2" xfId="32" applyNumberFormat="1" applyFont="1" applyFill="1" applyBorder="1" applyAlignment="1" applyProtection="1">
      <alignment horizontal="center" vertical="center" wrapText="1"/>
      <protection locked="0"/>
    </xf>
    <xf numFmtId="169" fontId="64" fillId="7" borderId="2" xfId="20" applyNumberFormat="1" applyFont="1" applyFill="1" applyBorder="1" applyAlignment="1" applyProtection="1">
      <alignment horizontal="center" vertical="center" wrapText="1"/>
      <protection locked="0"/>
    </xf>
    <xf numFmtId="165" fontId="64" fillId="0" borderId="2" xfId="0" applyNumberFormat="1" applyFont="1" applyFill="1" applyBorder="1" applyAlignment="1" applyProtection="1">
      <alignment vertical="center" wrapText="1"/>
      <protection locked="0"/>
    </xf>
    <xf numFmtId="176" fontId="64" fillId="0" borderId="2" xfId="1" applyNumberFormat="1" applyFont="1" applyFill="1" applyBorder="1" applyAlignment="1" applyProtection="1">
      <alignment vertical="center" wrapText="1"/>
      <protection locked="0"/>
    </xf>
    <xf numFmtId="43" fontId="64" fillId="0" borderId="2" xfId="1" applyFont="1" applyFill="1" applyBorder="1" applyAlignment="1" applyProtection="1">
      <alignment horizontal="center" vertical="center" wrapText="1"/>
      <protection locked="0"/>
    </xf>
    <xf numFmtId="165" fontId="64" fillId="7" borderId="2" xfId="0" applyNumberFormat="1" applyFont="1" applyFill="1" applyBorder="1" applyAlignment="1" applyProtection="1">
      <alignment vertical="center" wrapText="1"/>
      <protection locked="0"/>
    </xf>
    <xf numFmtId="169" fontId="64" fillId="0" borderId="2" xfId="0" applyNumberFormat="1" applyFont="1" applyFill="1" applyBorder="1" applyAlignment="1" applyProtection="1">
      <alignment vertical="center" wrapText="1"/>
      <protection locked="0"/>
    </xf>
    <xf numFmtId="0" fontId="67" fillId="0" borderId="2" xfId="0" applyFont="1" applyFill="1" applyBorder="1" applyAlignment="1" applyProtection="1">
      <alignment vertical="center" wrapText="1"/>
      <protection locked="0"/>
    </xf>
    <xf numFmtId="0" fontId="122" fillId="0" borderId="2" xfId="0" applyFont="1" applyFill="1" applyBorder="1" applyAlignment="1" applyProtection="1">
      <alignment horizontal="center" vertical="center" wrapText="1"/>
      <protection locked="0"/>
    </xf>
    <xf numFmtId="176" fontId="67" fillId="0" borderId="2" xfId="1" applyNumberFormat="1" applyFont="1" applyFill="1" applyBorder="1" applyAlignment="1" applyProtection="1">
      <alignment horizontal="center" vertical="center" wrapText="1"/>
      <protection locked="0"/>
    </xf>
    <xf numFmtId="176" fontId="67" fillId="0" borderId="2" xfId="32" applyNumberFormat="1" applyFont="1" applyFill="1" applyBorder="1" applyAlignment="1" applyProtection="1">
      <alignment horizontal="center" vertical="center" wrapText="1"/>
      <protection locked="0"/>
    </xf>
    <xf numFmtId="176" fontId="67" fillId="0" borderId="2" xfId="1" applyNumberFormat="1" applyFont="1" applyFill="1" applyBorder="1" applyAlignment="1" applyProtection="1">
      <alignment horizontal="right" vertical="center" wrapText="1"/>
      <protection locked="0"/>
    </xf>
    <xf numFmtId="176" fontId="67" fillId="0" borderId="2" xfId="32" applyNumberFormat="1" applyFont="1" applyFill="1" applyBorder="1" applyAlignment="1" applyProtection="1">
      <alignment horizontal="right" vertical="center" wrapText="1"/>
      <protection locked="0"/>
    </xf>
    <xf numFmtId="176" fontId="67" fillId="2" borderId="2" xfId="1" applyNumberFormat="1" applyFont="1" applyFill="1" applyBorder="1" applyAlignment="1" applyProtection="1">
      <alignment vertical="center" wrapText="1"/>
      <protection locked="0"/>
    </xf>
    <xf numFmtId="43" fontId="67" fillId="0" borderId="2" xfId="1" applyFont="1" applyFill="1" applyBorder="1" applyAlignment="1" applyProtection="1">
      <alignment horizontal="center" vertical="center" wrapText="1"/>
      <protection locked="0"/>
    </xf>
    <xf numFmtId="43" fontId="67" fillId="7" borderId="2" xfId="32" applyFont="1" applyFill="1" applyBorder="1" applyAlignment="1" applyProtection="1">
      <alignment horizontal="right" vertical="center" wrapText="1"/>
      <protection locked="0"/>
    </xf>
    <xf numFmtId="176" fontId="67" fillId="7" borderId="2" xfId="32" applyNumberFormat="1" applyFont="1" applyFill="1" applyBorder="1" applyAlignment="1" applyProtection="1">
      <alignment horizontal="right" vertical="center" wrapText="1"/>
      <protection locked="0"/>
    </xf>
    <xf numFmtId="169" fontId="67" fillId="0" borderId="2" xfId="32" applyNumberFormat="1" applyFont="1" applyFill="1" applyBorder="1" applyAlignment="1" applyProtection="1">
      <alignment horizontal="center" vertical="center" wrapText="1"/>
      <protection locked="0"/>
    </xf>
    <xf numFmtId="169" fontId="67" fillId="7" borderId="2" xfId="32" applyNumberFormat="1" applyFont="1" applyFill="1" applyBorder="1" applyAlignment="1" applyProtection="1">
      <alignment horizontal="right" vertical="center" wrapText="1"/>
      <protection locked="0"/>
    </xf>
    <xf numFmtId="166" fontId="143" fillId="0" borderId="2" xfId="0" applyNumberFormat="1" applyFont="1" applyFill="1" applyBorder="1" applyAlignment="1" applyProtection="1">
      <alignment vertical="center" wrapText="1"/>
      <protection locked="0"/>
    </xf>
    <xf numFmtId="0" fontId="67" fillId="2" borderId="2" xfId="0" applyFont="1" applyFill="1" applyBorder="1" applyAlignment="1" applyProtection="1">
      <alignment vertical="center" wrapText="1"/>
      <protection locked="0"/>
    </xf>
    <xf numFmtId="0" fontId="122" fillId="2" borderId="2" xfId="0" applyFont="1" applyFill="1" applyBorder="1" applyAlignment="1" applyProtection="1">
      <alignment horizontal="center" vertical="center" wrapText="1"/>
      <protection locked="0"/>
    </xf>
    <xf numFmtId="43" fontId="67" fillId="7" borderId="2" xfId="32" applyFont="1" applyFill="1" applyBorder="1" applyAlignment="1" applyProtection="1">
      <alignment horizontal="center" vertical="center" wrapText="1"/>
      <protection locked="0"/>
    </xf>
    <xf numFmtId="176" fontId="67" fillId="7" borderId="2" xfId="32" applyNumberFormat="1" applyFont="1" applyFill="1" applyBorder="1" applyAlignment="1" applyProtection="1">
      <alignment horizontal="center" vertical="center" wrapText="1"/>
      <protection locked="0"/>
    </xf>
    <xf numFmtId="166" fontId="143" fillId="2" borderId="2" xfId="0" applyNumberFormat="1" applyFont="1" applyFill="1" applyBorder="1" applyAlignment="1" applyProtection="1">
      <alignment vertical="center" wrapText="1"/>
      <protection locked="0"/>
    </xf>
    <xf numFmtId="169" fontId="53" fillId="2" borderId="2" xfId="0" applyNumberFormat="1" applyFont="1" applyFill="1" applyBorder="1" applyAlignment="1" applyProtection="1">
      <alignment horizontal="right" vertical="center" wrapText="1"/>
      <protection locked="0"/>
    </xf>
    <xf numFmtId="176" fontId="53" fillId="7" borderId="2" xfId="1" applyNumberFormat="1" applyFont="1" applyFill="1" applyBorder="1" applyAlignment="1" applyProtection="1">
      <alignment horizontal="center" vertical="center" wrapText="1"/>
      <protection locked="0"/>
    </xf>
    <xf numFmtId="169" fontId="70" fillId="2" borderId="2" xfId="0" applyNumberFormat="1" applyFont="1" applyFill="1" applyBorder="1" applyAlignment="1" applyProtection="1">
      <alignment horizontal="right" vertical="center" wrapText="1"/>
      <protection locked="0"/>
    </xf>
    <xf numFmtId="169" fontId="11" fillId="2" borderId="2" xfId="0" applyNumberFormat="1" applyFont="1" applyFill="1" applyBorder="1" applyAlignment="1" applyProtection="1">
      <alignment vertical="center" wrapText="1"/>
      <protection locked="0"/>
    </xf>
    <xf numFmtId="169" fontId="40" fillId="7" borderId="2" xfId="0" applyNumberFormat="1" applyFont="1" applyFill="1" applyBorder="1" applyAlignment="1" applyProtection="1">
      <alignment vertical="center" wrapText="1"/>
      <protection locked="0"/>
    </xf>
    <xf numFmtId="178" fontId="40" fillId="2" borderId="2" xfId="20" applyNumberFormat="1" applyFont="1" applyFill="1" applyBorder="1" applyAlignment="1" applyProtection="1">
      <alignment horizontal="center" vertical="center" wrapText="1"/>
      <protection locked="0"/>
    </xf>
    <xf numFmtId="0" fontId="50" fillId="2" borderId="2" xfId="0" applyFont="1" applyFill="1" applyBorder="1" applyAlignment="1" applyProtection="1">
      <alignment vertical="center" wrapText="1"/>
    </xf>
    <xf numFmtId="169" fontId="50" fillId="2" borderId="2" xfId="0" applyNumberFormat="1" applyFont="1" applyFill="1" applyBorder="1" applyAlignment="1" applyProtection="1">
      <alignment vertical="center" wrapText="1"/>
      <protection locked="0"/>
    </xf>
    <xf numFmtId="169" fontId="50" fillId="7" borderId="2" xfId="0" applyNumberFormat="1" applyFont="1" applyFill="1" applyBorder="1" applyAlignment="1" applyProtection="1">
      <alignment vertical="center" wrapText="1"/>
      <protection locked="0"/>
    </xf>
    <xf numFmtId="178" fontId="50" fillId="7" borderId="2" xfId="1" applyNumberFormat="1" applyFont="1" applyFill="1" applyBorder="1" applyAlignment="1" applyProtection="1">
      <alignment horizontal="center" vertical="center" wrapText="1"/>
      <protection locked="0"/>
    </xf>
    <xf numFmtId="170" fontId="40" fillId="2" borderId="2" xfId="0" applyNumberFormat="1" applyFont="1" applyFill="1" applyBorder="1" applyAlignment="1" applyProtection="1">
      <alignment vertical="center" wrapText="1"/>
      <protection locked="0"/>
    </xf>
    <xf numFmtId="170" fontId="40" fillId="7" borderId="2" xfId="0" applyNumberFormat="1" applyFont="1" applyFill="1" applyBorder="1" applyAlignment="1" applyProtection="1">
      <alignment vertical="center" wrapText="1"/>
      <protection locked="0"/>
    </xf>
    <xf numFmtId="165" fontId="53" fillId="2" borderId="2" xfId="0" applyNumberFormat="1" applyFont="1" applyFill="1" applyBorder="1" applyAlignment="1" applyProtection="1">
      <alignment vertical="center" wrapText="1"/>
    </xf>
    <xf numFmtId="165" fontId="48" fillId="2" borderId="2" xfId="0" applyNumberFormat="1" applyFont="1" applyFill="1" applyBorder="1" applyAlignment="1" applyProtection="1">
      <alignment horizontal="center" vertical="center" wrapText="1"/>
      <protection locked="0"/>
    </xf>
    <xf numFmtId="178" fontId="53" fillId="2" borderId="2" xfId="32" applyNumberFormat="1" applyFont="1" applyFill="1" applyBorder="1" applyAlignment="1" applyProtection="1">
      <alignment horizontal="center" vertical="center" wrapText="1"/>
      <protection locked="0"/>
    </xf>
    <xf numFmtId="43" fontId="67" fillId="2" borderId="2" xfId="32" applyFont="1" applyFill="1" applyBorder="1" applyAlignment="1" applyProtection="1">
      <alignment horizontal="right" vertical="center" wrapText="1"/>
      <protection locked="0"/>
    </xf>
    <xf numFmtId="178" fontId="53" fillId="2" borderId="2" xfId="1" applyNumberFormat="1" applyFont="1" applyFill="1" applyBorder="1" applyAlignment="1" applyProtection="1">
      <alignment horizontal="right" vertical="center" wrapText="1"/>
      <protection locked="0"/>
    </xf>
    <xf numFmtId="178" fontId="53" fillId="7" borderId="2" xfId="1" applyNumberFormat="1" applyFont="1" applyFill="1" applyBorder="1" applyAlignment="1" applyProtection="1">
      <alignment horizontal="right" vertical="center" wrapText="1"/>
      <protection locked="0"/>
    </xf>
    <xf numFmtId="165" fontId="30" fillId="2" borderId="2" xfId="0" applyNumberFormat="1" applyFont="1" applyFill="1" applyBorder="1" applyAlignment="1" applyProtection="1">
      <alignment vertical="center" wrapText="1"/>
      <protection locked="0"/>
    </xf>
    <xf numFmtId="178" fontId="40" fillId="7" borderId="2" xfId="1" applyNumberFormat="1" applyFont="1" applyFill="1" applyBorder="1" applyAlignment="1" applyProtection="1">
      <alignment horizontal="center" vertical="center" wrapText="1"/>
      <protection locked="0"/>
    </xf>
    <xf numFmtId="165" fontId="9" fillId="2" borderId="2" xfId="0" applyNumberFormat="1" applyFont="1" applyFill="1" applyBorder="1" applyAlignment="1" applyProtection="1">
      <alignment vertical="center" wrapText="1"/>
      <protection locked="0"/>
    </xf>
    <xf numFmtId="178" fontId="67" fillId="7" borderId="2" xfId="1" applyNumberFormat="1" applyFont="1" applyFill="1" applyBorder="1" applyAlignment="1" applyProtection="1">
      <alignment horizontal="center" vertical="center" wrapText="1"/>
      <protection locked="0"/>
    </xf>
    <xf numFmtId="169" fontId="53" fillId="0" borderId="2" xfId="0" applyNumberFormat="1" applyFont="1" applyFill="1" applyBorder="1" applyAlignment="1" applyProtection="1">
      <alignment horizontal="right" vertical="center" wrapText="1"/>
      <protection locked="0"/>
    </xf>
    <xf numFmtId="176" fontId="64" fillId="0" borderId="2" xfId="27" applyNumberFormat="1" applyFont="1" applyFill="1" applyBorder="1" applyAlignment="1">
      <alignment horizontal="right" vertical="center" wrapText="1"/>
    </xf>
    <xf numFmtId="165" fontId="64" fillId="7" borderId="2" xfId="0" applyNumberFormat="1" applyFont="1" applyFill="1" applyBorder="1" applyAlignment="1" applyProtection="1">
      <alignment horizontal="center" vertical="center" wrapText="1"/>
      <protection locked="0"/>
    </xf>
    <xf numFmtId="43" fontId="64" fillId="7" borderId="2" xfId="1" applyNumberFormat="1" applyFont="1" applyFill="1" applyBorder="1" applyAlignment="1" applyProtection="1">
      <alignment horizontal="center" vertical="center" wrapText="1"/>
      <protection locked="0"/>
    </xf>
    <xf numFmtId="43" fontId="64" fillId="0" borderId="2" xfId="32" applyNumberFormat="1" applyFont="1" applyFill="1" applyBorder="1" applyAlignment="1" applyProtection="1">
      <alignment horizontal="center" vertical="center" wrapText="1"/>
      <protection locked="0"/>
    </xf>
    <xf numFmtId="43" fontId="64" fillId="7" borderId="2" xfId="32" applyNumberFormat="1" applyFont="1" applyFill="1" applyBorder="1" applyAlignment="1" applyProtection="1">
      <alignment horizontal="center" vertical="center" wrapText="1"/>
      <protection locked="0"/>
    </xf>
    <xf numFmtId="3" fontId="50" fillId="2" borderId="2" xfId="0" applyNumberFormat="1" applyFont="1" applyFill="1" applyBorder="1" applyAlignment="1" applyProtection="1">
      <alignment vertical="center" wrapText="1"/>
      <protection locked="0"/>
    </xf>
    <xf numFmtId="176" fontId="50" fillId="7" borderId="2" xfId="1" applyNumberFormat="1" applyFont="1" applyFill="1" applyBorder="1" applyAlignment="1" applyProtection="1">
      <alignment horizontal="center" vertical="center" wrapText="1"/>
      <protection locked="0"/>
    </xf>
    <xf numFmtId="176" fontId="70" fillId="7" borderId="2" xfId="1" applyNumberFormat="1" applyFont="1" applyFill="1" applyBorder="1" applyAlignment="1" applyProtection="1">
      <alignment horizontal="center" vertical="center" wrapText="1"/>
      <protection locked="0"/>
    </xf>
    <xf numFmtId="176" fontId="67" fillId="7" borderId="2" xfId="1" applyNumberFormat="1" applyFont="1" applyFill="1" applyBorder="1" applyAlignment="1" applyProtection="1">
      <alignment horizontal="center" vertical="center" wrapText="1"/>
      <protection locked="0"/>
    </xf>
    <xf numFmtId="176" fontId="53" fillId="2" borderId="2" xfId="32" applyNumberFormat="1" applyFont="1" applyFill="1" applyBorder="1" applyAlignment="1" applyProtection="1">
      <alignment horizontal="center" vertical="center" wrapText="1"/>
      <protection locked="0"/>
    </xf>
    <xf numFmtId="43" fontId="50" fillId="2" borderId="2" xfId="1" applyNumberFormat="1" applyFont="1" applyFill="1" applyBorder="1" applyAlignment="1" applyProtection="1">
      <alignment horizontal="center" vertical="center" wrapText="1"/>
      <protection locked="0"/>
    </xf>
    <xf numFmtId="43" fontId="50" fillId="7" borderId="2" xfId="1" applyFont="1" applyFill="1" applyBorder="1" applyAlignment="1" applyProtection="1">
      <alignment horizontal="center" vertical="center" wrapText="1"/>
      <protection locked="0"/>
    </xf>
    <xf numFmtId="43" fontId="70" fillId="7" borderId="2" xfId="1" applyFont="1" applyFill="1" applyBorder="1" applyAlignment="1" applyProtection="1">
      <alignment horizontal="center" vertical="center" wrapText="1"/>
      <protection locked="0"/>
    </xf>
    <xf numFmtId="43" fontId="50" fillId="7" borderId="2" xfId="1" applyNumberFormat="1" applyFont="1" applyFill="1" applyBorder="1" applyAlignment="1" applyProtection="1">
      <alignment horizontal="center" vertical="center" wrapText="1"/>
      <protection locked="0"/>
    </xf>
    <xf numFmtId="176" fontId="53" fillId="0" borderId="2" xfId="1" applyNumberFormat="1" applyFont="1" applyFill="1" applyBorder="1" applyAlignment="1" applyProtection="1">
      <alignment horizontal="right" vertical="center" wrapText="1"/>
      <protection locked="0"/>
    </xf>
    <xf numFmtId="178" fontId="53" fillId="7" borderId="2" xfId="1" applyNumberFormat="1" applyFont="1" applyFill="1" applyBorder="1" applyAlignment="1" applyProtection="1">
      <alignment horizontal="center" vertical="center" wrapText="1"/>
      <protection locked="0"/>
    </xf>
    <xf numFmtId="166" fontId="12" fillId="7" borderId="2" xfId="0" quotePrefix="1" applyNumberFormat="1" applyFont="1" applyFill="1" applyBorder="1" applyAlignment="1" applyProtection="1">
      <alignment horizontal="center" vertical="center" wrapText="1"/>
      <protection locked="0"/>
    </xf>
    <xf numFmtId="176" fontId="70" fillId="0" borderId="2" xfId="32" applyNumberFormat="1" applyFont="1" applyFill="1" applyBorder="1" applyAlignment="1" applyProtection="1">
      <alignment horizontal="center" vertical="center" wrapText="1"/>
      <protection locked="0"/>
    </xf>
    <xf numFmtId="43" fontId="50" fillId="2" borderId="2" xfId="32" applyNumberFormat="1" applyFont="1" applyFill="1" applyBorder="1" applyAlignment="1" applyProtection="1">
      <alignment horizontal="center" vertical="center" wrapText="1"/>
      <protection locked="0"/>
    </xf>
    <xf numFmtId="43" fontId="50" fillId="7" borderId="2" xfId="32" applyNumberFormat="1" applyFont="1" applyFill="1" applyBorder="1" applyAlignment="1" applyProtection="1">
      <alignment horizontal="center" vertical="center" wrapText="1"/>
      <protection locked="0"/>
    </xf>
    <xf numFmtId="176" fontId="129" fillId="0" borderId="2" xfId="32" applyNumberFormat="1" applyFont="1" applyFill="1" applyBorder="1" applyAlignment="1" applyProtection="1">
      <alignment horizontal="right" vertical="center" wrapText="1"/>
      <protection locked="0"/>
    </xf>
    <xf numFmtId="43" fontId="53" fillId="0" borderId="2" xfId="1" applyNumberFormat="1" applyFont="1" applyFill="1" applyBorder="1" applyAlignment="1" applyProtection="1">
      <alignment horizontal="right" vertical="center" wrapText="1"/>
      <protection locked="0"/>
    </xf>
    <xf numFmtId="43" fontId="53" fillId="7" borderId="2" xfId="1" applyNumberFormat="1" applyFont="1" applyFill="1" applyBorder="1" applyAlignment="1" applyProtection="1">
      <alignment horizontal="right" vertical="center" wrapText="1"/>
      <protection locked="0"/>
    </xf>
    <xf numFmtId="166" fontId="135" fillId="0" borderId="2" xfId="0" applyNumberFormat="1" applyFont="1" applyFill="1" applyBorder="1" applyAlignment="1" applyProtection="1">
      <alignment vertical="center" wrapText="1"/>
      <protection locked="0"/>
    </xf>
    <xf numFmtId="178" fontId="49" fillId="0" borderId="2" xfId="1" applyNumberFormat="1" applyFont="1" applyFill="1" applyBorder="1" applyAlignment="1" applyProtection="1">
      <alignment horizontal="center" vertical="center" wrapText="1"/>
      <protection locked="0"/>
    </xf>
    <xf numFmtId="178" fontId="68" fillId="7" borderId="2" xfId="1" applyNumberFormat="1" applyFont="1" applyFill="1" applyBorder="1" applyAlignment="1" applyProtection="1">
      <alignment horizontal="center" vertical="center" wrapText="1"/>
      <protection locked="0"/>
    </xf>
    <xf numFmtId="178" fontId="49" fillId="0" borderId="2" xfId="32" applyNumberFormat="1" applyFont="1" applyFill="1" applyBorder="1" applyAlignment="1" applyProtection="1">
      <alignment horizontal="center" vertical="center" wrapText="1"/>
      <protection locked="0"/>
    </xf>
    <xf numFmtId="178" fontId="68" fillId="7" borderId="2" xfId="32" applyNumberFormat="1" applyFont="1" applyFill="1" applyBorder="1" applyAlignment="1" applyProtection="1">
      <alignment horizontal="center" vertical="center" wrapText="1"/>
      <protection locked="0"/>
    </xf>
    <xf numFmtId="178" fontId="49" fillId="2" borderId="2" xfId="20" applyNumberFormat="1" applyFont="1" applyFill="1" applyBorder="1" applyAlignment="1" applyProtection="1">
      <alignment horizontal="center" vertical="center" wrapText="1"/>
      <protection locked="0"/>
    </xf>
    <xf numFmtId="0" fontId="49" fillId="0" borderId="2" xfId="0" applyFont="1" applyFill="1" applyBorder="1" applyAlignment="1" applyProtection="1">
      <alignment vertical="center" wrapText="1"/>
      <protection locked="0"/>
    </xf>
    <xf numFmtId="0" fontId="44" fillId="0" borderId="2" xfId="0" applyFont="1" applyFill="1" applyBorder="1" applyAlignment="1" applyProtection="1">
      <alignment horizontal="center" vertical="center" wrapText="1"/>
      <protection locked="0"/>
    </xf>
    <xf numFmtId="178" fontId="68" fillId="0" borderId="2" xfId="1" applyNumberFormat="1" applyFont="1" applyFill="1" applyBorder="1" applyAlignment="1" applyProtection="1">
      <alignment horizontal="center" vertical="center" wrapText="1"/>
      <protection locked="0"/>
    </xf>
    <xf numFmtId="178" fontId="49" fillId="2" borderId="2" xfId="32" applyNumberFormat="1" applyFont="1" applyFill="1" applyBorder="1" applyAlignment="1" applyProtection="1">
      <alignment horizontal="center" vertical="center" wrapText="1"/>
      <protection locked="0"/>
    </xf>
    <xf numFmtId="178" fontId="49" fillId="7" borderId="2" xfId="32" applyNumberFormat="1" applyFont="1" applyFill="1" applyBorder="1" applyAlignment="1" applyProtection="1">
      <alignment horizontal="center" vertical="center" wrapText="1"/>
      <protection locked="0"/>
    </xf>
    <xf numFmtId="178" fontId="49" fillId="0" borderId="2" xfId="20" applyNumberFormat="1" applyFont="1" applyFill="1" applyBorder="1" applyAlignment="1" applyProtection="1">
      <alignment horizontal="center" vertical="center" wrapText="1"/>
      <protection locked="0"/>
    </xf>
    <xf numFmtId="166" fontId="12" fillId="0" borderId="2" xfId="0" quotePrefix="1" applyNumberFormat="1" applyFont="1" applyFill="1" applyBorder="1" applyAlignment="1" applyProtection="1">
      <alignment horizontal="center" vertical="center" wrapText="1"/>
      <protection locked="0"/>
    </xf>
    <xf numFmtId="43" fontId="49" fillId="2" borderId="2" xfId="32" applyNumberFormat="1" applyFont="1" applyFill="1" applyBorder="1" applyAlignment="1" applyProtection="1">
      <alignment horizontal="center" vertical="center" wrapText="1"/>
      <protection locked="0"/>
    </xf>
    <xf numFmtId="3" fontId="40" fillId="2" borderId="2" xfId="0" applyNumberFormat="1" applyFont="1" applyFill="1" applyBorder="1" applyAlignment="1" applyProtection="1">
      <alignment vertical="center" wrapText="1"/>
      <protection locked="0"/>
    </xf>
    <xf numFmtId="170" fontId="118" fillId="7" borderId="2" xfId="32" applyNumberFormat="1" applyFont="1" applyFill="1" applyBorder="1" applyAlignment="1">
      <alignment horizontal="center" vertical="center" wrapText="1"/>
    </xf>
    <xf numFmtId="170" fontId="64" fillId="7" borderId="2" xfId="32" applyNumberFormat="1" applyFont="1" applyFill="1" applyBorder="1" applyAlignment="1">
      <alignment horizontal="center" vertical="center" wrapText="1"/>
    </xf>
    <xf numFmtId="178" fontId="64" fillId="2" borderId="2" xfId="32" applyNumberFormat="1" applyFont="1" applyFill="1" applyBorder="1" applyAlignment="1" applyProtection="1">
      <alignment horizontal="center" vertical="center" wrapText="1"/>
      <protection locked="0"/>
    </xf>
    <xf numFmtId="0" fontId="67" fillId="2" borderId="2" xfId="0" applyFont="1" applyFill="1" applyBorder="1" applyAlignment="1" applyProtection="1">
      <alignment horizontal="center" vertical="center" wrapText="1"/>
      <protection locked="0"/>
    </xf>
    <xf numFmtId="178" fontId="64" fillId="2" borderId="2" xfId="1" applyNumberFormat="1" applyFont="1" applyFill="1" applyBorder="1" applyAlignment="1" applyProtection="1">
      <alignment horizontal="right" vertical="center" wrapText="1"/>
      <protection locked="0"/>
    </xf>
    <xf numFmtId="3" fontId="64" fillId="2" borderId="2" xfId="0" applyNumberFormat="1" applyFont="1" applyFill="1" applyBorder="1" applyAlignment="1" applyProtection="1">
      <alignment vertical="center" wrapText="1"/>
      <protection locked="0"/>
    </xf>
    <xf numFmtId="178" fontId="64" fillId="7" borderId="2" xfId="32" applyNumberFormat="1" applyFont="1" applyFill="1" applyBorder="1" applyAlignment="1" applyProtection="1">
      <alignment horizontal="right" vertical="center" wrapText="1"/>
      <protection locked="0"/>
    </xf>
    <xf numFmtId="0" fontId="64" fillId="2" borderId="2" xfId="0" applyFont="1" applyFill="1" applyBorder="1" applyAlignment="1" applyProtection="1">
      <alignment horizontal="left" vertical="center" wrapText="1"/>
      <protection locked="0"/>
    </xf>
    <xf numFmtId="0" fontId="53" fillId="2" borderId="2" xfId="0" applyFont="1" applyFill="1" applyBorder="1" applyAlignment="1" applyProtection="1">
      <alignment horizontal="center" vertical="center" wrapText="1"/>
      <protection locked="0"/>
    </xf>
    <xf numFmtId="0" fontId="50" fillId="2" borderId="2" xfId="0" applyFont="1" applyFill="1" applyBorder="1" applyAlignment="1" applyProtection="1">
      <alignment horizontal="center" vertical="center" wrapText="1"/>
      <protection locked="0"/>
    </xf>
    <xf numFmtId="178" fontId="68" fillId="2" borderId="2" xfId="1" applyNumberFormat="1" applyFont="1" applyFill="1" applyBorder="1" applyAlignment="1" applyProtection="1">
      <alignment horizontal="right" vertical="center" wrapText="1"/>
      <protection locked="0"/>
    </xf>
    <xf numFmtId="0" fontId="86" fillId="2" borderId="2" xfId="0" applyFont="1" applyFill="1" applyBorder="1" applyAlignment="1" applyProtection="1">
      <alignment horizontal="center" vertical="center" wrapText="1"/>
      <protection locked="0"/>
    </xf>
    <xf numFmtId="0" fontId="60" fillId="2" borderId="2" xfId="0" applyFont="1" applyFill="1" applyBorder="1" applyAlignment="1" applyProtection="1">
      <alignment horizontal="center" vertical="center" wrapText="1"/>
      <protection locked="0"/>
    </xf>
    <xf numFmtId="176" fontId="68" fillId="4" borderId="2" xfId="1" applyNumberFormat="1" applyFont="1" applyFill="1" applyBorder="1" applyAlignment="1" applyProtection="1">
      <alignment horizontal="right" vertical="center" wrapText="1"/>
      <protection locked="0"/>
    </xf>
    <xf numFmtId="0" fontId="64" fillId="2" borderId="2" xfId="0" quotePrefix="1" applyFont="1" applyFill="1" applyBorder="1" applyAlignment="1" applyProtection="1">
      <alignment vertical="center" wrapText="1"/>
      <protection locked="0"/>
    </xf>
    <xf numFmtId="170" fontId="64" fillId="0" borderId="2" xfId="0" applyNumberFormat="1" applyFont="1" applyFill="1" applyBorder="1" applyAlignment="1" applyProtection="1">
      <alignment horizontal="right" vertical="center" wrapText="1"/>
      <protection locked="0"/>
    </xf>
    <xf numFmtId="169" fontId="64" fillId="7" borderId="36" xfId="0" applyNumberFormat="1" applyFont="1" applyFill="1" applyBorder="1" applyAlignment="1" applyProtection="1">
      <alignment horizontal="right" vertical="center" wrapText="1"/>
      <protection locked="0"/>
    </xf>
    <xf numFmtId="178" fontId="64" fillId="7" borderId="36" xfId="32" applyNumberFormat="1" applyFont="1" applyFill="1" applyBorder="1" applyAlignment="1" applyProtection="1">
      <alignment horizontal="right" vertical="center" wrapText="1"/>
      <protection locked="0"/>
    </xf>
    <xf numFmtId="166" fontId="49" fillId="2" borderId="2" xfId="0" applyNumberFormat="1" applyFont="1" applyFill="1" applyBorder="1" applyAlignment="1" applyProtection="1">
      <alignment horizontal="center" vertical="center" wrapText="1"/>
      <protection locked="0"/>
    </xf>
    <xf numFmtId="43" fontId="49" fillId="2" borderId="2" xfId="1" applyFont="1" applyFill="1" applyBorder="1" applyAlignment="1" applyProtection="1">
      <alignment horizontal="center" vertical="center" wrapText="1"/>
      <protection locked="0"/>
    </xf>
    <xf numFmtId="165" fontId="29" fillId="2" borderId="2" xfId="0" applyNumberFormat="1" applyFont="1" applyFill="1" applyBorder="1" applyAlignment="1" applyProtection="1">
      <alignment horizontal="center" vertical="center" wrapText="1"/>
      <protection locked="0"/>
    </xf>
    <xf numFmtId="43" fontId="29" fillId="2" borderId="2" xfId="1" applyFont="1" applyFill="1" applyBorder="1" applyAlignment="1" applyProtection="1">
      <alignment horizontal="center" vertical="center" wrapText="1"/>
      <protection locked="0"/>
    </xf>
    <xf numFmtId="176" fontId="64" fillId="0" borderId="36" xfId="20" applyNumberFormat="1" applyFont="1" applyFill="1" applyBorder="1" applyAlignment="1" applyProtection="1">
      <alignment horizontal="right" vertical="center" wrapText="1"/>
      <protection locked="0"/>
    </xf>
    <xf numFmtId="0" fontId="64" fillId="2" borderId="36" xfId="0" applyFont="1" applyFill="1" applyBorder="1" applyAlignment="1" applyProtection="1">
      <alignment vertical="center" wrapText="1"/>
      <protection locked="0"/>
    </xf>
    <xf numFmtId="176" fontId="64" fillId="2" borderId="36" xfId="1" applyNumberFormat="1" applyFont="1" applyFill="1" applyBorder="1" applyAlignment="1" applyProtection="1">
      <alignment horizontal="right" vertical="center" wrapText="1"/>
      <protection locked="0"/>
    </xf>
    <xf numFmtId="0" fontId="64" fillId="2" borderId="36" xfId="0" applyFont="1" applyFill="1" applyBorder="1" applyAlignment="1" applyProtection="1">
      <alignment horizontal="right" vertical="center" wrapText="1"/>
      <protection locked="0"/>
    </xf>
    <xf numFmtId="169" fontId="64" fillId="0" borderId="36" xfId="0" applyNumberFormat="1" applyFont="1" applyFill="1" applyBorder="1" applyAlignment="1" applyProtection="1">
      <alignment horizontal="right" vertical="center" wrapText="1"/>
      <protection locked="0"/>
    </xf>
    <xf numFmtId="0" fontId="68" fillId="2" borderId="36" xfId="0" applyFont="1" applyFill="1" applyBorder="1" applyAlignment="1" applyProtection="1">
      <alignment horizontal="right" vertical="center" wrapText="1"/>
      <protection locked="0"/>
    </xf>
    <xf numFmtId="43" fontId="64" fillId="2" borderId="36" xfId="1" applyFont="1" applyFill="1" applyBorder="1" applyAlignment="1" applyProtection="1">
      <alignment horizontal="right" vertical="center" wrapText="1"/>
      <protection locked="0"/>
    </xf>
    <xf numFmtId="178" fontId="64" fillId="7" borderId="2" xfId="20" applyNumberFormat="1" applyFont="1" applyFill="1" applyBorder="1" applyAlignment="1">
      <alignment horizontal="center" vertical="center" wrapText="1"/>
    </xf>
    <xf numFmtId="176" fontId="70" fillId="2" borderId="2" xfId="1" applyNumberFormat="1" applyFont="1" applyFill="1" applyBorder="1" applyAlignment="1" applyProtection="1">
      <alignment horizontal="center" vertical="center" wrapText="1"/>
      <protection locked="0"/>
    </xf>
    <xf numFmtId="166" fontId="67" fillId="7" borderId="2" xfId="0" applyNumberFormat="1" applyFont="1" applyFill="1" applyBorder="1" applyAlignment="1" applyProtection="1">
      <alignment horizontal="right" vertical="center" wrapText="1"/>
      <protection locked="0"/>
    </xf>
    <xf numFmtId="43" fontId="64" fillId="2" borderId="2" xfId="1" applyNumberFormat="1" applyFont="1" applyFill="1" applyBorder="1" applyAlignment="1" applyProtection="1">
      <alignment horizontal="center" vertical="center" wrapText="1"/>
      <protection locked="0"/>
    </xf>
    <xf numFmtId="43" fontId="64" fillId="7" borderId="2" xfId="32" applyNumberFormat="1" applyFont="1" applyFill="1" applyBorder="1" applyAlignment="1" applyProtection="1">
      <alignment horizontal="right" vertical="center" wrapText="1"/>
      <protection locked="0"/>
    </xf>
    <xf numFmtId="178" fontId="50" fillId="7" borderId="2" xfId="20" applyNumberFormat="1" applyFont="1" applyFill="1" applyBorder="1" applyAlignment="1" applyProtection="1">
      <alignment horizontal="center" vertical="center" wrapText="1"/>
      <protection locked="0"/>
    </xf>
    <xf numFmtId="165" fontId="64" fillId="7" borderId="2" xfId="20" applyNumberFormat="1" applyFont="1" applyFill="1" applyBorder="1" applyAlignment="1" applyProtection="1">
      <alignment horizontal="center" vertical="center" wrapText="1"/>
      <protection locked="0"/>
    </xf>
    <xf numFmtId="165" fontId="67" fillId="7" borderId="2" xfId="32" applyNumberFormat="1" applyFont="1" applyFill="1" applyBorder="1" applyAlignment="1" applyProtection="1">
      <alignment horizontal="right" vertical="center" wrapText="1"/>
      <protection locked="0"/>
    </xf>
    <xf numFmtId="178" fontId="67" fillId="0" borderId="2" xfId="1" applyNumberFormat="1" applyFont="1" applyFill="1" applyBorder="1" applyAlignment="1" applyProtection="1">
      <alignment horizontal="center" vertical="center" wrapText="1"/>
      <protection locked="0"/>
    </xf>
    <xf numFmtId="176" fontId="67" fillId="2" borderId="2" xfId="1" applyNumberFormat="1" applyFont="1" applyFill="1" applyBorder="1" applyAlignment="1" applyProtection="1">
      <alignment horizontal="center" vertical="center" wrapText="1"/>
      <protection locked="0"/>
    </xf>
    <xf numFmtId="176" fontId="64" fillId="7" borderId="36" xfId="32" applyNumberFormat="1" applyFont="1" applyFill="1" applyBorder="1" applyAlignment="1" applyProtection="1">
      <alignment horizontal="right" vertical="center" wrapText="1"/>
      <protection locked="0"/>
    </xf>
    <xf numFmtId="176" fontId="68" fillId="7" borderId="2" xfId="20" applyNumberFormat="1" applyFont="1" applyFill="1" applyBorder="1" applyAlignment="1" applyProtection="1">
      <alignment horizontal="right" vertical="center" wrapText="1"/>
      <protection locked="0"/>
    </xf>
    <xf numFmtId="169" fontId="61" fillId="2" borderId="36" xfId="0" applyNumberFormat="1" applyFont="1" applyFill="1" applyBorder="1" applyAlignment="1" applyProtection="1">
      <alignment vertical="center" wrapText="1"/>
      <protection locked="0"/>
    </xf>
    <xf numFmtId="178" fontId="64" fillId="2" borderId="2" xfId="20" applyNumberFormat="1" applyFont="1" applyFill="1" applyBorder="1" applyAlignment="1" applyProtection="1">
      <alignment horizontal="center" vertical="center" wrapText="1"/>
      <protection locked="0"/>
    </xf>
    <xf numFmtId="0" fontId="61" fillId="7" borderId="0" xfId="0" applyFont="1" applyFill="1" applyAlignment="1">
      <alignment horizontal="left" vertical="center" wrapText="1"/>
    </xf>
    <xf numFmtId="0" fontId="63" fillId="2" borderId="0" xfId="0" applyFont="1" applyFill="1" applyBorder="1" applyAlignment="1">
      <alignment horizontal="center" vertical="center" wrapText="1"/>
    </xf>
    <xf numFmtId="165" fontId="65" fillId="2" borderId="0" xfId="0" applyNumberFormat="1" applyFont="1" applyFill="1" applyAlignment="1" applyProtection="1">
      <alignment horizontal="center" vertical="center" wrapText="1"/>
      <protection locked="0"/>
    </xf>
    <xf numFmtId="166" fontId="29" fillId="2" borderId="2" xfId="0" applyNumberFormat="1" applyFont="1" applyFill="1" applyBorder="1" applyAlignment="1" applyProtection="1">
      <alignment horizontal="center" vertical="center" wrapText="1"/>
      <protection locked="0"/>
    </xf>
    <xf numFmtId="0" fontId="0" fillId="2" borderId="0" xfId="0" applyFill="1" applyAlignment="1" applyProtection="1">
      <alignment horizontal="center" vertical="center" wrapText="1"/>
    </xf>
    <xf numFmtId="3" fontId="68" fillId="2" borderId="2" xfId="0" applyNumberFormat="1" applyFont="1" applyFill="1" applyBorder="1" applyAlignment="1" applyProtection="1">
      <alignment horizontal="center" vertical="center" wrapText="1"/>
      <protection locked="0"/>
    </xf>
    <xf numFmtId="0" fontId="68" fillId="2" borderId="2" xfId="0" applyFont="1" applyFill="1" applyBorder="1" applyAlignment="1" applyProtection="1">
      <alignment horizontal="center" vertical="center" wrapText="1"/>
      <protection locked="0"/>
    </xf>
    <xf numFmtId="176" fontId="68" fillId="2" borderId="2" xfId="1" applyNumberFormat="1" applyFont="1" applyFill="1" applyBorder="1" applyAlignment="1" applyProtection="1">
      <alignment horizontal="center" vertical="center" wrapText="1"/>
      <protection locked="0"/>
    </xf>
    <xf numFmtId="0" fontId="14" fillId="2" borderId="0" xfId="0" applyFont="1" applyFill="1" applyAlignment="1" applyProtection="1">
      <alignment horizontal="center" vertical="center" wrapText="1"/>
    </xf>
    <xf numFmtId="165" fontId="49" fillId="2" borderId="2" xfId="0" applyNumberFormat="1" applyFont="1" applyFill="1" applyBorder="1" applyAlignment="1" applyProtection="1">
      <alignment horizontal="center" vertical="center" wrapText="1"/>
      <protection locked="0"/>
    </xf>
    <xf numFmtId="3" fontId="49" fillId="2" borderId="2" xfId="0" applyNumberFormat="1" applyFont="1" applyFill="1" applyBorder="1" applyAlignment="1" applyProtection="1">
      <alignment horizontal="center" vertical="center" wrapText="1"/>
      <protection locked="0"/>
    </xf>
    <xf numFmtId="0" fontId="49" fillId="2" borderId="2" xfId="0" applyFont="1" applyFill="1" applyBorder="1" applyAlignment="1" applyProtection="1">
      <alignment horizontal="center" vertical="center" wrapText="1"/>
      <protection locked="0"/>
    </xf>
    <xf numFmtId="0" fontId="40" fillId="2" borderId="2" xfId="0" applyFont="1" applyFill="1" applyBorder="1" applyAlignment="1" applyProtection="1">
      <alignment horizontal="center" vertical="center" wrapText="1"/>
      <protection locked="0"/>
    </xf>
    <xf numFmtId="176" fontId="49" fillId="2" borderId="2" xfId="1" applyNumberFormat="1" applyFont="1" applyFill="1" applyBorder="1" applyAlignment="1" applyProtection="1">
      <alignment horizontal="center" vertical="center" wrapText="1"/>
      <protection locked="0"/>
    </xf>
    <xf numFmtId="0" fontId="59" fillId="2" borderId="36" xfId="0" applyFont="1" applyFill="1" applyBorder="1" applyAlignment="1" applyProtection="1">
      <alignment horizontal="justify" vertical="center" wrapText="1"/>
      <protection locked="0"/>
    </xf>
    <xf numFmtId="0" fontId="61" fillId="2" borderId="36" xfId="0" applyFont="1" applyFill="1" applyBorder="1" applyAlignment="1" applyProtection="1">
      <alignment horizontal="justify" vertical="center" wrapText="1"/>
      <protection locked="0"/>
    </xf>
    <xf numFmtId="178" fontId="64" fillId="2" borderId="36" xfId="1" applyNumberFormat="1" applyFont="1" applyFill="1" applyBorder="1" applyAlignment="1" applyProtection="1">
      <alignment horizontal="center" vertical="center" wrapText="1"/>
      <protection locked="0"/>
    </xf>
    <xf numFmtId="172" fontId="64" fillId="2" borderId="36" xfId="0" applyNumberFormat="1" applyFont="1" applyFill="1" applyBorder="1" applyAlignment="1" applyProtection="1">
      <alignment horizontal="center" vertical="center" wrapText="1"/>
      <protection locked="0"/>
    </xf>
    <xf numFmtId="3" fontId="59" fillId="2" borderId="36" xfId="0" applyNumberFormat="1" applyFont="1" applyFill="1" applyBorder="1" applyAlignment="1" applyProtection="1">
      <alignment vertical="center" wrapText="1"/>
      <protection locked="0"/>
    </xf>
    <xf numFmtId="0" fontId="64" fillId="0" borderId="36" xfId="0" applyFont="1" applyFill="1" applyBorder="1" applyAlignment="1" applyProtection="1">
      <alignment horizontal="center" vertical="center" wrapText="1"/>
      <protection locked="0"/>
    </xf>
    <xf numFmtId="176" fontId="64" fillId="7" borderId="6" xfId="1" applyNumberFormat="1" applyFont="1" applyFill="1" applyBorder="1" applyAlignment="1">
      <alignment horizontal="right" vertical="center" wrapText="1"/>
    </xf>
    <xf numFmtId="176" fontId="67" fillId="7" borderId="6" xfId="1" applyNumberFormat="1" applyFont="1" applyFill="1" applyBorder="1" applyAlignment="1">
      <alignment horizontal="right" vertical="center" wrapText="1"/>
    </xf>
    <xf numFmtId="176" fontId="67" fillId="0" borderId="6" xfId="1" applyNumberFormat="1" applyFont="1" applyFill="1" applyBorder="1" applyAlignment="1">
      <alignment horizontal="right" vertical="center" wrapText="1"/>
    </xf>
    <xf numFmtId="176" fontId="64" fillId="0" borderId="6" xfId="1" applyNumberFormat="1" applyFont="1" applyFill="1" applyBorder="1" applyAlignment="1">
      <alignment horizontal="right" vertical="center" wrapText="1"/>
    </xf>
    <xf numFmtId="176" fontId="68" fillId="7" borderId="6" xfId="1" applyNumberFormat="1" applyFont="1" applyFill="1" applyBorder="1" applyAlignment="1">
      <alignment horizontal="right" vertical="center" wrapText="1"/>
    </xf>
    <xf numFmtId="43" fontId="67" fillId="7" borderId="36" xfId="1" applyFont="1" applyFill="1" applyBorder="1" applyAlignment="1" applyProtection="1">
      <alignment horizontal="right" vertical="center" wrapText="1"/>
    </xf>
    <xf numFmtId="43" fontId="67" fillId="7" borderId="36" xfId="1" applyFont="1" applyFill="1" applyBorder="1" applyAlignment="1" applyProtection="1">
      <alignment horizontal="right" vertical="center" wrapText="1"/>
      <protection locked="0"/>
    </xf>
    <xf numFmtId="3" fontId="68" fillId="2" borderId="36" xfId="0" applyNumberFormat="1" applyFont="1" applyFill="1" applyBorder="1" applyAlignment="1" applyProtection="1">
      <alignment horizontal="right" vertical="center" wrapText="1"/>
      <protection locked="0"/>
    </xf>
    <xf numFmtId="3" fontId="64" fillId="2" borderId="36" xfId="0" applyNumberFormat="1" applyFont="1" applyFill="1" applyBorder="1" applyAlignment="1" applyProtection="1">
      <alignment horizontal="right" vertical="center" wrapText="1"/>
      <protection locked="0"/>
    </xf>
    <xf numFmtId="178" fontId="64" fillId="7" borderId="36" xfId="1" applyNumberFormat="1" applyFont="1" applyFill="1" applyBorder="1" applyAlignment="1" applyProtection="1">
      <alignment horizontal="right" vertical="center" wrapText="1"/>
      <protection locked="0"/>
    </xf>
    <xf numFmtId="0" fontId="67" fillId="2" borderId="36" xfId="0" applyFont="1" applyFill="1" applyBorder="1" applyAlignment="1" applyProtection="1">
      <alignment horizontal="right" vertical="center" wrapText="1"/>
      <protection locked="0"/>
    </xf>
    <xf numFmtId="3" fontId="67" fillId="2" borderId="36" xfId="0" applyNumberFormat="1" applyFont="1" applyFill="1" applyBorder="1" applyAlignment="1" applyProtection="1">
      <alignment horizontal="right" vertical="center" wrapText="1"/>
      <protection locked="0"/>
    </xf>
    <xf numFmtId="172" fontId="67" fillId="2" borderId="36" xfId="0" applyNumberFormat="1" applyFont="1" applyFill="1" applyBorder="1" applyAlignment="1" applyProtection="1">
      <alignment horizontal="center" vertical="center" wrapText="1"/>
      <protection locked="0"/>
    </xf>
    <xf numFmtId="165" fontId="67" fillId="2" borderId="36" xfId="0" applyNumberFormat="1" applyFont="1" applyFill="1" applyBorder="1" applyAlignment="1" applyProtection="1">
      <alignment horizontal="right" vertical="center" wrapText="1"/>
      <protection locked="0"/>
    </xf>
    <xf numFmtId="169" fontId="67" fillId="2" borderId="36" xfId="0" applyNumberFormat="1" applyFont="1" applyFill="1" applyBorder="1" applyAlignment="1" applyProtection="1">
      <alignment horizontal="right" vertical="center" wrapText="1"/>
      <protection locked="0"/>
    </xf>
    <xf numFmtId="170" fontId="67" fillId="2" borderId="36" xfId="0" applyNumberFormat="1" applyFont="1" applyFill="1" applyBorder="1" applyAlignment="1" applyProtection="1">
      <alignment horizontal="right" vertical="center" wrapText="1"/>
      <protection locked="0"/>
    </xf>
    <xf numFmtId="165" fontId="64" fillId="2" borderId="36" xfId="0" applyNumberFormat="1" applyFont="1" applyFill="1" applyBorder="1" applyAlignment="1" applyProtection="1">
      <alignment horizontal="right" vertical="center" wrapText="1"/>
      <protection locked="0"/>
    </xf>
    <xf numFmtId="170" fontId="64" fillId="2" borderId="36" xfId="0" applyNumberFormat="1" applyFont="1" applyFill="1" applyBorder="1" applyAlignment="1" applyProtection="1">
      <alignment horizontal="right" vertical="center" wrapText="1"/>
      <protection locked="0"/>
    </xf>
    <xf numFmtId="43" fontId="67" fillId="2" borderId="36" xfId="1" applyFont="1" applyFill="1" applyBorder="1" applyAlignment="1" applyProtection="1">
      <alignment horizontal="right" vertical="center" wrapText="1"/>
      <protection locked="0"/>
    </xf>
    <xf numFmtId="178" fontId="67" fillId="2" borderId="36" xfId="1" applyNumberFormat="1" applyFont="1" applyFill="1" applyBorder="1" applyAlignment="1" applyProtection="1">
      <alignment horizontal="right" vertical="center" wrapText="1"/>
      <protection locked="0"/>
    </xf>
    <xf numFmtId="178" fontId="64" fillId="2" borderId="36" xfId="1" applyNumberFormat="1" applyFont="1" applyFill="1" applyBorder="1" applyAlignment="1" applyProtection="1">
      <alignment horizontal="right" vertical="center" wrapText="1"/>
      <protection locked="0"/>
    </xf>
    <xf numFmtId="176" fontId="64" fillId="7" borderId="36" xfId="1" applyNumberFormat="1" applyFont="1" applyFill="1" applyBorder="1" applyAlignment="1" applyProtection="1">
      <alignment horizontal="right" vertical="center" wrapText="1"/>
      <protection locked="0"/>
    </xf>
    <xf numFmtId="178" fontId="67" fillId="7" borderId="36" xfId="1" applyNumberFormat="1" applyFont="1" applyFill="1" applyBorder="1" applyAlignment="1" applyProtection="1">
      <alignment horizontal="right" vertical="center" wrapText="1"/>
      <protection locked="0"/>
    </xf>
    <xf numFmtId="178" fontId="64" fillId="7" borderId="36" xfId="1" applyNumberFormat="1" applyFont="1" applyFill="1" applyBorder="1" applyAlignment="1" applyProtection="1">
      <alignment horizontal="center" vertical="center" wrapText="1"/>
      <protection locked="0"/>
    </xf>
    <xf numFmtId="0" fontId="74" fillId="2" borderId="36" xfId="0" applyFont="1" applyFill="1" applyBorder="1" applyAlignment="1" applyProtection="1">
      <alignment horizontal="center" vertical="center" wrapText="1"/>
      <protection locked="0"/>
    </xf>
    <xf numFmtId="172" fontId="64" fillId="2" borderId="36" xfId="0" applyNumberFormat="1" applyFont="1" applyFill="1" applyBorder="1" applyAlignment="1" applyProtection="1">
      <alignment horizontal="right" vertical="center" wrapText="1"/>
      <protection locked="0"/>
    </xf>
    <xf numFmtId="4" fontId="64" fillId="2" borderId="36" xfId="0" applyNumberFormat="1" applyFont="1" applyFill="1" applyBorder="1" applyAlignment="1" applyProtection="1">
      <alignment horizontal="right" vertical="center" wrapText="1"/>
      <protection locked="0"/>
    </xf>
    <xf numFmtId="43" fontId="64" fillId="7" borderId="36" xfId="0" applyNumberFormat="1" applyFont="1" applyFill="1" applyBorder="1" applyAlignment="1" applyProtection="1">
      <alignment horizontal="right" vertical="center" wrapText="1"/>
      <protection locked="0"/>
    </xf>
    <xf numFmtId="178" fontId="64" fillId="7" borderId="36" xfId="1" applyNumberFormat="1" applyFont="1" applyFill="1" applyBorder="1" applyAlignment="1">
      <alignment horizontal="right" vertical="center" wrapText="1"/>
    </xf>
    <xf numFmtId="164" fontId="64" fillId="7" borderId="36" xfId="44" applyFont="1" applyFill="1" applyBorder="1" applyAlignment="1">
      <alignment horizontal="right" vertical="center" wrapText="1"/>
    </xf>
    <xf numFmtId="178" fontId="68" fillId="7" borderId="36" xfId="1" applyNumberFormat="1" applyFont="1" applyFill="1" applyBorder="1" applyAlignment="1" applyProtection="1">
      <alignment horizontal="right" vertical="center" wrapText="1"/>
      <protection locked="0"/>
    </xf>
    <xf numFmtId="3" fontId="64" fillId="2" borderId="36" xfId="0" applyNumberFormat="1" applyFont="1" applyFill="1" applyBorder="1" applyAlignment="1">
      <alignment horizontal="right" vertical="center" wrapText="1"/>
    </xf>
    <xf numFmtId="3" fontId="64" fillId="2" borderId="36" xfId="0" applyNumberFormat="1" applyFont="1" applyFill="1" applyBorder="1" applyAlignment="1">
      <alignment horizontal="center" vertical="center" wrapText="1"/>
    </xf>
    <xf numFmtId="172" fontId="102" fillId="2" borderId="36" xfId="0" applyNumberFormat="1" applyFont="1" applyFill="1" applyBorder="1" applyAlignment="1" applyProtection="1">
      <alignment horizontal="center" vertical="center" wrapText="1"/>
      <protection locked="0"/>
    </xf>
    <xf numFmtId="176" fontId="64" fillId="7" borderId="36" xfId="1" applyNumberFormat="1" applyFont="1" applyFill="1" applyBorder="1" applyAlignment="1">
      <alignment horizontal="right" vertical="center" wrapText="1"/>
    </xf>
    <xf numFmtId="172" fontId="122" fillId="2" borderId="36" xfId="0" applyNumberFormat="1" applyFont="1" applyFill="1" applyBorder="1" applyAlignment="1" applyProtection="1">
      <alignment horizontal="center" vertical="center" wrapText="1"/>
      <protection locked="0"/>
    </xf>
    <xf numFmtId="172" fontId="122" fillId="0" borderId="36" xfId="0" applyNumberFormat="1" applyFont="1" applyFill="1" applyBorder="1" applyAlignment="1" applyProtection="1">
      <alignment horizontal="center" vertical="center" wrapText="1"/>
      <protection locked="0"/>
    </xf>
    <xf numFmtId="0" fontId="102" fillId="0" borderId="36" xfId="0" applyFont="1" applyFill="1" applyBorder="1" applyAlignment="1" applyProtection="1">
      <alignment horizontal="center" vertical="center" wrapText="1"/>
      <protection locked="0"/>
    </xf>
    <xf numFmtId="3" fontId="64" fillId="0" borderId="36" xfId="0" applyNumberFormat="1" applyFont="1" applyFill="1" applyBorder="1" applyAlignment="1" applyProtection="1">
      <alignment horizontal="right" vertical="center" wrapText="1"/>
      <protection locked="0"/>
    </xf>
    <xf numFmtId="0" fontId="102" fillId="2" borderId="36" xfId="0" applyFont="1" applyFill="1" applyBorder="1" applyAlignment="1" applyProtection="1">
      <alignment horizontal="center" vertical="center" wrapText="1"/>
      <protection locked="0"/>
    </xf>
    <xf numFmtId="3" fontId="64" fillId="7" borderId="36" xfId="0" applyNumberFormat="1" applyFont="1" applyFill="1" applyBorder="1" applyAlignment="1" applyProtection="1">
      <alignment horizontal="right" vertical="center" wrapText="1"/>
      <protection locked="0"/>
    </xf>
    <xf numFmtId="178" fontId="64" fillId="0" borderId="36" xfId="1" applyNumberFormat="1" applyFont="1" applyFill="1" applyBorder="1" applyAlignment="1" applyProtection="1">
      <alignment horizontal="right" vertical="center" wrapText="1"/>
      <protection locked="0"/>
    </xf>
    <xf numFmtId="178" fontId="64" fillId="2" borderId="36" xfId="32" applyNumberFormat="1" applyFont="1" applyFill="1" applyBorder="1" applyAlignment="1" applyProtection="1">
      <alignment horizontal="right" vertical="center" wrapText="1"/>
      <protection locked="0"/>
    </xf>
    <xf numFmtId="0" fontId="120" fillId="2" borderId="36" xfId="0" applyFont="1" applyFill="1" applyBorder="1" applyAlignment="1" applyProtection="1">
      <alignment horizontal="center" vertical="center" wrapText="1"/>
      <protection locked="0"/>
    </xf>
    <xf numFmtId="0" fontId="105" fillId="2" borderId="36" xfId="0" applyFont="1" applyFill="1" applyBorder="1" applyAlignment="1" applyProtection="1">
      <alignment horizontal="center" vertical="center" wrapText="1"/>
      <protection locked="0"/>
    </xf>
    <xf numFmtId="176" fontId="64" fillId="0" borderId="36" xfId="1" applyNumberFormat="1" applyFont="1" applyFill="1" applyBorder="1" applyAlignment="1" applyProtection="1">
      <alignment horizontal="center" vertical="center" wrapText="1"/>
      <protection locked="0"/>
    </xf>
    <xf numFmtId="176" fontId="64" fillId="7" borderId="36" xfId="1" applyNumberFormat="1" applyFont="1" applyFill="1" applyBorder="1" applyAlignment="1" applyProtection="1">
      <alignment horizontal="center" vertical="center" wrapText="1"/>
      <protection locked="0"/>
    </xf>
    <xf numFmtId="0" fontId="127" fillId="2" borderId="36" xfId="0" applyFont="1" applyFill="1" applyBorder="1" applyAlignment="1" applyProtection="1">
      <alignment horizontal="center" vertical="center" wrapText="1"/>
      <protection locked="0"/>
    </xf>
    <xf numFmtId="178" fontId="64" fillId="7" borderId="36" xfId="20" applyNumberFormat="1" applyFont="1" applyFill="1" applyBorder="1" applyAlignment="1" applyProtection="1">
      <alignment horizontal="right" vertical="center" wrapText="1"/>
      <protection locked="0"/>
    </xf>
    <xf numFmtId="43" fontId="64" fillId="7" borderId="36" xfId="7" applyNumberFormat="1" applyFont="1" applyFill="1" applyBorder="1" applyAlignment="1">
      <alignment horizontal="right" vertical="center" wrapText="1"/>
    </xf>
    <xf numFmtId="169" fontId="68" fillId="7" borderId="36" xfId="28" applyNumberFormat="1" applyFont="1" applyFill="1" applyBorder="1" applyAlignment="1">
      <alignment horizontal="right" vertical="center" wrapText="1"/>
    </xf>
    <xf numFmtId="178" fontId="68" fillId="7" borderId="36" xfId="20" applyNumberFormat="1" applyFont="1" applyFill="1" applyBorder="1" applyAlignment="1" applyProtection="1">
      <alignment horizontal="right" vertical="center" wrapText="1"/>
      <protection locked="0"/>
    </xf>
    <xf numFmtId="43" fontId="68" fillId="7" borderId="36" xfId="20" applyNumberFormat="1" applyFont="1" applyFill="1" applyBorder="1" applyAlignment="1" applyProtection="1">
      <alignment horizontal="right" vertical="center" wrapText="1"/>
      <protection locked="0"/>
    </xf>
    <xf numFmtId="43" fontId="68" fillId="2" borderId="36" xfId="1" applyNumberFormat="1" applyFont="1" applyFill="1" applyBorder="1" applyAlignment="1" applyProtection="1">
      <alignment horizontal="right" vertical="center" wrapText="1"/>
      <protection locked="0"/>
    </xf>
    <xf numFmtId="176" fontId="64" fillId="7" borderId="36" xfId="20" applyNumberFormat="1" applyFont="1" applyFill="1" applyBorder="1" applyAlignment="1" applyProtection="1">
      <alignment horizontal="right" vertical="center" wrapText="1"/>
      <protection locked="0"/>
    </xf>
    <xf numFmtId="192" fontId="64" fillId="7" borderId="36" xfId="44" applyNumberFormat="1" applyFont="1" applyFill="1" applyBorder="1" applyAlignment="1" applyProtection="1">
      <alignment horizontal="right" vertical="center" wrapText="1"/>
      <protection locked="0"/>
    </xf>
    <xf numFmtId="169" fontId="64" fillId="7" borderId="36" xfId="28" applyNumberFormat="1" applyFont="1" applyFill="1" applyBorder="1" applyAlignment="1">
      <alignment horizontal="right" vertical="center" wrapText="1"/>
    </xf>
    <xf numFmtId="43" fontId="64" fillId="7" borderId="36" xfId="20" applyNumberFormat="1" applyFont="1" applyFill="1" applyBorder="1" applyAlignment="1" applyProtection="1">
      <alignment horizontal="right" vertical="center" wrapText="1"/>
      <protection locked="0"/>
    </xf>
    <xf numFmtId="176" fontId="64" fillId="0" borderId="36" xfId="1" applyNumberFormat="1" applyFont="1" applyFill="1" applyBorder="1" applyAlignment="1" applyProtection="1">
      <alignment horizontal="right" vertical="center" wrapText="1"/>
      <protection locked="0"/>
    </xf>
    <xf numFmtId="172" fontId="68" fillId="2" borderId="36" xfId="0" applyNumberFormat="1" applyFont="1" applyFill="1" applyBorder="1" applyAlignment="1" applyProtection="1">
      <alignment horizontal="justify" vertical="center" wrapText="1"/>
      <protection locked="0"/>
    </xf>
    <xf numFmtId="172" fontId="64" fillId="2" borderId="36" xfId="0" applyNumberFormat="1" applyFont="1" applyFill="1" applyBorder="1" applyAlignment="1" applyProtection="1">
      <alignment horizontal="justify" vertical="center" wrapText="1"/>
      <protection locked="0"/>
    </xf>
    <xf numFmtId="172" fontId="67" fillId="2" borderId="36" xfId="0" applyNumberFormat="1" applyFont="1" applyFill="1" applyBorder="1" applyAlignment="1" applyProtection="1">
      <alignment horizontal="justify" vertical="center" wrapText="1"/>
      <protection locked="0"/>
    </xf>
    <xf numFmtId="0" fontId="64" fillId="2" borderId="36" xfId="0" applyFont="1" applyFill="1" applyBorder="1" applyAlignment="1" applyProtection="1">
      <alignment horizontal="justify" vertical="center" wrapText="1"/>
      <protection locked="0"/>
    </xf>
    <xf numFmtId="176" fontId="64" fillId="2" borderId="36" xfId="1" applyNumberFormat="1" applyFont="1" applyFill="1" applyBorder="1" applyAlignment="1" applyProtection="1">
      <alignment horizontal="justify" vertical="center" wrapText="1"/>
      <protection locked="0"/>
    </xf>
    <xf numFmtId="0" fontId="68" fillId="2" borderId="36" xfId="0" applyFont="1" applyFill="1" applyBorder="1" applyAlignment="1" applyProtection="1">
      <alignment horizontal="justify" vertical="center" wrapText="1"/>
      <protection locked="0"/>
    </xf>
    <xf numFmtId="0" fontId="67" fillId="2" borderId="36" xfId="0" applyFont="1" applyFill="1" applyBorder="1" applyAlignment="1" applyProtection="1">
      <alignment horizontal="justify" vertical="center" wrapText="1"/>
      <protection locked="0"/>
    </xf>
    <xf numFmtId="0" fontId="64" fillId="4" borderId="36" xfId="0" applyFont="1" applyFill="1" applyBorder="1" applyAlignment="1" applyProtection="1">
      <alignment horizontal="justify" vertical="center" wrapText="1"/>
      <protection locked="0"/>
    </xf>
    <xf numFmtId="0" fontId="67" fillId="4" borderId="36" xfId="0" applyFont="1" applyFill="1" applyBorder="1" applyAlignment="1" applyProtection="1">
      <alignment horizontal="justify" vertical="center" wrapText="1"/>
      <protection locked="0"/>
    </xf>
    <xf numFmtId="3" fontId="64" fillId="2" borderId="36" xfId="0" applyNumberFormat="1" applyFont="1" applyFill="1" applyBorder="1" applyAlignment="1" applyProtection="1">
      <alignment horizontal="justify" vertical="center" wrapText="1"/>
      <protection locked="0"/>
    </xf>
    <xf numFmtId="0" fontId="64" fillId="0" borderId="36" xfId="0" applyFont="1" applyFill="1" applyBorder="1" applyAlignment="1" applyProtection="1">
      <alignment horizontal="justify" vertical="center" wrapText="1"/>
      <protection locked="0"/>
    </xf>
    <xf numFmtId="172" fontId="67" fillId="0" borderId="36" xfId="0" applyNumberFormat="1" applyFont="1" applyFill="1" applyBorder="1" applyAlignment="1" applyProtection="1">
      <alignment horizontal="justify" vertical="center" wrapText="1"/>
      <protection locked="0"/>
    </xf>
    <xf numFmtId="49" fontId="64" fillId="2" borderId="36" xfId="0" applyNumberFormat="1" applyFont="1" applyFill="1" applyBorder="1" applyAlignment="1" applyProtection="1">
      <alignment horizontal="justify" vertical="center" wrapText="1"/>
      <protection locked="0"/>
    </xf>
    <xf numFmtId="178" fontId="62" fillId="7" borderId="36" xfId="32" applyNumberFormat="1" applyFont="1" applyFill="1" applyBorder="1" applyAlignment="1">
      <alignment horizontal="right" vertical="center" wrapText="1"/>
    </xf>
    <xf numFmtId="178" fontId="61" fillId="7" borderId="36" xfId="32" applyNumberFormat="1" applyFont="1" applyFill="1" applyBorder="1" applyAlignment="1">
      <alignment horizontal="right" vertical="center" wrapText="1"/>
    </xf>
    <xf numFmtId="178" fontId="62" fillId="2" borderId="36" xfId="32" applyNumberFormat="1" applyFont="1" applyBorder="1" applyAlignment="1">
      <alignment horizontal="right" vertical="center" wrapText="1"/>
    </xf>
    <xf numFmtId="43" fontId="61" fillId="2" borderId="36" xfId="32" applyFont="1" applyBorder="1" applyAlignment="1">
      <alignment horizontal="right" vertical="center" wrapText="1"/>
    </xf>
    <xf numFmtId="2" fontId="64" fillId="2" borderId="36" xfId="0" applyNumberFormat="1" applyFont="1" applyFill="1" applyBorder="1" applyAlignment="1" applyProtection="1">
      <alignment horizontal="right" vertical="center" wrapText="1"/>
      <protection locked="0"/>
    </xf>
    <xf numFmtId="165" fontId="64" fillId="7" borderId="36" xfId="0" applyNumberFormat="1" applyFont="1" applyFill="1" applyBorder="1" applyAlignment="1" applyProtection="1">
      <alignment horizontal="right" vertical="center" wrapText="1"/>
      <protection locked="0"/>
    </xf>
    <xf numFmtId="170" fontId="64" fillId="7" borderId="36" xfId="0" applyNumberFormat="1" applyFont="1" applyFill="1" applyBorder="1" applyAlignment="1" applyProtection="1">
      <alignment horizontal="right" vertical="center" wrapText="1"/>
      <protection locked="0"/>
    </xf>
    <xf numFmtId="165" fontId="67" fillId="7" borderId="36" xfId="0" applyNumberFormat="1" applyFont="1" applyFill="1" applyBorder="1" applyAlignment="1" applyProtection="1">
      <alignment horizontal="right" vertical="center" wrapText="1"/>
      <protection locked="0"/>
    </xf>
    <xf numFmtId="168" fontId="64" fillId="2" borderId="36" xfId="0" applyNumberFormat="1" applyFont="1" applyFill="1" applyBorder="1" applyAlignment="1" applyProtection="1">
      <alignment horizontal="right" vertical="center" wrapText="1"/>
      <protection locked="0"/>
    </xf>
    <xf numFmtId="170" fontId="67" fillId="7" borderId="36" xfId="0" applyNumberFormat="1" applyFont="1" applyFill="1" applyBorder="1" applyAlignment="1" applyProtection="1">
      <alignment horizontal="right" vertical="center" wrapText="1"/>
      <protection locked="0"/>
    </xf>
    <xf numFmtId="43" fontId="64" fillId="7" borderId="36" xfId="1" applyFont="1" applyFill="1" applyBorder="1" applyAlignment="1" applyProtection="1">
      <alignment horizontal="right" vertical="center" wrapText="1"/>
      <protection locked="0"/>
    </xf>
    <xf numFmtId="169" fontId="67" fillId="7" borderId="36" xfId="0" applyNumberFormat="1" applyFont="1" applyFill="1" applyBorder="1" applyAlignment="1" applyProtection="1">
      <alignment horizontal="right" vertical="center" wrapText="1"/>
      <protection locked="0"/>
    </xf>
    <xf numFmtId="0" fontId="64" fillId="2" borderId="36" xfId="0" applyFont="1" applyFill="1" applyBorder="1" applyAlignment="1" applyProtection="1">
      <alignment horizontal="right" vertical="center" wrapText="1"/>
    </xf>
    <xf numFmtId="1" fontId="64" fillId="7" borderId="36" xfId="0" applyNumberFormat="1" applyFont="1" applyFill="1" applyBorder="1" applyAlignment="1" applyProtection="1">
      <alignment horizontal="right" vertical="center" wrapText="1"/>
      <protection locked="0"/>
    </xf>
    <xf numFmtId="1" fontId="64" fillId="2" borderId="36" xfId="0" applyNumberFormat="1" applyFont="1" applyFill="1" applyBorder="1" applyAlignment="1" applyProtection="1">
      <alignment horizontal="right" vertical="center" wrapText="1"/>
      <protection locked="0"/>
    </xf>
    <xf numFmtId="178" fontId="64" fillId="2" borderId="36" xfId="20" applyNumberFormat="1" applyFont="1" applyFill="1" applyBorder="1" applyAlignment="1" applyProtection="1">
      <alignment horizontal="right" vertical="center" wrapText="1"/>
      <protection locked="0"/>
    </xf>
    <xf numFmtId="170" fontId="64" fillId="0" borderId="36" xfId="0" applyNumberFormat="1" applyFont="1" applyFill="1" applyBorder="1" applyAlignment="1" applyProtection="1">
      <alignment horizontal="right" vertical="center" wrapText="1"/>
      <protection locked="0"/>
    </xf>
    <xf numFmtId="0" fontId="68" fillId="4" borderId="36" xfId="0" applyFont="1" applyFill="1" applyBorder="1" applyAlignment="1" applyProtection="1">
      <alignment horizontal="right" vertical="center" wrapText="1"/>
      <protection locked="0"/>
    </xf>
    <xf numFmtId="176" fontId="67" fillId="2" borderId="36" xfId="1" applyNumberFormat="1" applyFont="1" applyFill="1" applyBorder="1" applyAlignment="1" applyProtection="1">
      <alignment horizontal="right" vertical="center" wrapText="1"/>
      <protection locked="0"/>
    </xf>
    <xf numFmtId="169" fontId="65" fillId="2" borderId="0" xfId="0" applyNumberFormat="1" applyFont="1" applyFill="1" applyAlignment="1" applyProtection="1">
      <alignment horizontal="center" vertical="center" wrapText="1"/>
      <protection locked="0"/>
    </xf>
    <xf numFmtId="0" fontId="33" fillId="2" borderId="0" xfId="0" applyFont="1" applyFill="1" applyAlignment="1" applyProtection="1">
      <alignment horizontal="center" vertical="center" wrapText="1"/>
      <protection locked="0"/>
    </xf>
    <xf numFmtId="0" fontId="33" fillId="2" borderId="0" xfId="0" applyFont="1" applyFill="1" applyBorder="1" applyAlignment="1" applyProtection="1">
      <alignment horizontal="center" vertical="center" wrapText="1"/>
      <protection locked="0"/>
    </xf>
    <xf numFmtId="166" fontId="61" fillId="2" borderId="0" xfId="0" applyNumberFormat="1" applyFont="1" applyFill="1" applyAlignment="1" applyProtection="1">
      <alignment horizontal="center" vertical="center" wrapText="1"/>
      <protection locked="0"/>
    </xf>
    <xf numFmtId="173" fontId="61" fillId="2" borderId="0" xfId="0" applyNumberFormat="1" applyFont="1" applyFill="1" applyAlignment="1" applyProtection="1">
      <alignment horizontal="center" vertical="center" wrapText="1"/>
      <protection locked="0"/>
    </xf>
    <xf numFmtId="166" fontId="89" fillId="2" borderId="0" xfId="0" applyNumberFormat="1" applyFont="1" applyFill="1" applyAlignment="1" applyProtection="1">
      <alignment horizontal="right" vertical="center" wrapText="1"/>
      <protection locked="0"/>
    </xf>
    <xf numFmtId="178" fontId="61" fillId="2" borderId="0" xfId="1" applyNumberFormat="1" applyFont="1" applyFill="1" applyAlignment="1" applyProtection="1">
      <alignment horizontal="right" vertical="center" wrapText="1"/>
      <protection locked="0"/>
    </xf>
    <xf numFmtId="0" fontId="70" fillId="2" borderId="2" xfId="0" applyFont="1" applyFill="1" applyBorder="1" applyAlignment="1" applyProtection="1">
      <alignment horizontal="center" vertical="center" wrapText="1"/>
      <protection locked="0"/>
    </xf>
    <xf numFmtId="176" fontId="68" fillId="2" borderId="2" xfId="1" applyNumberFormat="1" applyFont="1" applyFill="1" applyBorder="1" applyAlignment="1" applyProtection="1">
      <alignment horizontal="right" vertical="center" wrapText="1"/>
      <protection locked="0"/>
    </xf>
    <xf numFmtId="0" fontId="67" fillId="0" borderId="2" xfId="0" applyFont="1" applyFill="1" applyBorder="1" applyAlignment="1" applyProtection="1">
      <alignment horizontal="center" vertical="center" wrapText="1"/>
      <protection locked="0"/>
    </xf>
    <xf numFmtId="0" fontId="89" fillId="2" borderId="0" xfId="0" applyFont="1" applyFill="1" applyAlignment="1" applyProtection="1">
      <alignment horizontal="center" vertical="center" wrapText="1"/>
    </xf>
    <xf numFmtId="0" fontId="103" fillId="2" borderId="0" xfId="0" applyFont="1" applyFill="1" applyAlignment="1" applyProtection="1">
      <alignment horizontal="left" vertical="center" wrapText="1"/>
    </xf>
    <xf numFmtId="0" fontId="126" fillId="2" borderId="0" xfId="0" applyFont="1" applyFill="1" applyAlignment="1" applyProtection="1">
      <alignment horizontal="center" vertical="center" wrapText="1"/>
    </xf>
    <xf numFmtId="0" fontId="84" fillId="2" borderId="0" xfId="0" applyFont="1" applyFill="1" applyAlignment="1" applyProtection="1">
      <alignment horizontal="left" vertical="center" wrapText="1"/>
    </xf>
    <xf numFmtId="0" fontId="124" fillId="2" borderId="0" xfId="0" applyFont="1" applyFill="1" applyAlignment="1" applyProtection="1">
      <alignment horizontal="center" vertical="center" wrapText="1"/>
    </xf>
    <xf numFmtId="1" fontId="67" fillId="7" borderId="36" xfId="0" applyNumberFormat="1" applyFont="1" applyFill="1" applyBorder="1" applyAlignment="1" applyProtection="1">
      <alignment horizontal="right" vertical="center" wrapText="1"/>
      <protection locked="0"/>
    </xf>
    <xf numFmtId="165" fontId="64" fillId="7" borderId="36" xfId="0" applyNumberFormat="1" applyFont="1" applyFill="1" applyBorder="1" applyAlignment="1" applyProtection="1">
      <alignment vertical="center" wrapText="1"/>
      <protection locked="0"/>
    </xf>
    <xf numFmtId="165" fontId="59" fillId="2" borderId="2" xfId="0" applyNumberFormat="1" applyFont="1" applyFill="1" applyBorder="1" applyAlignment="1" applyProtection="1">
      <alignment horizontal="center" vertical="center" wrapText="1"/>
      <protection locked="0"/>
    </xf>
    <xf numFmtId="0" fontId="65" fillId="2" borderId="0" xfId="0" applyFont="1" applyFill="1" applyAlignment="1" applyProtection="1">
      <alignment horizontal="right" vertical="center" wrapText="1"/>
    </xf>
    <xf numFmtId="0" fontId="65" fillId="2" borderId="0" xfId="0" applyFont="1" applyFill="1" applyAlignment="1" applyProtection="1">
      <alignment vertical="center" wrapText="1"/>
    </xf>
    <xf numFmtId="0" fontId="59" fillId="4" borderId="16" xfId="0" applyFont="1" applyFill="1" applyBorder="1" applyAlignment="1" applyProtection="1">
      <alignment horizontal="center" vertical="center" wrapText="1"/>
      <protection locked="0"/>
    </xf>
    <xf numFmtId="0" fontId="59" fillId="4" borderId="4" xfId="0" applyFont="1" applyFill="1" applyBorder="1" applyAlignment="1" applyProtection="1">
      <alignment vertical="center" wrapText="1"/>
      <protection locked="0"/>
    </xf>
    <xf numFmtId="0" fontId="61" fillId="4" borderId="7" xfId="0" applyFont="1" applyFill="1" applyBorder="1" applyAlignment="1" applyProtection="1">
      <alignment horizontal="center" vertical="center" wrapText="1"/>
      <protection locked="0"/>
    </xf>
    <xf numFmtId="0" fontId="61" fillId="4" borderId="1" xfId="0" applyFont="1" applyFill="1" applyBorder="1" applyAlignment="1" applyProtection="1">
      <alignment vertical="center" wrapText="1"/>
      <protection locked="0"/>
    </xf>
    <xf numFmtId="0" fontId="61" fillId="4" borderId="11" xfId="0" applyFont="1" applyFill="1" applyBorder="1" applyAlignment="1" applyProtection="1">
      <alignment horizontal="center" vertical="center" wrapText="1"/>
      <protection locked="0"/>
    </xf>
    <xf numFmtId="0" fontId="61" fillId="4" borderId="12" xfId="0" applyFont="1" applyFill="1" applyBorder="1" applyAlignment="1" applyProtection="1">
      <alignment vertical="center" wrapText="1"/>
      <protection locked="0"/>
    </xf>
    <xf numFmtId="0" fontId="60" fillId="2" borderId="0" xfId="0" applyFont="1" applyFill="1" applyAlignment="1" applyProtection="1">
      <alignment vertical="center" wrapText="1"/>
    </xf>
    <xf numFmtId="0" fontId="64" fillId="2" borderId="36" xfId="0" applyFont="1" applyFill="1" applyBorder="1" applyAlignment="1" applyProtection="1">
      <alignment horizontal="center" vertical="center" wrapText="1"/>
    </xf>
    <xf numFmtId="0" fontId="58" fillId="2" borderId="0" xfId="0" applyFont="1" applyFill="1" applyAlignment="1" applyProtection="1">
      <alignment horizontal="left" vertical="center" wrapText="1"/>
    </xf>
    <xf numFmtId="0" fontId="105" fillId="2" borderId="0" xfId="0" applyFont="1" applyFill="1" applyAlignment="1" applyProtection="1">
      <alignment horizontal="left" vertical="center" wrapText="1"/>
    </xf>
    <xf numFmtId="0" fontId="65" fillId="2" borderId="0" xfId="0" applyFont="1" applyFill="1" applyAlignment="1" applyProtection="1">
      <alignment horizontal="left" vertical="center" wrapText="1"/>
    </xf>
    <xf numFmtId="0" fontId="61" fillId="2" borderId="0" xfId="0" applyFont="1" applyFill="1" applyAlignment="1" applyProtection="1">
      <alignment horizontal="left" vertical="center" wrapText="1"/>
    </xf>
    <xf numFmtId="165" fontId="68" fillId="2" borderId="2" xfId="0" applyNumberFormat="1" applyFont="1" applyFill="1" applyBorder="1" applyAlignment="1" applyProtection="1">
      <alignment horizontal="center" vertical="center" wrapText="1"/>
      <protection locked="0"/>
    </xf>
    <xf numFmtId="166" fontId="63" fillId="2" borderId="2" xfId="0" applyNumberFormat="1" applyFont="1" applyFill="1" applyBorder="1" applyAlignment="1" applyProtection="1">
      <alignment horizontal="center" vertical="center" wrapText="1"/>
      <protection locked="0"/>
    </xf>
    <xf numFmtId="166" fontId="63" fillId="2" borderId="2" xfId="0" applyNumberFormat="1" applyFont="1" applyFill="1" applyBorder="1" applyAlignment="1" applyProtection="1">
      <alignment vertical="center" wrapText="1"/>
      <protection locked="0"/>
    </xf>
    <xf numFmtId="165" fontId="59" fillId="7" borderId="2" xfId="0" applyNumberFormat="1" applyFont="1" applyFill="1" applyBorder="1" applyAlignment="1" applyProtection="1">
      <alignment horizontal="center" vertical="center" wrapText="1"/>
      <protection locked="0"/>
    </xf>
    <xf numFmtId="0" fontId="65" fillId="2" borderId="2" xfId="0" applyFont="1" applyFill="1" applyBorder="1" applyAlignment="1" applyProtection="1">
      <alignment vertical="center" wrapText="1"/>
      <protection locked="0"/>
    </xf>
    <xf numFmtId="169" fontId="59" fillId="2" borderId="2" xfId="0" applyNumberFormat="1" applyFont="1" applyFill="1" applyBorder="1" applyAlignment="1" applyProtection="1">
      <alignment horizontal="center" vertical="center" wrapText="1"/>
      <protection locked="0"/>
    </xf>
    <xf numFmtId="178" fontId="59" fillId="2" borderId="2" xfId="1" applyNumberFormat="1" applyFont="1" applyFill="1" applyBorder="1" applyAlignment="1" applyProtection="1">
      <alignment horizontal="center" vertical="center" wrapText="1"/>
      <protection locked="0"/>
    </xf>
    <xf numFmtId="165" fontId="68" fillId="2" borderId="2" xfId="0" applyNumberFormat="1" applyFont="1" applyFill="1" applyBorder="1" applyAlignment="1" applyProtection="1">
      <alignment vertical="center" wrapText="1"/>
      <protection locked="0"/>
    </xf>
    <xf numFmtId="165" fontId="68" fillId="7" borderId="2" xfId="0" applyNumberFormat="1" applyFont="1" applyFill="1" applyBorder="1" applyAlignment="1" applyProtection="1">
      <alignment vertical="center" wrapText="1"/>
      <protection locked="0"/>
    </xf>
    <xf numFmtId="178" fontId="70" fillId="2" borderId="2" xfId="1" applyNumberFormat="1" applyFont="1" applyFill="1" applyBorder="1" applyAlignment="1" applyProtection="1">
      <alignment vertical="center" wrapText="1"/>
      <protection locked="0"/>
    </xf>
    <xf numFmtId="178" fontId="100" fillId="2" borderId="2" xfId="1" applyNumberFormat="1" applyFont="1" applyFill="1" applyBorder="1" applyAlignment="1" applyProtection="1">
      <alignment horizontal="center" vertical="center" wrapText="1"/>
      <protection locked="0"/>
    </xf>
    <xf numFmtId="178" fontId="67" fillId="2" borderId="2" xfId="1" applyNumberFormat="1" applyFont="1" applyFill="1" applyBorder="1" applyAlignment="1" applyProtection="1">
      <alignment vertical="center" wrapText="1"/>
      <protection locked="0"/>
    </xf>
    <xf numFmtId="178" fontId="102" fillId="2" borderId="2" xfId="1" applyNumberFormat="1" applyFont="1" applyFill="1" applyBorder="1" applyAlignment="1" applyProtection="1">
      <alignment horizontal="center" vertical="center" wrapText="1"/>
      <protection locked="0"/>
    </xf>
    <xf numFmtId="178" fontId="64" fillId="2" borderId="2" xfId="1" applyNumberFormat="1" applyFont="1" applyFill="1" applyBorder="1" applyAlignment="1" applyProtection="1">
      <alignment vertical="center" wrapText="1"/>
      <protection locked="0"/>
    </xf>
    <xf numFmtId="169" fontId="68" fillId="2" borderId="2" xfId="0" applyNumberFormat="1" applyFont="1" applyFill="1" applyBorder="1" applyAlignment="1" applyProtection="1">
      <alignment horizontal="center" vertical="center" wrapText="1"/>
      <protection locked="0"/>
    </xf>
    <xf numFmtId="170" fontId="68" fillId="2" borderId="2" xfId="0" applyNumberFormat="1" applyFont="1" applyFill="1" applyBorder="1" applyAlignment="1" applyProtection="1">
      <alignment vertical="center" wrapText="1"/>
      <protection locked="0"/>
    </xf>
    <xf numFmtId="169" fontId="70" fillId="2" borderId="2" xfId="0" applyNumberFormat="1" applyFont="1" applyFill="1" applyBorder="1" applyAlignment="1" applyProtection="1">
      <alignment horizontal="center" vertical="center" wrapText="1"/>
      <protection locked="0"/>
    </xf>
    <xf numFmtId="170" fontId="70" fillId="2" borderId="2" xfId="0" applyNumberFormat="1" applyFont="1" applyFill="1" applyBorder="1" applyAlignment="1" applyProtection="1">
      <alignment vertical="center" wrapText="1"/>
      <protection locked="0"/>
    </xf>
    <xf numFmtId="170" fontId="70" fillId="2" borderId="2" xfId="0" applyNumberFormat="1" applyFont="1" applyFill="1" applyBorder="1" applyAlignment="1" applyProtection="1">
      <alignment horizontal="right" vertical="center" wrapText="1"/>
      <protection locked="0"/>
    </xf>
    <xf numFmtId="170" fontId="68" fillId="2" borderId="2" xfId="1" applyNumberFormat="1" applyFont="1" applyFill="1" applyBorder="1" applyAlignment="1" applyProtection="1">
      <alignment horizontal="right" vertical="center" wrapText="1"/>
      <protection locked="0"/>
    </xf>
    <xf numFmtId="176" fontId="68" fillId="7" borderId="2" xfId="32" applyNumberFormat="1" applyFont="1" applyFill="1" applyBorder="1" applyAlignment="1" applyProtection="1">
      <alignment horizontal="center" vertical="center" wrapText="1"/>
      <protection locked="0"/>
    </xf>
    <xf numFmtId="166" fontId="70" fillId="2" borderId="2" xfId="0" applyNumberFormat="1" applyFont="1" applyFill="1" applyBorder="1" applyAlignment="1" applyProtection="1">
      <alignment horizontal="center" vertical="center" wrapText="1"/>
      <protection locked="0"/>
    </xf>
    <xf numFmtId="0" fontId="70" fillId="2" borderId="2" xfId="0" applyFont="1" applyFill="1" applyBorder="1" applyAlignment="1" applyProtection="1">
      <alignment vertical="center" wrapText="1"/>
      <protection locked="0"/>
    </xf>
    <xf numFmtId="0" fontId="100" fillId="2" borderId="2" xfId="0" applyFont="1" applyFill="1" applyBorder="1" applyAlignment="1" applyProtection="1">
      <alignment horizontal="center" vertical="center" wrapText="1"/>
      <protection locked="0"/>
    </xf>
    <xf numFmtId="169" fontId="70" fillId="2" borderId="2" xfId="1" applyNumberFormat="1" applyFont="1" applyFill="1" applyBorder="1" applyAlignment="1" applyProtection="1">
      <alignment horizontal="right" vertical="center" wrapText="1"/>
      <protection locked="0"/>
    </xf>
    <xf numFmtId="176" fontId="70" fillId="2" borderId="2" xfId="32" applyNumberFormat="1" applyFont="1" applyFill="1" applyBorder="1" applyAlignment="1" applyProtection="1">
      <alignment horizontal="center" vertical="center" wrapText="1"/>
      <protection locked="0"/>
    </xf>
    <xf numFmtId="176" fontId="70" fillId="7" borderId="2" xfId="32" applyNumberFormat="1" applyFont="1" applyFill="1" applyBorder="1" applyAlignment="1" applyProtection="1">
      <alignment horizontal="center" vertical="center" wrapText="1"/>
      <protection locked="0"/>
    </xf>
    <xf numFmtId="170" fontId="70" fillId="2" borderId="2" xfId="1" applyNumberFormat="1" applyFont="1" applyFill="1" applyBorder="1" applyAlignment="1" applyProtection="1">
      <alignment horizontal="right" vertical="center" wrapText="1"/>
      <protection locked="0"/>
    </xf>
    <xf numFmtId="169" fontId="64" fillId="2" borderId="2" xfId="1" applyNumberFormat="1" applyFont="1" applyFill="1" applyBorder="1" applyAlignment="1" applyProtection="1">
      <alignment horizontal="right" vertical="center" wrapText="1"/>
      <protection locked="0"/>
    </xf>
    <xf numFmtId="176" fontId="70" fillId="2" borderId="2" xfId="1" applyNumberFormat="1" applyFont="1" applyFill="1" applyBorder="1" applyAlignment="1" applyProtection="1">
      <alignment horizontal="right" vertical="center" wrapText="1"/>
      <protection locked="0"/>
    </xf>
    <xf numFmtId="178" fontId="68" fillId="2" borderId="2" xfId="1" applyNumberFormat="1" applyFont="1" applyFill="1" applyBorder="1" applyAlignment="1" applyProtection="1">
      <alignment horizontal="center" vertical="center" wrapText="1"/>
      <protection locked="0"/>
    </xf>
    <xf numFmtId="166" fontId="67" fillId="2" borderId="2" xfId="0" applyNumberFormat="1" applyFont="1" applyFill="1" applyBorder="1" applyAlignment="1" applyProtection="1">
      <alignment horizontal="center" vertical="center" wrapText="1"/>
      <protection locked="0"/>
    </xf>
    <xf numFmtId="173" fontId="68" fillId="2" borderId="2" xfId="0" applyNumberFormat="1" applyFont="1" applyFill="1" applyBorder="1" applyAlignment="1" applyProtection="1">
      <alignment horizontal="center" vertical="center" wrapText="1"/>
      <protection locked="0"/>
    </xf>
    <xf numFmtId="173" fontId="68" fillId="2" borderId="2" xfId="0" applyNumberFormat="1" applyFont="1" applyFill="1" applyBorder="1" applyAlignment="1" applyProtection="1">
      <alignment vertical="center" wrapText="1"/>
      <protection locked="0"/>
    </xf>
    <xf numFmtId="173" fontId="120" fillId="2" borderId="2" xfId="0" applyNumberFormat="1" applyFont="1" applyFill="1" applyBorder="1" applyAlignment="1" applyProtection="1">
      <alignment horizontal="center" vertical="center" wrapText="1"/>
      <protection locked="0"/>
    </xf>
    <xf numFmtId="173" fontId="68" fillId="2" borderId="2" xfId="1" applyNumberFormat="1" applyFont="1" applyFill="1" applyBorder="1" applyAlignment="1" applyProtection="1">
      <alignment horizontal="right" vertical="center" wrapText="1"/>
      <protection locked="0"/>
    </xf>
    <xf numFmtId="166" fontId="68" fillId="2" borderId="2" xfId="1" applyNumberFormat="1" applyFont="1" applyFill="1" applyBorder="1" applyAlignment="1" applyProtection="1">
      <alignment horizontal="right" vertical="center" wrapText="1"/>
      <protection locked="0"/>
    </xf>
    <xf numFmtId="173" fontId="68" fillId="2" borderId="2" xfId="32" applyNumberFormat="1" applyFont="1" applyFill="1" applyBorder="1" applyAlignment="1" applyProtection="1">
      <alignment horizontal="right" vertical="center" wrapText="1"/>
      <protection locked="0"/>
    </xf>
    <xf numFmtId="173" fontId="68" fillId="7" borderId="2" xfId="32" applyNumberFormat="1" applyFont="1" applyFill="1" applyBorder="1" applyAlignment="1" applyProtection="1">
      <alignment horizontal="right" vertical="center" wrapText="1"/>
      <protection locked="0"/>
    </xf>
    <xf numFmtId="173" fontId="64" fillId="2" borderId="2" xfId="0" applyNumberFormat="1" applyFont="1" applyFill="1" applyBorder="1" applyAlignment="1" applyProtection="1">
      <alignment horizontal="center" vertical="center" wrapText="1"/>
      <protection locked="0"/>
    </xf>
    <xf numFmtId="173" fontId="64" fillId="2" borderId="2" xfId="0" applyNumberFormat="1" applyFont="1" applyFill="1" applyBorder="1" applyAlignment="1" applyProtection="1">
      <alignment vertical="center" wrapText="1"/>
      <protection locked="0"/>
    </xf>
    <xf numFmtId="173" fontId="102" fillId="2" borderId="2" xfId="0" applyNumberFormat="1" applyFont="1" applyFill="1" applyBorder="1" applyAlignment="1" applyProtection="1">
      <alignment horizontal="center" vertical="center" wrapText="1"/>
      <protection locked="0"/>
    </xf>
    <xf numFmtId="173" fontId="64" fillId="2" borderId="2" xfId="1" applyNumberFormat="1" applyFont="1" applyFill="1" applyBorder="1" applyAlignment="1" applyProtection="1">
      <alignment horizontal="right" vertical="center" wrapText="1"/>
      <protection locked="0"/>
    </xf>
    <xf numFmtId="166" fontId="64" fillId="2" borderId="2" xfId="1" applyNumberFormat="1" applyFont="1" applyFill="1" applyBorder="1" applyAlignment="1" applyProtection="1">
      <alignment horizontal="right" vertical="center" wrapText="1"/>
      <protection locked="0"/>
    </xf>
    <xf numFmtId="173" fontId="64" fillId="2" borderId="2" xfId="32" applyNumberFormat="1" applyFont="1" applyFill="1" applyBorder="1" applyAlignment="1" applyProtection="1">
      <alignment horizontal="right" vertical="center" wrapText="1"/>
      <protection locked="0"/>
    </xf>
    <xf numFmtId="173" fontId="64" fillId="7" borderId="2" xfId="32" applyNumberFormat="1" applyFont="1" applyFill="1" applyBorder="1" applyAlignment="1" applyProtection="1">
      <alignment horizontal="right" vertical="center" wrapText="1"/>
      <protection locked="0"/>
    </xf>
    <xf numFmtId="166" fontId="127" fillId="2" borderId="2" xfId="0" applyNumberFormat="1" applyFont="1" applyFill="1" applyBorder="1" applyAlignment="1" applyProtection="1">
      <alignment vertical="center" wrapText="1"/>
      <protection locked="0"/>
    </xf>
    <xf numFmtId="43" fontId="64" fillId="2" borderId="2" xfId="1" applyFont="1" applyFill="1" applyBorder="1" applyAlignment="1" applyProtection="1">
      <alignment horizontal="center" vertical="center" wrapText="1"/>
      <protection locked="0"/>
    </xf>
    <xf numFmtId="43" fontId="70" fillId="2" borderId="2" xfId="1" applyNumberFormat="1" applyFont="1" applyFill="1" applyBorder="1" applyAlignment="1" applyProtection="1">
      <alignment horizontal="center" vertical="center" wrapText="1"/>
      <protection locked="0"/>
    </xf>
    <xf numFmtId="166" fontId="68" fillId="2" borderId="2" xfId="0" applyNumberFormat="1" applyFont="1" applyFill="1" applyBorder="1" applyAlignment="1" applyProtection="1">
      <alignment vertical="center" wrapText="1"/>
      <protection locked="0"/>
    </xf>
    <xf numFmtId="178" fontId="68" fillId="4" borderId="2" xfId="1" applyNumberFormat="1" applyFont="1" applyFill="1" applyBorder="1" applyAlignment="1" applyProtection="1">
      <alignment horizontal="right" vertical="center" wrapText="1"/>
      <protection locked="0"/>
    </xf>
    <xf numFmtId="169" fontId="100" fillId="2" borderId="2" xfId="0" applyNumberFormat="1" applyFont="1" applyFill="1" applyBorder="1" applyAlignment="1" applyProtection="1">
      <alignment horizontal="center" vertical="center" wrapText="1"/>
      <protection locked="0"/>
    </xf>
    <xf numFmtId="0" fontId="70" fillId="2" borderId="2" xfId="0" applyFont="1" applyFill="1" applyBorder="1" applyAlignment="1" applyProtection="1">
      <alignment vertical="center" wrapText="1"/>
    </xf>
    <xf numFmtId="169" fontId="70" fillId="2" borderId="2" xfId="0" applyNumberFormat="1" applyFont="1" applyFill="1" applyBorder="1" applyAlignment="1" applyProtection="1">
      <alignment vertical="center" wrapText="1"/>
      <protection locked="0"/>
    </xf>
    <xf numFmtId="169" fontId="70" fillId="7" borderId="2" xfId="0" applyNumberFormat="1" applyFont="1" applyFill="1" applyBorder="1" applyAlignment="1" applyProtection="1">
      <alignment vertical="center" wrapText="1"/>
      <protection locked="0"/>
    </xf>
    <xf numFmtId="169" fontId="64" fillId="2" borderId="2" xfId="0" applyNumberFormat="1" applyFont="1" applyFill="1" applyBorder="1" applyAlignment="1" applyProtection="1">
      <alignment vertical="center" wrapText="1"/>
      <protection locked="0"/>
    </xf>
    <xf numFmtId="169" fontId="64" fillId="7" borderId="2" xfId="0" applyNumberFormat="1" applyFont="1" applyFill="1" applyBorder="1" applyAlignment="1" applyProtection="1">
      <alignment vertical="center" wrapText="1"/>
      <protection locked="0"/>
    </xf>
    <xf numFmtId="0" fontId="65" fillId="2" borderId="0" xfId="0" applyFont="1" applyFill="1" applyAlignment="1" applyProtection="1">
      <alignment vertical="center" wrapText="1"/>
      <protection locked="0"/>
    </xf>
    <xf numFmtId="0" fontId="14" fillId="2" borderId="0" xfId="0" applyFont="1" applyFill="1" applyAlignment="1" applyProtection="1">
      <alignment vertical="center" wrapText="1"/>
      <protection locked="0"/>
    </xf>
    <xf numFmtId="0" fontId="14" fillId="2" borderId="0" xfId="0" applyFont="1" applyFill="1" applyAlignment="1" applyProtection="1">
      <alignment horizontal="center" vertical="center" wrapText="1"/>
      <protection locked="0"/>
    </xf>
    <xf numFmtId="0" fontId="14" fillId="2" borderId="0" xfId="0" applyFont="1" applyFill="1" applyBorder="1" applyAlignment="1" applyProtection="1">
      <alignment vertical="center" wrapText="1"/>
      <protection locked="0"/>
    </xf>
    <xf numFmtId="170" fontId="65" fillId="2" borderId="0" xfId="0" applyNumberFormat="1" applyFont="1" applyFill="1" applyAlignment="1" applyProtection="1">
      <alignment horizontal="right" vertical="center" wrapText="1"/>
      <protection locked="0"/>
    </xf>
    <xf numFmtId="43" fontId="65" fillId="2" borderId="0" xfId="1" applyFont="1" applyFill="1" applyAlignment="1" applyProtection="1">
      <alignment vertical="center" wrapText="1"/>
      <protection locked="0"/>
    </xf>
    <xf numFmtId="0" fontId="65" fillId="2" borderId="36" xfId="0" applyFont="1" applyFill="1" applyBorder="1" applyAlignment="1" applyProtection="1">
      <alignment horizontal="center" vertical="center" wrapText="1"/>
      <protection locked="0"/>
    </xf>
    <xf numFmtId="169" fontId="65" fillId="2" borderId="0" xfId="0" applyNumberFormat="1" applyFont="1" applyFill="1" applyAlignment="1" applyProtection="1">
      <alignment vertical="center" wrapText="1"/>
      <protection locked="0"/>
    </xf>
    <xf numFmtId="0" fontId="0" fillId="2" borderId="0" xfId="0" applyFill="1" applyAlignment="1" applyProtection="1">
      <alignment vertical="center" wrapText="1"/>
    </xf>
    <xf numFmtId="0" fontId="0" fillId="2" borderId="0" xfId="0" applyFill="1" applyBorder="1" applyAlignment="1" applyProtection="1">
      <alignment vertical="center" wrapText="1"/>
    </xf>
    <xf numFmtId="0" fontId="33" fillId="2" borderId="0" xfId="0" applyFont="1" applyFill="1" applyAlignment="1" applyProtection="1">
      <alignment vertical="center" wrapText="1"/>
      <protection locked="0"/>
    </xf>
    <xf numFmtId="0" fontId="33" fillId="2" borderId="0" xfId="0" applyFont="1" applyFill="1" applyBorder="1" applyAlignment="1" applyProtection="1">
      <alignment vertical="center" wrapText="1"/>
      <protection locked="0"/>
    </xf>
    <xf numFmtId="0" fontId="63" fillId="2" borderId="0" xfId="0" applyFont="1" applyFill="1" applyAlignment="1" applyProtection="1">
      <alignment vertical="center" wrapText="1"/>
      <protection locked="0"/>
    </xf>
    <xf numFmtId="0" fontId="32" fillId="2" borderId="0" xfId="0" applyFont="1" applyFill="1" applyAlignment="1" applyProtection="1">
      <alignment vertical="center" wrapText="1"/>
      <protection locked="0"/>
    </xf>
    <xf numFmtId="0" fontId="32" fillId="2" borderId="0" xfId="0" applyFont="1" applyFill="1" applyAlignment="1" applyProtection="1">
      <alignment horizontal="center" vertical="center" wrapText="1"/>
      <protection locked="0"/>
    </xf>
    <xf numFmtId="0" fontId="32" fillId="2" borderId="0" xfId="0" applyFont="1" applyFill="1" applyBorder="1" applyAlignment="1" applyProtection="1">
      <alignment vertical="center" wrapText="1"/>
      <protection locked="0"/>
    </xf>
    <xf numFmtId="2" fontId="89" fillId="2" borderId="0" xfId="0" applyNumberFormat="1" applyFont="1" applyFill="1" applyBorder="1" applyAlignment="1" applyProtection="1">
      <alignment vertical="center" wrapText="1"/>
    </xf>
    <xf numFmtId="165" fontId="58" fillId="2" borderId="0" xfId="0" applyNumberFormat="1" applyFont="1" applyFill="1" applyAlignment="1" applyProtection="1">
      <alignment vertical="center" wrapText="1"/>
      <protection locked="0"/>
    </xf>
    <xf numFmtId="0" fontId="0" fillId="2" borderId="0" xfId="0" applyFill="1" applyAlignment="1" applyProtection="1">
      <alignment horizontal="center" vertical="center" wrapText="1"/>
      <protection locked="0"/>
    </xf>
    <xf numFmtId="0" fontId="0" fillId="2" borderId="0" xfId="0" applyFill="1" applyBorder="1" applyAlignment="1" applyProtection="1">
      <alignment vertical="center" wrapText="1"/>
      <protection locked="0"/>
    </xf>
    <xf numFmtId="165" fontId="63" fillId="2" borderId="0" xfId="0" applyNumberFormat="1" applyFont="1" applyFill="1" applyAlignment="1" applyProtection="1">
      <alignment horizontal="right" vertical="center" wrapText="1"/>
      <protection locked="0"/>
    </xf>
    <xf numFmtId="165" fontId="101" fillId="2" borderId="0" xfId="0" applyNumberFormat="1" applyFont="1" applyFill="1" applyAlignment="1" applyProtection="1">
      <alignment vertical="center" wrapText="1"/>
      <protection locked="0"/>
    </xf>
    <xf numFmtId="0" fontId="101" fillId="2" borderId="0" xfId="0" applyFont="1" applyFill="1" applyAlignment="1" applyProtection="1">
      <alignment vertical="center" wrapText="1"/>
      <protection locked="0"/>
    </xf>
    <xf numFmtId="0" fontId="3" fillId="2" borderId="0" xfId="0" applyFont="1" applyFill="1" applyAlignment="1" applyProtection="1">
      <alignment horizontal="center" vertical="center" wrapText="1"/>
      <protection locked="0"/>
    </xf>
    <xf numFmtId="0" fontId="3" fillId="2" borderId="0" xfId="0" applyFont="1" applyFill="1" applyBorder="1" applyAlignment="1" applyProtection="1">
      <alignment vertical="center" wrapText="1"/>
      <protection locked="0"/>
    </xf>
    <xf numFmtId="165" fontId="65" fillId="2" borderId="0" xfId="0" applyNumberFormat="1" applyFont="1" applyFill="1" applyAlignment="1" applyProtection="1">
      <alignment vertical="center" wrapText="1"/>
      <protection locked="0"/>
    </xf>
    <xf numFmtId="43" fontId="63" fillId="2" borderId="0" xfId="0" applyNumberFormat="1" applyFont="1" applyFill="1" applyAlignment="1" applyProtection="1">
      <alignment vertical="center" wrapText="1"/>
      <protection locked="0"/>
    </xf>
    <xf numFmtId="165" fontId="63" fillId="2" borderId="0" xfId="0" applyNumberFormat="1" applyFont="1" applyFill="1" applyAlignment="1" applyProtection="1">
      <alignment vertical="center" wrapText="1"/>
      <protection locked="0"/>
    </xf>
    <xf numFmtId="165" fontId="32" fillId="2" borderId="0" xfId="0" applyNumberFormat="1" applyFont="1" applyFill="1" applyAlignment="1" applyProtection="1">
      <alignment vertical="center" wrapText="1"/>
      <protection locked="0"/>
    </xf>
    <xf numFmtId="165" fontId="66" fillId="2" borderId="0" xfId="0" applyNumberFormat="1" applyFont="1" applyFill="1" applyAlignment="1" applyProtection="1">
      <alignment vertical="center" wrapText="1"/>
      <protection locked="0"/>
    </xf>
    <xf numFmtId="0" fontId="66" fillId="2" borderId="0" xfId="0" applyFont="1" applyFill="1" applyAlignment="1" applyProtection="1">
      <alignment vertical="center" wrapText="1"/>
      <protection locked="0"/>
    </xf>
    <xf numFmtId="0" fontId="90" fillId="2" borderId="0" xfId="0" applyFont="1" applyFill="1" applyAlignment="1" applyProtection="1">
      <alignment vertical="center" wrapText="1"/>
      <protection locked="0"/>
    </xf>
    <xf numFmtId="0" fontId="38" fillId="2" borderId="0" xfId="0" applyFont="1" applyFill="1" applyAlignment="1" applyProtection="1">
      <alignment vertical="center" wrapText="1"/>
      <protection locked="0"/>
    </xf>
    <xf numFmtId="0" fontId="38" fillId="2" borderId="0" xfId="0" applyFont="1" applyFill="1" applyAlignment="1" applyProtection="1">
      <alignment horizontal="center" vertical="center" wrapText="1"/>
      <protection locked="0"/>
    </xf>
    <xf numFmtId="0" fontId="38" fillId="2" borderId="0" xfId="0" applyFont="1" applyFill="1" applyBorder="1" applyAlignment="1" applyProtection="1">
      <alignment vertical="center" wrapText="1"/>
      <protection locked="0"/>
    </xf>
    <xf numFmtId="3" fontId="32" fillId="2" borderId="0" xfId="0" applyNumberFormat="1" applyFont="1" applyFill="1" applyAlignment="1" applyProtection="1">
      <alignment horizontal="center" vertical="center" wrapText="1"/>
      <protection locked="0"/>
    </xf>
    <xf numFmtId="180" fontId="14" fillId="2" borderId="0" xfId="0" applyNumberFormat="1" applyFont="1" applyFill="1" applyAlignment="1" applyProtection="1">
      <alignment vertical="center" wrapText="1"/>
      <protection locked="0"/>
    </xf>
    <xf numFmtId="188" fontId="14" fillId="2" borderId="0" xfId="0" applyNumberFormat="1" applyFont="1" applyFill="1" applyAlignment="1" applyProtection="1">
      <alignment horizontal="center" vertical="center" wrapText="1"/>
      <protection locked="0"/>
    </xf>
    <xf numFmtId="3" fontId="65" fillId="2" borderId="0" xfId="0" applyNumberFormat="1" applyFont="1" applyFill="1" applyAlignment="1" applyProtection="1">
      <alignment horizontal="right" vertical="center" wrapText="1"/>
      <protection locked="0"/>
    </xf>
    <xf numFmtId="170" fontId="65" fillId="0" borderId="0" xfId="0" applyNumberFormat="1" applyFont="1" applyFill="1" applyAlignment="1" applyProtection="1">
      <alignment horizontal="right" vertical="center" wrapText="1"/>
      <protection locked="0"/>
    </xf>
    <xf numFmtId="165" fontId="65" fillId="0" borderId="0" xfId="0" applyNumberFormat="1" applyFont="1" applyFill="1" applyAlignment="1" applyProtection="1">
      <alignment horizontal="right" vertical="center" wrapText="1"/>
      <protection locked="0"/>
    </xf>
    <xf numFmtId="165" fontId="65" fillId="0" borderId="0" xfId="0" applyNumberFormat="1" applyFont="1" applyFill="1" applyAlignment="1" applyProtection="1">
      <alignment vertical="center" wrapText="1"/>
      <protection locked="0"/>
    </xf>
    <xf numFmtId="0" fontId="65" fillId="0" borderId="0" xfId="0" applyFont="1" applyFill="1" applyAlignment="1" applyProtection="1">
      <alignment vertical="center" wrapText="1"/>
      <protection locked="0"/>
    </xf>
    <xf numFmtId="176" fontId="65" fillId="0" borderId="0" xfId="1" applyNumberFormat="1" applyFont="1" applyFill="1" applyAlignment="1" applyProtection="1">
      <alignment horizontal="center" vertical="center" wrapText="1"/>
      <protection locked="0"/>
    </xf>
    <xf numFmtId="0" fontId="65" fillId="0" borderId="0" xfId="0" applyFont="1" applyFill="1" applyBorder="1" applyAlignment="1" applyProtection="1">
      <alignment vertical="center" wrapText="1"/>
      <protection locked="0"/>
    </xf>
    <xf numFmtId="180" fontId="65" fillId="2" borderId="0" xfId="0" applyNumberFormat="1" applyFont="1" applyFill="1" applyAlignment="1" applyProtection="1">
      <alignment vertical="center" wrapText="1"/>
      <protection locked="0"/>
    </xf>
    <xf numFmtId="0" fontId="65" fillId="2" borderId="0" xfId="0" applyFont="1" applyFill="1" applyAlignment="1" applyProtection="1">
      <alignment horizontal="center" vertical="center" wrapText="1"/>
      <protection locked="0"/>
    </xf>
    <xf numFmtId="0" fontId="65" fillId="2" borderId="0" xfId="0" applyFont="1" applyFill="1" applyBorder="1" applyAlignment="1" applyProtection="1">
      <alignment vertical="center" wrapText="1"/>
      <protection locked="0"/>
    </xf>
    <xf numFmtId="165" fontId="65" fillId="7" borderId="0" xfId="0" applyNumberFormat="1" applyFont="1" applyFill="1" applyAlignment="1" applyProtection="1">
      <alignment horizontal="right" vertical="center" wrapText="1"/>
      <protection locked="0"/>
    </xf>
    <xf numFmtId="165" fontId="65" fillId="7" borderId="0" xfId="0" applyNumberFormat="1" applyFont="1" applyFill="1" applyAlignment="1" applyProtection="1">
      <alignment vertical="center" wrapText="1"/>
      <protection locked="0"/>
    </xf>
    <xf numFmtId="0" fontId="57" fillId="2" borderId="0" xfId="0" applyFont="1" applyFill="1" applyAlignment="1" applyProtection="1">
      <alignment vertical="center" wrapText="1"/>
    </xf>
    <xf numFmtId="165" fontId="57" fillId="2" borderId="0" xfId="0" applyNumberFormat="1" applyFont="1" applyFill="1" applyAlignment="1" applyProtection="1">
      <alignment vertical="center" wrapText="1"/>
    </xf>
    <xf numFmtId="0" fontId="57" fillId="2" borderId="0" xfId="0" applyFont="1" applyFill="1" applyAlignment="1" applyProtection="1">
      <alignment horizontal="center" vertical="center" wrapText="1"/>
    </xf>
    <xf numFmtId="0" fontId="57" fillId="2" borderId="0" xfId="0" applyFont="1" applyFill="1" applyBorder="1" applyAlignment="1" applyProtection="1">
      <alignment vertical="center" wrapText="1"/>
    </xf>
    <xf numFmtId="0" fontId="58" fillId="2" borderId="0" xfId="0" applyFont="1" applyFill="1" applyAlignment="1" applyProtection="1">
      <alignment vertical="center" wrapText="1"/>
    </xf>
    <xf numFmtId="0" fontId="58" fillId="2" borderId="0" xfId="0" applyFont="1" applyFill="1" applyAlignment="1" applyProtection="1">
      <alignment horizontal="center" vertical="center" wrapText="1"/>
    </xf>
    <xf numFmtId="0" fontId="58" fillId="2" borderId="0" xfId="0" applyFont="1" applyFill="1" applyBorder="1" applyAlignment="1" applyProtection="1">
      <alignment vertical="center" wrapText="1"/>
    </xf>
    <xf numFmtId="165" fontId="65" fillId="4" borderId="0" xfId="0" applyNumberFormat="1" applyFont="1" applyFill="1" applyAlignment="1" applyProtection="1">
      <alignment horizontal="right" vertical="center" wrapText="1"/>
      <protection locked="0"/>
    </xf>
    <xf numFmtId="0" fontId="65" fillId="4" borderId="0" xfId="0" applyFont="1" applyFill="1" applyAlignment="1" applyProtection="1">
      <alignment vertical="center" wrapText="1"/>
      <protection locked="0"/>
    </xf>
    <xf numFmtId="0" fontId="14" fillId="4" borderId="0" xfId="0" applyFont="1" applyFill="1" applyAlignment="1" applyProtection="1">
      <alignment vertical="center" wrapText="1"/>
      <protection locked="0"/>
    </xf>
    <xf numFmtId="0" fontId="14" fillId="4" borderId="0" xfId="0" applyFont="1" applyFill="1" applyAlignment="1" applyProtection="1">
      <alignment horizontal="center" vertical="center" wrapText="1"/>
      <protection locked="0"/>
    </xf>
    <xf numFmtId="0" fontId="14" fillId="4" borderId="0" xfId="0" applyFont="1" applyFill="1" applyBorder="1" applyAlignment="1" applyProtection="1">
      <alignment vertical="center" wrapText="1"/>
      <protection locked="0"/>
    </xf>
    <xf numFmtId="3" fontId="65" fillId="4" borderId="0" xfId="0" applyNumberFormat="1" applyFont="1" applyFill="1" applyAlignment="1" applyProtection="1">
      <alignment horizontal="center" vertical="center" wrapText="1"/>
      <protection locked="0"/>
    </xf>
    <xf numFmtId="0" fontId="65" fillId="4" borderId="0" xfId="0" applyFont="1" applyFill="1" applyBorder="1" applyAlignment="1" applyProtection="1">
      <alignment vertical="center" wrapText="1"/>
      <protection locked="0"/>
    </xf>
    <xf numFmtId="170" fontId="65" fillId="4" borderId="0" xfId="0" applyNumberFormat="1" applyFont="1" applyFill="1" applyAlignment="1" applyProtection="1">
      <alignment horizontal="right" vertical="center" wrapText="1"/>
      <protection locked="0"/>
    </xf>
    <xf numFmtId="1" fontId="14" fillId="4" borderId="0" xfId="0" applyNumberFormat="1" applyFont="1" applyFill="1" applyAlignment="1" applyProtection="1">
      <alignment horizontal="center" vertical="center" wrapText="1"/>
      <protection locked="0"/>
    </xf>
    <xf numFmtId="168" fontId="58" fillId="2" borderId="0" xfId="0" applyNumberFormat="1" applyFont="1" applyFill="1" applyAlignment="1" applyProtection="1">
      <alignment horizontal="center" vertical="center" wrapText="1"/>
    </xf>
    <xf numFmtId="165" fontId="0" fillId="2" borderId="0" xfId="0" applyNumberFormat="1" applyFill="1" applyAlignment="1" applyProtection="1">
      <alignment vertical="center" wrapText="1"/>
    </xf>
    <xf numFmtId="176" fontId="0" fillId="2" borderId="0" xfId="1" applyNumberFormat="1" applyFont="1" applyFill="1" applyAlignment="1" applyProtection="1">
      <alignment horizontal="center" vertical="center" wrapText="1"/>
    </xf>
    <xf numFmtId="165" fontId="0" fillId="2" borderId="0" xfId="0" applyNumberFormat="1" applyFill="1" applyBorder="1" applyAlignment="1" applyProtection="1">
      <alignment vertical="center" wrapText="1"/>
    </xf>
    <xf numFmtId="165" fontId="66" fillId="2" borderId="0" xfId="0" applyNumberFormat="1" applyFont="1" applyFill="1" applyAlignment="1" applyProtection="1">
      <alignment horizontal="right" vertical="center" wrapText="1"/>
      <protection locked="0"/>
    </xf>
    <xf numFmtId="165" fontId="132" fillId="2" borderId="0" xfId="0" applyNumberFormat="1" applyFont="1" applyFill="1" applyAlignment="1" applyProtection="1">
      <alignment horizontal="right" vertical="center" wrapText="1"/>
      <protection locked="0"/>
    </xf>
    <xf numFmtId="0" fontId="132" fillId="2" borderId="0" xfId="0" applyFont="1" applyFill="1" applyAlignment="1" applyProtection="1">
      <alignment vertical="center" wrapText="1"/>
      <protection locked="0"/>
    </xf>
    <xf numFmtId="0" fontId="132" fillId="2" borderId="0" xfId="0" applyFont="1" applyFill="1" applyAlignment="1" applyProtection="1">
      <alignment horizontal="center" vertical="center" wrapText="1"/>
      <protection locked="0"/>
    </xf>
    <xf numFmtId="0" fontId="132" fillId="2" borderId="0" xfId="0" applyFont="1" applyFill="1" applyBorder="1" applyAlignment="1" applyProtection="1">
      <alignment vertical="center" wrapText="1"/>
      <protection locked="0"/>
    </xf>
    <xf numFmtId="1" fontId="0" fillId="2" borderId="0" xfId="0" applyNumberFormat="1" applyFill="1" applyAlignment="1" applyProtection="1">
      <alignment horizontal="center" vertical="center" wrapText="1"/>
    </xf>
    <xf numFmtId="43" fontId="58" fillId="2" borderId="0" xfId="1" applyFont="1" applyFill="1" applyBorder="1" applyAlignment="1" applyProtection="1">
      <alignment vertical="center" wrapText="1"/>
    </xf>
    <xf numFmtId="165" fontId="62" fillId="7" borderId="0" xfId="0" applyNumberFormat="1" applyFont="1" applyFill="1" applyAlignment="1" applyProtection="1">
      <alignment horizontal="right" vertical="center" wrapText="1"/>
      <protection locked="0"/>
    </xf>
    <xf numFmtId="165" fontId="62" fillId="2" borderId="0" xfId="0" applyNumberFormat="1" applyFont="1" applyFill="1" applyAlignment="1" applyProtection="1">
      <alignment horizontal="right" vertical="center" wrapText="1"/>
      <protection locked="0"/>
    </xf>
    <xf numFmtId="0" fontId="62" fillId="2" borderId="0" xfId="0" applyFont="1" applyFill="1" applyAlignment="1" applyProtection="1">
      <alignment vertical="center" wrapText="1"/>
      <protection locked="0"/>
    </xf>
    <xf numFmtId="0" fontId="135" fillId="2" borderId="0" xfId="0" applyFont="1" applyFill="1" applyAlignment="1" applyProtection="1">
      <alignment vertical="center" wrapText="1"/>
    </xf>
    <xf numFmtId="4" fontId="135" fillId="2" borderId="0" xfId="0" applyNumberFormat="1" applyFont="1" applyFill="1" applyAlignment="1" applyProtection="1">
      <alignment horizontal="center" vertical="center" wrapText="1"/>
    </xf>
    <xf numFmtId="165" fontId="135" fillId="2" borderId="0" xfId="0" applyNumberFormat="1" applyFont="1" applyFill="1" applyBorder="1" applyAlignment="1" applyProtection="1">
      <alignment vertical="center" wrapText="1"/>
    </xf>
    <xf numFmtId="0" fontId="135" fillId="2" borderId="0" xfId="0" applyFont="1" applyFill="1" applyBorder="1" applyAlignment="1" applyProtection="1">
      <alignment vertical="center" wrapText="1"/>
    </xf>
    <xf numFmtId="165" fontId="131" fillId="2" borderId="0" xfId="0" applyNumberFormat="1" applyFont="1" applyFill="1" applyAlignment="1" applyProtection="1">
      <alignment horizontal="right" vertical="center" wrapText="1"/>
      <protection locked="0"/>
    </xf>
    <xf numFmtId="0" fontId="131" fillId="2" borderId="0" xfId="0" applyFont="1" applyFill="1" applyAlignment="1" applyProtection="1">
      <alignment vertical="center" wrapText="1"/>
      <protection locked="0"/>
    </xf>
    <xf numFmtId="0" fontId="131" fillId="2" borderId="0" xfId="0" applyFont="1" applyFill="1" applyAlignment="1" applyProtection="1">
      <alignment horizontal="center" vertical="center" wrapText="1"/>
      <protection locked="0"/>
    </xf>
    <xf numFmtId="0" fontId="131" fillId="2" borderId="0" xfId="0" applyFont="1" applyFill="1" applyBorder="1" applyAlignment="1" applyProtection="1">
      <alignment vertical="center" wrapText="1"/>
      <protection locked="0"/>
    </xf>
    <xf numFmtId="170" fontId="131" fillId="2" borderId="0" xfId="0" applyNumberFormat="1" applyFont="1" applyFill="1" applyAlignment="1" applyProtection="1">
      <alignment vertical="center" wrapText="1"/>
      <protection locked="0"/>
    </xf>
    <xf numFmtId="43" fontId="131" fillId="2" borderId="0" xfId="1" applyFont="1" applyFill="1" applyAlignment="1" applyProtection="1">
      <alignment vertical="center" wrapText="1"/>
      <protection locked="0"/>
    </xf>
    <xf numFmtId="165" fontId="131" fillId="2" borderId="0" xfId="0" applyNumberFormat="1" applyFont="1" applyFill="1" applyAlignment="1" applyProtection="1">
      <alignment vertical="center" wrapText="1"/>
      <protection locked="0"/>
    </xf>
    <xf numFmtId="178" fontId="65" fillId="2" borderId="0" xfId="1" applyNumberFormat="1" applyFont="1" applyFill="1" applyAlignment="1" applyProtection="1">
      <alignment vertical="center" wrapText="1"/>
      <protection locked="0"/>
    </xf>
    <xf numFmtId="43" fontId="65" fillId="2" borderId="0" xfId="0" applyNumberFormat="1" applyFont="1" applyFill="1" applyAlignment="1" applyProtection="1">
      <alignment vertical="center" wrapText="1"/>
      <protection locked="0"/>
    </xf>
    <xf numFmtId="2" fontId="65" fillId="2" borderId="0" xfId="0" applyNumberFormat="1" applyFont="1" applyFill="1" applyAlignment="1" applyProtection="1">
      <alignment horizontal="center" vertical="center" wrapText="1"/>
      <protection locked="0"/>
    </xf>
    <xf numFmtId="178" fontId="65" fillId="2" borderId="0" xfId="0" applyNumberFormat="1" applyFont="1" applyFill="1" applyAlignment="1" applyProtection="1">
      <alignment vertical="center" wrapText="1"/>
      <protection locked="0"/>
    </xf>
    <xf numFmtId="3" fontId="0" fillId="2" borderId="0" xfId="0" applyNumberFormat="1" applyFill="1" applyAlignment="1" applyProtection="1">
      <alignment vertical="center" wrapText="1"/>
    </xf>
    <xf numFmtId="3" fontId="0" fillId="2" borderId="0" xfId="0" applyNumberFormat="1" applyFill="1" applyBorder="1" applyAlignment="1" applyProtection="1">
      <alignment vertical="center" wrapText="1"/>
    </xf>
    <xf numFmtId="3" fontId="113" fillId="2" borderId="0" xfId="0" applyNumberFormat="1" applyFont="1" applyFill="1" applyAlignment="1" applyProtection="1">
      <alignment vertical="center" wrapText="1"/>
    </xf>
    <xf numFmtId="170" fontId="65" fillId="8" borderId="0" xfId="0" applyNumberFormat="1" applyFont="1" applyFill="1" applyAlignment="1" applyProtection="1">
      <alignment horizontal="right" vertical="center" wrapText="1"/>
      <protection locked="0"/>
    </xf>
    <xf numFmtId="0" fontId="63" fillId="4" borderId="0" xfId="0" applyFont="1" applyFill="1" applyAlignment="1" applyProtection="1">
      <alignment vertical="center" wrapText="1"/>
      <protection locked="0"/>
    </xf>
    <xf numFmtId="0" fontId="32" fillId="4" borderId="0" xfId="0" applyFont="1" applyFill="1" applyAlignment="1" applyProtection="1">
      <alignment vertical="center" wrapText="1"/>
      <protection locked="0"/>
    </xf>
    <xf numFmtId="0" fontId="14" fillId="4" borderId="0" xfId="0" applyFont="1" applyFill="1" applyBorder="1" applyAlignment="1" applyProtection="1">
      <alignment horizontal="center" vertical="center" wrapText="1"/>
      <protection locked="0"/>
    </xf>
    <xf numFmtId="0" fontId="32" fillId="4" borderId="0" xfId="0" applyFont="1" applyFill="1" applyBorder="1" applyAlignment="1" applyProtection="1">
      <alignment vertical="center" wrapText="1"/>
      <protection locked="0"/>
    </xf>
    <xf numFmtId="165" fontId="14" fillId="4" borderId="0" xfId="0" applyNumberFormat="1" applyFont="1" applyFill="1" applyBorder="1" applyAlignment="1" applyProtection="1">
      <alignment horizontal="center" vertical="center" wrapText="1"/>
      <protection locked="0"/>
    </xf>
    <xf numFmtId="1" fontId="14" fillId="4" borderId="0" xfId="0" applyNumberFormat="1" applyFont="1" applyFill="1" applyBorder="1" applyAlignment="1" applyProtection="1">
      <alignment horizontal="center" vertical="center" wrapText="1"/>
      <protection locked="0"/>
    </xf>
    <xf numFmtId="165" fontId="61" fillId="8" borderId="0" xfId="0" applyNumberFormat="1" applyFont="1" applyFill="1" applyAlignment="1" applyProtection="1">
      <alignment horizontal="right" vertical="center" wrapText="1"/>
      <protection locked="0"/>
    </xf>
    <xf numFmtId="165" fontId="61" fillId="7" borderId="0" xfId="0" applyNumberFormat="1" applyFont="1" applyFill="1" applyAlignment="1" applyProtection="1">
      <alignment horizontal="right" vertical="center" wrapText="1"/>
      <protection locked="0"/>
    </xf>
    <xf numFmtId="0" fontId="61" fillId="8" borderId="0" xfId="0" applyFont="1" applyFill="1" applyAlignment="1" applyProtection="1">
      <alignment vertical="center" wrapText="1"/>
      <protection locked="0"/>
    </xf>
    <xf numFmtId="0" fontId="61" fillId="8" borderId="0" xfId="0" applyFont="1" applyFill="1" applyBorder="1" applyAlignment="1" applyProtection="1">
      <alignment horizontal="center" vertical="center" wrapText="1"/>
      <protection locked="0"/>
    </xf>
    <xf numFmtId="0" fontId="61" fillId="8" borderId="0" xfId="0" applyFont="1" applyFill="1" applyBorder="1" applyAlignment="1" applyProtection="1">
      <alignment vertical="center" wrapText="1"/>
      <protection locked="0"/>
    </xf>
    <xf numFmtId="0" fontId="61" fillId="8" borderId="0" xfId="0" applyFont="1" applyFill="1" applyAlignment="1" applyProtection="1">
      <alignment horizontal="center" vertical="center" wrapText="1"/>
      <protection locked="0"/>
    </xf>
    <xf numFmtId="0" fontId="61" fillId="7" borderId="0" xfId="0" applyFont="1" applyFill="1" applyAlignment="1" applyProtection="1">
      <alignment vertical="center" wrapText="1"/>
      <protection locked="0"/>
    </xf>
    <xf numFmtId="0" fontId="98" fillId="7" borderId="0" xfId="0" applyFont="1" applyFill="1" applyAlignment="1" applyProtection="1">
      <alignment vertical="center" wrapText="1"/>
    </xf>
    <xf numFmtId="0" fontId="98" fillId="7" borderId="0" xfId="0" applyFont="1" applyFill="1" applyAlignment="1" applyProtection="1">
      <alignment horizontal="center" vertical="center" wrapText="1"/>
    </xf>
    <xf numFmtId="0" fontId="102" fillId="2" borderId="0" xfId="0" applyFont="1" applyFill="1" applyAlignment="1" applyProtection="1">
      <alignment vertical="center" wrapText="1"/>
      <protection locked="0"/>
    </xf>
    <xf numFmtId="0" fontId="61" fillId="2" borderId="0" xfId="0" applyFont="1" applyFill="1" applyAlignment="1" applyProtection="1">
      <alignment horizontal="right" vertical="center" wrapText="1"/>
      <protection locked="0"/>
    </xf>
    <xf numFmtId="0" fontId="61" fillId="0" borderId="0" xfId="0" applyFont="1" applyFill="1" applyAlignment="1" applyProtection="1">
      <alignment horizontal="right" vertical="center" wrapText="1"/>
      <protection locked="0"/>
    </xf>
    <xf numFmtId="0" fontId="61" fillId="7" borderId="0" xfId="0" applyFont="1" applyFill="1" applyAlignment="1" applyProtection="1">
      <alignment horizontal="right" vertical="center" wrapText="1"/>
      <protection locked="0"/>
    </xf>
    <xf numFmtId="165" fontId="61" fillId="2" borderId="0" xfId="0" applyNumberFormat="1" applyFont="1" applyFill="1" applyAlignment="1" applyProtection="1">
      <alignment horizontal="center" vertical="center" wrapText="1"/>
      <protection locked="0"/>
    </xf>
    <xf numFmtId="0" fontId="64" fillId="2" borderId="0" xfId="0" applyFont="1" applyFill="1" applyAlignment="1" applyProtection="1">
      <alignment vertical="center" wrapText="1"/>
      <protection locked="0"/>
    </xf>
    <xf numFmtId="0" fontId="65" fillId="2" borderId="0" xfId="0" applyFont="1" applyFill="1" applyAlignment="1" applyProtection="1">
      <alignment horizontal="right" vertical="center" wrapText="1"/>
      <protection locked="0"/>
    </xf>
    <xf numFmtId="0" fontId="65" fillId="0" borderId="0" xfId="0" applyFont="1" applyFill="1" applyAlignment="1" applyProtection="1">
      <alignment horizontal="right" vertical="center" wrapText="1"/>
      <protection locked="0"/>
    </xf>
    <xf numFmtId="0" fontId="65" fillId="7" borderId="0" xfId="0" applyFont="1" applyFill="1" applyAlignment="1" applyProtection="1">
      <alignment horizontal="right" vertical="center" wrapText="1"/>
      <protection locked="0"/>
    </xf>
    <xf numFmtId="0" fontId="65" fillId="7" borderId="0" xfId="0" applyFont="1" applyFill="1" applyAlignment="1" applyProtection="1">
      <alignment vertical="center" wrapText="1"/>
      <protection locked="0"/>
    </xf>
    <xf numFmtId="166" fontId="14" fillId="2" borderId="0" xfId="0" applyNumberFormat="1" applyFont="1" applyFill="1" applyAlignment="1" applyProtection="1">
      <alignment horizontal="right" vertical="center" wrapText="1"/>
    </xf>
    <xf numFmtId="166" fontId="8" fillId="2" borderId="0" xfId="0" applyNumberFormat="1" applyFont="1" applyFill="1" applyAlignment="1" applyProtection="1">
      <alignment horizontal="right" vertical="center" wrapText="1"/>
    </xf>
    <xf numFmtId="166" fontId="8" fillId="2" borderId="0" xfId="0" applyNumberFormat="1" applyFont="1" applyFill="1" applyAlignment="1" applyProtection="1">
      <alignment vertical="center" wrapText="1"/>
    </xf>
    <xf numFmtId="166" fontId="14" fillId="2" borderId="0" xfId="0" applyNumberFormat="1" applyFont="1" applyFill="1" applyAlignment="1" applyProtection="1">
      <alignment vertical="center" wrapText="1"/>
    </xf>
    <xf numFmtId="165" fontId="8" fillId="2" borderId="0" xfId="0" applyNumberFormat="1" applyFont="1" applyFill="1" applyAlignment="1" applyProtection="1">
      <alignment horizontal="center" vertical="center" wrapText="1"/>
    </xf>
    <xf numFmtId="165" fontId="8" fillId="7" borderId="0" xfId="0" applyNumberFormat="1" applyFont="1" applyFill="1" applyAlignment="1" applyProtection="1">
      <alignment horizontal="center" vertical="center" wrapText="1"/>
    </xf>
    <xf numFmtId="43" fontId="8" fillId="2" borderId="0" xfId="1" applyFont="1" applyFill="1" applyAlignment="1" applyProtection="1">
      <alignment horizontal="center" vertical="center" wrapText="1"/>
    </xf>
    <xf numFmtId="3" fontId="14" fillId="2" borderId="0" xfId="0" applyNumberFormat="1" applyFont="1" applyFill="1" applyAlignment="1" applyProtection="1">
      <alignment horizontal="right" vertical="center" wrapText="1"/>
    </xf>
    <xf numFmtId="167" fontId="8" fillId="2" borderId="0" xfId="0" applyNumberFormat="1" applyFont="1" applyFill="1" applyAlignment="1" applyProtection="1">
      <alignment horizontal="right" vertical="center" wrapText="1"/>
    </xf>
    <xf numFmtId="3" fontId="40" fillId="2" borderId="0" xfId="0" applyNumberFormat="1" applyFont="1" applyFill="1" applyAlignment="1" applyProtection="1">
      <alignment horizontal="right" vertical="center" wrapText="1"/>
      <protection locked="0"/>
    </xf>
    <xf numFmtId="3" fontId="63" fillId="2" borderId="2" xfId="0" applyNumberFormat="1" applyFont="1" applyFill="1" applyBorder="1" applyAlignment="1" applyProtection="1">
      <alignment horizontal="center" vertical="center" wrapText="1"/>
      <protection locked="0"/>
    </xf>
    <xf numFmtId="3" fontId="18" fillId="2" borderId="2" xfId="0" applyNumberFormat="1" applyFont="1" applyFill="1" applyBorder="1" applyAlignment="1" applyProtection="1">
      <alignment vertical="center" wrapText="1"/>
      <protection locked="0"/>
    </xf>
    <xf numFmtId="3" fontId="18" fillId="2" borderId="0" xfId="0" applyNumberFormat="1" applyFont="1" applyFill="1" applyAlignment="1" applyProtection="1">
      <alignment horizontal="right" vertical="center" wrapText="1"/>
      <protection locked="0"/>
    </xf>
    <xf numFmtId="3" fontId="18" fillId="2" borderId="0" xfId="0" applyNumberFormat="1" applyFont="1" applyFill="1" applyAlignment="1" applyProtection="1">
      <alignment vertical="center" wrapText="1"/>
    </xf>
    <xf numFmtId="3" fontId="42" fillId="2" borderId="2" xfId="0" applyNumberFormat="1" applyFont="1" applyFill="1" applyBorder="1" applyAlignment="1" applyProtection="1">
      <alignment vertical="center" wrapText="1"/>
      <protection locked="0"/>
    </xf>
    <xf numFmtId="3" fontId="42" fillId="2" borderId="0" xfId="0" applyNumberFormat="1" applyFont="1" applyFill="1" applyAlignment="1" applyProtection="1">
      <alignment horizontal="right" vertical="center" wrapText="1"/>
      <protection locked="0"/>
    </xf>
    <xf numFmtId="3" fontId="42" fillId="2" borderId="0" xfId="0" applyNumberFormat="1" applyFont="1" applyFill="1" applyAlignment="1" applyProtection="1">
      <alignment vertical="center" wrapText="1"/>
    </xf>
    <xf numFmtId="170" fontId="120" fillId="2" borderId="2" xfId="0" applyNumberFormat="1" applyFont="1" applyFill="1" applyBorder="1" applyAlignment="1" applyProtection="1">
      <alignment horizontal="center" vertical="center" wrapText="1"/>
      <protection locked="0"/>
    </xf>
    <xf numFmtId="170" fontId="100" fillId="2" borderId="2" xfId="0" applyNumberFormat="1" applyFont="1" applyFill="1" applyBorder="1" applyAlignment="1" applyProtection="1">
      <alignment horizontal="center" vertical="center" wrapText="1"/>
      <protection locked="0"/>
    </xf>
    <xf numFmtId="169" fontId="64" fillId="7" borderId="2" xfId="28" applyNumberFormat="1" applyFont="1" applyFill="1" applyBorder="1" applyAlignment="1">
      <alignment horizontal="right" vertical="center" wrapText="1"/>
    </xf>
    <xf numFmtId="166" fontId="80" fillId="2" borderId="2" xfId="0" applyNumberFormat="1" applyFont="1" applyFill="1" applyBorder="1" applyAlignment="1" applyProtection="1">
      <alignment horizontal="center" vertical="center" wrapText="1"/>
      <protection locked="0"/>
    </xf>
    <xf numFmtId="166" fontId="7" fillId="2" borderId="2" xfId="0" applyNumberFormat="1" applyFont="1" applyFill="1" applyBorder="1" applyAlignment="1" applyProtection="1">
      <alignment vertical="center" wrapText="1"/>
      <protection locked="0"/>
    </xf>
    <xf numFmtId="166" fontId="7" fillId="2" borderId="0" xfId="0" applyNumberFormat="1" applyFont="1" applyFill="1" applyAlignment="1" applyProtection="1">
      <alignment horizontal="right" vertical="center" wrapText="1"/>
      <protection locked="0"/>
    </xf>
    <xf numFmtId="166" fontId="7" fillId="2" borderId="0" xfId="0" applyNumberFormat="1" applyFont="1" applyFill="1" applyAlignment="1" applyProtection="1">
      <alignment vertical="center" wrapText="1"/>
    </xf>
    <xf numFmtId="166" fontId="33" fillId="2" borderId="2" xfId="0" applyNumberFormat="1" applyFont="1" applyFill="1" applyBorder="1" applyAlignment="1" applyProtection="1">
      <alignment vertical="center" wrapText="1"/>
      <protection locked="0"/>
    </xf>
    <xf numFmtId="166" fontId="33" fillId="2" borderId="0" xfId="0" applyNumberFormat="1" applyFont="1" applyFill="1" applyAlignment="1" applyProtection="1">
      <alignment vertical="center" wrapText="1"/>
    </xf>
    <xf numFmtId="3" fontId="40" fillId="2" borderId="2" xfId="0" quotePrefix="1" applyNumberFormat="1" applyFont="1" applyFill="1" applyBorder="1" applyAlignment="1" applyProtection="1">
      <alignment vertical="center" wrapText="1"/>
      <protection locked="0"/>
    </xf>
    <xf numFmtId="165" fontId="53" fillId="2" borderId="2" xfId="0" applyNumberFormat="1" applyFont="1" applyFill="1" applyBorder="1" applyAlignment="1" applyProtection="1">
      <alignment horizontal="center" vertical="center" wrapText="1"/>
      <protection locked="0"/>
    </xf>
    <xf numFmtId="165" fontId="40" fillId="2" borderId="2" xfId="0" applyNumberFormat="1" applyFont="1" applyFill="1" applyBorder="1" applyAlignment="1" applyProtection="1">
      <alignment horizontal="center" vertical="center" wrapText="1"/>
      <protection locked="0"/>
    </xf>
    <xf numFmtId="3" fontId="53" fillId="2" borderId="2" xfId="0" applyNumberFormat="1" applyFont="1" applyFill="1" applyBorder="1" applyAlignment="1" applyProtection="1">
      <alignment vertical="center" wrapText="1"/>
      <protection locked="0"/>
    </xf>
    <xf numFmtId="170" fontId="61" fillId="2" borderId="2" xfId="0" applyNumberFormat="1" applyFont="1" applyFill="1" applyBorder="1" applyAlignment="1">
      <alignment horizontal="right" vertical="center" wrapText="1"/>
    </xf>
    <xf numFmtId="170" fontId="61" fillId="2" borderId="2" xfId="32" applyNumberFormat="1" applyFont="1" applyFill="1" applyBorder="1" applyAlignment="1">
      <alignment vertical="center" wrapText="1"/>
    </xf>
    <xf numFmtId="0" fontId="49" fillId="0" borderId="2" xfId="0" applyFont="1" applyFill="1" applyBorder="1" applyAlignment="1" applyProtection="1">
      <alignment horizontal="center" vertical="center" wrapText="1"/>
      <protection locked="0"/>
    </xf>
    <xf numFmtId="166" fontId="29" fillId="2" borderId="2" xfId="0" applyNumberFormat="1" applyFont="1" applyFill="1" applyBorder="1" applyAlignment="1" applyProtection="1">
      <alignment vertical="center" wrapText="1"/>
      <protection locked="0"/>
    </xf>
    <xf numFmtId="166" fontId="29" fillId="2" borderId="0" xfId="0" applyNumberFormat="1" applyFont="1" applyFill="1" applyAlignment="1" applyProtection="1">
      <alignment vertical="center" wrapText="1"/>
    </xf>
    <xf numFmtId="43" fontId="33" fillId="2" borderId="0" xfId="1" applyFont="1" applyFill="1" applyAlignment="1" applyProtection="1">
      <alignment horizontal="right" vertical="center" wrapText="1"/>
      <protection locked="0"/>
    </xf>
    <xf numFmtId="166" fontId="40" fillId="2" borderId="4" xfId="0" applyNumberFormat="1" applyFont="1" applyFill="1" applyBorder="1" applyAlignment="1" applyProtection="1">
      <alignment horizontal="center" vertical="center" wrapText="1"/>
      <protection locked="0"/>
    </xf>
    <xf numFmtId="166" fontId="29" fillId="2" borderId="4" xfId="0" applyNumberFormat="1" applyFont="1" applyFill="1" applyBorder="1" applyAlignment="1" applyProtection="1">
      <alignment vertical="center" wrapText="1"/>
      <protection locked="0"/>
    </xf>
    <xf numFmtId="166" fontId="40" fillId="2" borderId="1" xfId="0" applyNumberFormat="1" applyFont="1" applyFill="1" applyBorder="1" applyAlignment="1" applyProtection="1">
      <alignment horizontal="center" vertical="center" wrapText="1"/>
      <protection locked="0"/>
    </xf>
    <xf numFmtId="166" fontId="53" fillId="2" borderId="1" xfId="0" applyNumberFormat="1" applyFont="1" applyFill="1" applyBorder="1" applyAlignment="1" applyProtection="1">
      <alignment horizontal="center" vertical="center" wrapText="1"/>
      <protection locked="0"/>
    </xf>
    <xf numFmtId="166" fontId="41" fillId="2" borderId="1" xfId="0" applyNumberFormat="1" applyFont="1" applyFill="1" applyBorder="1" applyAlignment="1" applyProtection="1">
      <alignment vertical="center" wrapText="1"/>
      <protection locked="0"/>
    </xf>
    <xf numFmtId="166" fontId="144" fillId="2" borderId="0" xfId="0" applyNumberFormat="1" applyFont="1" applyFill="1" applyAlignment="1" applyProtection="1">
      <alignment horizontal="right" vertical="center" wrapText="1"/>
      <protection locked="0"/>
    </xf>
    <xf numFmtId="166" fontId="41" fillId="2" borderId="0" xfId="0" applyNumberFormat="1" applyFont="1" applyFill="1" applyAlignment="1" applyProtection="1">
      <alignment vertical="center" wrapText="1"/>
    </xf>
    <xf numFmtId="166" fontId="49" fillId="2" borderId="1" xfId="0" applyNumberFormat="1" applyFont="1" applyFill="1" applyBorder="1" applyAlignment="1" applyProtection="1">
      <alignment horizontal="center" vertical="center" wrapText="1"/>
      <protection locked="0"/>
    </xf>
    <xf numFmtId="166" fontId="29" fillId="2" borderId="1" xfId="0" applyNumberFormat="1" applyFont="1" applyFill="1" applyBorder="1" applyAlignment="1" applyProtection="1">
      <alignment vertical="center" wrapText="1"/>
      <protection locked="0"/>
    </xf>
    <xf numFmtId="178" fontId="45" fillId="2" borderId="0" xfId="1" applyNumberFormat="1" applyFont="1" applyFill="1" applyAlignment="1" applyProtection="1">
      <alignment horizontal="right" vertical="center" wrapText="1"/>
      <protection locked="0"/>
    </xf>
    <xf numFmtId="43" fontId="29" fillId="2" borderId="0" xfId="1" applyFont="1" applyFill="1" applyAlignment="1" applyProtection="1">
      <alignment vertical="center" wrapText="1"/>
    </xf>
    <xf numFmtId="166" fontId="45" fillId="2" borderId="0" xfId="0" applyNumberFormat="1" applyFont="1" applyFill="1" applyAlignment="1" applyProtection="1">
      <alignment horizontal="right" vertical="center" wrapText="1"/>
      <protection locked="0"/>
    </xf>
    <xf numFmtId="167" fontId="36" fillId="2" borderId="19" xfId="0" applyNumberFormat="1" applyFont="1" applyFill="1" applyBorder="1" applyAlignment="1" applyProtection="1">
      <alignment vertical="center" wrapText="1"/>
      <protection locked="0"/>
    </xf>
    <xf numFmtId="165" fontId="75" fillId="2" borderId="0" xfId="0" applyNumberFormat="1" applyFont="1" applyFill="1" applyAlignment="1" applyProtection="1">
      <alignment horizontal="right" vertical="center" wrapText="1"/>
      <protection locked="0"/>
    </xf>
    <xf numFmtId="166" fontId="145" fillId="11" borderId="0" xfId="0" applyNumberFormat="1" applyFont="1" applyFill="1" applyAlignment="1" applyProtection="1">
      <alignment vertical="center" wrapText="1"/>
    </xf>
    <xf numFmtId="176" fontId="36" fillId="2" borderId="0" xfId="1" applyNumberFormat="1" applyFont="1" applyFill="1" applyAlignment="1" applyProtection="1">
      <alignment vertical="center" wrapText="1"/>
    </xf>
    <xf numFmtId="166" fontId="36" fillId="2" borderId="0" xfId="0" applyNumberFormat="1" applyFont="1" applyFill="1" applyAlignment="1" applyProtection="1">
      <alignment vertical="center" wrapText="1"/>
    </xf>
    <xf numFmtId="173" fontId="36" fillId="2" borderId="0" xfId="0" applyNumberFormat="1" applyFont="1" applyFill="1" applyAlignment="1" applyProtection="1">
      <alignment vertical="center" wrapText="1"/>
    </xf>
    <xf numFmtId="166" fontId="33" fillId="2" borderId="2" xfId="0" applyNumberFormat="1" applyFont="1" applyFill="1" applyBorder="1" applyAlignment="1" applyProtection="1">
      <alignment horizontal="center" vertical="center" wrapText="1"/>
    </xf>
    <xf numFmtId="166" fontId="33" fillId="2" borderId="2" xfId="0" applyNumberFormat="1" applyFont="1" applyFill="1" applyBorder="1" applyAlignment="1" applyProtection="1">
      <alignment vertical="center" wrapText="1"/>
    </xf>
    <xf numFmtId="166" fontId="43" fillId="2" borderId="2" xfId="0" applyNumberFormat="1" applyFont="1" applyFill="1" applyBorder="1" applyAlignment="1" applyProtection="1">
      <alignment horizontal="center" vertical="center" wrapText="1"/>
    </xf>
    <xf numFmtId="165" fontId="33" fillId="2" borderId="2" xfId="0" applyNumberFormat="1" applyFont="1" applyFill="1" applyBorder="1" applyAlignment="1" applyProtection="1">
      <alignment horizontal="center" vertical="center" wrapText="1"/>
    </xf>
    <xf numFmtId="165" fontId="33" fillId="7" borderId="2" xfId="0" applyNumberFormat="1" applyFont="1" applyFill="1" applyBorder="1" applyAlignment="1" applyProtection="1">
      <alignment horizontal="center" vertical="center" wrapText="1"/>
    </xf>
    <xf numFmtId="166" fontId="7" fillId="2" borderId="2" xfId="0" applyNumberFormat="1" applyFont="1" applyFill="1" applyBorder="1" applyAlignment="1" applyProtection="1">
      <alignment vertical="center" wrapText="1"/>
    </xf>
    <xf numFmtId="166" fontId="40" fillId="2" borderId="0" xfId="0" applyNumberFormat="1" applyFont="1" applyFill="1" applyAlignment="1" applyProtection="1">
      <alignment horizontal="right" vertical="center" wrapText="1"/>
    </xf>
    <xf numFmtId="166" fontId="7" fillId="2" borderId="0" xfId="0" applyNumberFormat="1" applyFont="1" applyFill="1" applyAlignment="1" applyProtection="1">
      <alignment horizontal="right" vertical="center" wrapText="1"/>
    </xf>
    <xf numFmtId="166" fontId="7" fillId="2" borderId="0" xfId="0" applyNumberFormat="1" applyFont="1" applyFill="1" applyAlignment="1" applyProtection="1">
      <alignment horizontal="center" vertical="center" wrapText="1"/>
    </xf>
    <xf numFmtId="165" fontId="7" fillId="2" borderId="0" xfId="0" applyNumberFormat="1" applyFont="1" applyFill="1" applyAlignment="1" applyProtection="1">
      <alignment horizontal="center" vertical="center" wrapText="1"/>
    </xf>
    <xf numFmtId="165" fontId="7" fillId="7" borderId="0" xfId="0" applyNumberFormat="1" applyFont="1" applyFill="1" applyAlignment="1" applyProtection="1">
      <alignment horizontal="center" vertical="center" wrapText="1"/>
    </xf>
    <xf numFmtId="170" fontId="7" fillId="7" borderId="0" xfId="0" applyNumberFormat="1" applyFont="1" applyFill="1" applyAlignment="1" applyProtection="1">
      <alignment horizontal="center" vertical="center" wrapText="1"/>
    </xf>
    <xf numFmtId="43" fontId="7" fillId="2" borderId="0" xfId="1" applyFont="1" applyFill="1" applyAlignment="1" applyProtection="1">
      <alignment horizontal="center" vertical="center" wrapText="1"/>
    </xf>
    <xf numFmtId="166" fontId="19" fillId="2" borderId="0" xfId="0" applyNumberFormat="1" applyFont="1" applyFill="1" applyAlignment="1" applyProtection="1">
      <alignment horizontal="center" vertical="center" wrapText="1"/>
    </xf>
    <xf numFmtId="0" fontId="58" fillId="0" borderId="0" xfId="0" applyFont="1" applyFill="1" applyAlignment="1" applyProtection="1">
      <alignment vertical="center" wrapText="1"/>
    </xf>
    <xf numFmtId="0" fontId="61" fillId="2" borderId="0" xfId="0" applyFont="1" applyFill="1" applyAlignment="1" applyProtection="1">
      <alignment vertical="center" wrapText="1"/>
    </xf>
    <xf numFmtId="0" fontId="33" fillId="2" borderId="0" xfId="0" applyFont="1" applyFill="1" applyAlignment="1" applyProtection="1">
      <alignment vertical="center" wrapText="1"/>
    </xf>
    <xf numFmtId="0" fontId="61" fillId="2" borderId="0" xfId="0" applyFont="1" applyFill="1" applyBorder="1" applyAlignment="1" applyProtection="1">
      <alignment vertical="center" wrapText="1"/>
    </xf>
    <xf numFmtId="171" fontId="14" fillId="2" borderId="0" xfId="0" applyNumberFormat="1" applyFont="1" applyFill="1" applyAlignment="1" applyProtection="1">
      <alignment horizontal="right" vertical="center" wrapText="1"/>
    </xf>
    <xf numFmtId="176" fontId="65" fillId="2" borderId="0" xfId="1" applyNumberFormat="1" applyFont="1" applyFill="1" applyAlignment="1" applyProtection="1">
      <alignment vertical="center" wrapText="1"/>
    </xf>
    <xf numFmtId="171" fontId="32" fillId="2" borderId="0" xfId="0" applyNumberFormat="1" applyFont="1" applyFill="1" applyAlignment="1" applyProtection="1">
      <alignment horizontal="right" vertical="center" wrapText="1"/>
    </xf>
    <xf numFmtId="0" fontId="32" fillId="2" borderId="0" xfId="0" applyFont="1" applyFill="1" applyAlignment="1" applyProtection="1">
      <alignment vertical="center" wrapText="1"/>
    </xf>
    <xf numFmtId="3" fontId="14" fillId="2" borderId="0" xfId="0" applyNumberFormat="1" applyFont="1" applyFill="1" applyAlignment="1" applyProtection="1">
      <alignment horizontal="center" vertical="center" wrapText="1"/>
    </xf>
    <xf numFmtId="176" fontId="63" fillId="2" borderId="0" xfId="1" applyNumberFormat="1" applyFont="1" applyFill="1" applyAlignment="1" applyProtection="1">
      <alignment vertical="center" wrapText="1"/>
    </xf>
    <xf numFmtId="0" fontId="3" fillId="2" borderId="0" xfId="0" applyFont="1" applyFill="1" applyAlignment="1" applyProtection="1">
      <alignment vertical="center" wrapText="1"/>
    </xf>
    <xf numFmtId="0" fontId="8" fillId="2" borderId="0" xfId="0" applyFont="1" applyFill="1" applyAlignment="1" applyProtection="1">
      <alignment horizontal="center" vertical="center" wrapText="1"/>
    </xf>
    <xf numFmtId="0" fontId="8" fillId="2" borderId="0" xfId="0" applyFont="1" applyFill="1" applyAlignment="1" applyProtection="1">
      <alignment vertical="center" wrapText="1"/>
    </xf>
    <xf numFmtId="3" fontId="14" fillId="2" borderId="0" xfId="0" applyNumberFormat="1" applyFont="1" applyFill="1" applyAlignment="1" applyProtection="1">
      <alignment vertical="center" wrapText="1"/>
    </xf>
    <xf numFmtId="3" fontId="65" fillId="2" borderId="0" xfId="0" applyNumberFormat="1" applyFont="1" applyFill="1" applyAlignment="1" applyProtection="1">
      <alignment vertical="center" wrapText="1"/>
    </xf>
    <xf numFmtId="3" fontId="65" fillId="0" borderId="0" xfId="0" applyNumberFormat="1" applyFont="1" applyFill="1" applyAlignment="1" applyProtection="1">
      <alignment vertical="center" wrapText="1"/>
    </xf>
    <xf numFmtId="3" fontId="0" fillId="2" borderId="0" xfId="0" applyNumberFormat="1" applyFill="1" applyAlignment="1" applyProtection="1">
      <alignment horizontal="center" vertical="center" wrapText="1"/>
    </xf>
    <xf numFmtId="171" fontId="32" fillId="2" borderId="0" xfId="0" applyNumberFormat="1" applyFont="1" applyFill="1" applyAlignment="1" applyProtection="1">
      <alignment horizontal="right" vertical="center" wrapText="1"/>
      <protection locked="0"/>
    </xf>
    <xf numFmtId="176" fontId="63" fillId="2" borderId="0" xfId="1" applyNumberFormat="1" applyFont="1" applyFill="1" applyBorder="1" applyAlignment="1" applyProtection="1">
      <alignment vertical="center" wrapText="1"/>
    </xf>
    <xf numFmtId="171" fontId="63" fillId="2" borderId="0" xfId="0" applyNumberFormat="1" applyFont="1" applyFill="1" applyAlignment="1" applyProtection="1">
      <alignment horizontal="right" vertical="center" wrapText="1"/>
      <protection locked="0"/>
    </xf>
    <xf numFmtId="0" fontId="63" fillId="2" borderId="0" xfId="0" applyFont="1" applyFill="1" applyAlignment="1" applyProtection="1">
      <alignment vertical="center" wrapText="1"/>
    </xf>
    <xf numFmtId="171" fontId="65" fillId="2" borderId="0" xfId="0" applyNumberFormat="1" applyFont="1" applyFill="1" applyAlignment="1" applyProtection="1">
      <alignment horizontal="right" vertical="center" wrapText="1"/>
      <protection locked="0"/>
    </xf>
    <xf numFmtId="3" fontId="103" fillId="2" borderId="0" xfId="0" applyNumberFormat="1" applyFont="1" applyFill="1" applyAlignment="1" applyProtection="1">
      <alignment vertical="center" wrapText="1"/>
    </xf>
    <xf numFmtId="3" fontId="65" fillId="2" borderId="0" xfId="0" applyNumberFormat="1" applyFont="1" applyFill="1" applyAlignment="1" applyProtection="1">
      <alignment vertical="center" wrapText="1"/>
      <protection locked="0"/>
    </xf>
    <xf numFmtId="3" fontId="103" fillId="2" borderId="0" xfId="0" applyNumberFormat="1" applyFont="1" applyFill="1" applyAlignment="1" applyProtection="1">
      <alignment horizontal="center" vertical="center" wrapText="1"/>
      <protection locked="0"/>
    </xf>
    <xf numFmtId="0" fontId="58" fillId="2" borderId="0" xfId="0" applyFont="1" applyFill="1" applyAlignment="1" applyProtection="1">
      <alignment horizontal="center" vertical="center" wrapText="1"/>
      <protection locked="0"/>
    </xf>
    <xf numFmtId="170" fontId="63" fillId="2" borderId="0" xfId="0" applyNumberFormat="1" applyFont="1" applyFill="1" applyAlignment="1" applyProtection="1">
      <alignment horizontal="right" vertical="center" wrapText="1"/>
      <protection locked="0"/>
    </xf>
    <xf numFmtId="165" fontId="63" fillId="2" borderId="0" xfId="0" applyNumberFormat="1" applyFont="1" applyFill="1" applyAlignment="1" applyProtection="1">
      <alignment horizontal="center" vertical="center" wrapText="1"/>
      <protection locked="0"/>
    </xf>
    <xf numFmtId="43" fontId="63" fillId="2" borderId="0" xfId="1" applyFont="1" applyFill="1" applyAlignment="1" applyProtection="1">
      <alignment vertical="center" wrapText="1"/>
    </xf>
    <xf numFmtId="3" fontId="63" fillId="2" borderId="0" xfId="0" applyNumberFormat="1" applyFont="1" applyFill="1" applyAlignment="1" applyProtection="1">
      <alignment vertical="center" wrapText="1"/>
    </xf>
    <xf numFmtId="3" fontId="32" fillId="2" borderId="0" xfId="0" applyNumberFormat="1" applyFont="1" applyFill="1" applyAlignment="1" applyProtection="1">
      <alignment vertical="center" wrapText="1"/>
    </xf>
    <xf numFmtId="3" fontId="155" fillId="2" borderId="0" xfId="0" applyNumberFormat="1" applyFont="1" applyFill="1" applyAlignment="1" applyProtection="1">
      <alignment vertical="center" wrapText="1"/>
    </xf>
    <xf numFmtId="3" fontId="17" fillId="2" borderId="0" xfId="0" applyNumberFormat="1" applyFont="1" applyFill="1" applyAlignment="1" applyProtection="1">
      <alignment vertical="center" wrapText="1"/>
    </xf>
    <xf numFmtId="170" fontId="61" fillId="2" borderId="36" xfId="0" applyNumberFormat="1" applyFont="1" applyFill="1" applyBorder="1" applyAlignment="1" applyProtection="1">
      <alignment vertical="center" wrapText="1"/>
      <protection locked="0"/>
    </xf>
    <xf numFmtId="43" fontId="65" fillId="2" borderId="0" xfId="1" applyFont="1" applyFill="1" applyAlignment="1" applyProtection="1">
      <alignment vertical="center" wrapText="1"/>
    </xf>
    <xf numFmtId="176" fontId="63" fillId="2" borderId="0" xfId="1" applyNumberFormat="1" applyFont="1" applyFill="1" applyAlignment="1" applyProtection="1">
      <alignment horizontal="center" vertical="center" wrapText="1"/>
    </xf>
    <xf numFmtId="176" fontId="65" fillId="2" borderId="0" xfId="1" applyNumberFormat="1" applyFont="1" applyFill="1" applyAlignment="1" applyProtection="1">
      <alignment horizontal="center" vertical="center" wrapText="1"/>
    </xf>
    <xf numFmtId="3" fontId="63" fillId="2" borderId="0" xfId="0" applyNumberFormat="1" applyFont="1" applyFill="1" applyAlignment="1" applyProtection="1">
      <alignment vertical="center" wrapText="1"/>
      <protection locked="0"/>
    </xf>
    <xf numFmtId="178" fontId="65" fillId="2" borderId="0" xfId="1" applyNumberFormat="1" applyFont="1" applyFill="1" applyAlignment="1" applyProtection="1">
      <alignment vertical="center" wrapText="1"/>
    </xf>
    <xf numFmtId="172" fontId="61" fillId="2" borderId="1" xfId="0" applyNumberFormat="1" applyFont="1" applyFill="1" applyBorder="1" applyAlignment="1" applyProtection="1">
      <alignment horizontal="right" vertical="center" wrapText="1"/>
      <protection locked="0"/>
    </xf>
    <xf numFmtId="165" fontId="63" fillId="2" borderId="0" xfId="0" applyNumberFormat="1" applyFont="1" applyFill="1" applyAlignment="1" applyProtection="1">
      <alignment vertical="center" wrapText="1"/>
    </xf>
    <xf numFmtId="170" fontId="65" fillId="2" borderId="0" xfId="0" applyNumberFormat="1" applyFont="1" applyFill="1" applyAlignment="1" applyProtection="1">
      <alignment vertical="center" wrapText="1"/>
      <protection locked="0"/>
    </xf>
    <xf numFmtId="171" fontId="59" fillId="2" borderId="0" xfId="0" applyNumberFormat="1" applyFont="1" applyFill="1" applyAlignment="1" applyProtection="1">
      <alignment horizontal="right" vertical="center" wrapText="1"/>
      <protection locked="0"/>
    </xf>
    <xf numFmtId="3" fontId="59" fillId="2" borderId="0" xfId="0" applyNumberFormat="1" applyFont="1" applyFill="1" applyAlignment="1" applyProtection="1">
      <alignment vertical="center" wrapText="1"/>
      <protection locked="0"/>
    </xf>
    <xf numFmtId="3" fontId="160" fillId="2" borderId="0" xfId="0" applyNumberFormat="1" applyFont="1" applyFill="1" applyAlignment="1" applyProtection="1">
      <alignment horizontal="center" vertical="center" wrapText="1"/>
      <protection locked="0"/>
    </xf>
    <xf numFmtId="3" fontId="59" fillId="2" borderId="0" xfId="0" applyNumberFormat="1" applyFont="1" applyFill="1" applyAlignment="1" applyProtection="1">
      <alignment vertical="center" wrapText="1"/>
    </xf>
    <xf numFmtId="176" fontId="59" fillId="2" borderId="0" xfId="1" applyNumberFormat="1" applyFont="1" applyFill="1" applyAlignment="1" applyProtection="1">
      <alignment vertical="center" wrapText="1"/>
    </xf>
    <xf numFmtId="3" fontId="160" fillId="2" borderId="0" xfId="0" applyNumberFormat="1" applyFont="1" applyFill="1" applyAlignment="1" applyProtection="1">
      <alignment vertical="center" wrapText="1"/>
    </xf>
    <xf numFmtId="3" fontId="46" fillId="2" borderId="0" xfId="0" applyNumberFormat="1" applyFont="1" applyFill="1" applyAlignment="1" applyProtection="1">
      <alignment vertical="center" wrapText="1"/>
    </xf>
    <xf numFmtId="176" fontId="61" fillId="2" borderId="0" xfId="1" applyNumberFormat="1" applyFont="1" applyFill="1" applyAlignment="1" applyProtection="1">
      <alignment vertical="center" wrapText="1"/>
    </xf>
    <xf numFmtId="171" fontId="61" fillId="2" borderId="0" xfId="0" applyNumberFormat="1" applyFont="1" applyFill="1" applyAlignment="1" applyProtection="1">
      <alignment horizontal="right" vertical="center" wrapText="1"/>
      <protection locked="0"/>
    </xf>
    <xf numFmtId="3" fontId="61" fillId="2" borderId="0" xfId="0" applyNumberFormat="1" applyFont="1" applyFill="1" applyAlignment="1" applyProtection="1">
      <alignment vertical="center" wrapText="1"/>
      <protection locked="0"/>
    </xf>
    <xf numFmtId="3" fontId="159" fillId="2" borderId="0" xfId="0" applyNumberFormat="1" applyFont="1" applyFill="1" applyAlignment="1" applyProtection="1">
      <alignment horizontal="center" vertical="center" wrapText="1"/>
      <protection locked="0"/>
    </xf>
    <xf numFmtId="3" fontId="61" fillId="2" borderId="0" xfId="0" applyNumberFormat="1" applyFont="1" applyFill="1" applyAlignment="1" applyProtection="1">
      <alignment vertical="center" wrapText="1"/>
    </xf>
    <xf numFmtId="3" fontId="159" fillId="2" borderId="0" xfId="0" applyNumberFormat="1" applyFont="1" applyFill="1" applyAlignment="1" applyProtection="1">
      <alignment vertical="center" wrapText="1"/>
    </xf>
    <xf numFmtId="171" fontId="65" fillId="2" borderId="0" xfId="0" applyNumberFormat="1" applyFont="1" applyFill="1" applyAlignment="1" applyProtection="1">
      <alignment horizontal="right" vertical="center" wrapText="1"/>
    </xf>
    <xf numFmtId="0" fontId="105" fillId="2" borderId="0" xfId="0" applyFont="1" applyFill="1" applyAlignment="1" applyProtection="1">
      <alignment vertical="center" wrapText="1"/>
    </xf>
    <xf numFmtId="0" fontId="98" fillId="2" borderId="0" xfId="0" applyFont="1" applyFill="1" applyAlignment="1" applyProtection="1">
      <alignment vertical="center" wrapText="1"/>
    </xf>
    <xf numFmtId="0" fontId="106" fillId="2" borderId="0" xfId="0" applyFont="1" applyFill="1" applyAlignment="1" applyProtection="1">
      <alignment vertical="center" wrapText="1"/>
    </xf>
    <xf numFmtId="0" fontId="4" fillId="2" borderId="0" xfId="0" applyFont="1" applyFill="1" applyAlignment="1" applyProtection="1">
      <alignment vertical="center" wrapText="1"/>
    </xf>
    <xf numFmtId="0" fontId="9" fillId="2" borderId="0" xfId="0" applyFont="1" applyFill="1" applyAlignment="1" applyProtection="1">
      <alignment vertical="center" wrapText="1"/>
    </xf>
    <xf numFmtId="43" fontId="14" fillId="2" borderId="0" xfId="1" applyFont="1" applyFill="1" applyAlignment="1" applyProtection="1">
      <alignment vertical="center" wrapText="1"/>
      <protection locked="0"/>
    </xf>
    <xf numFmtId="0" fontId="58" fillId="2" borderId="40" xfId="0" applyFont="1" applyFill="1" applyBorder="1" applyAlignment="1" applyProtection="1">
      <alignment vertical="center" wrapText="1"/>
    </xf>
    <xf numFmtId="0" fontId="0" fillId="2" borderId="40" xfId="0" applyFill="1" applyBorder="1" applyAlignment="1" applyProtection="1">
      <alignment vertical="center" wrapText="1"/>
    </xf>
    <xf numFmtId="3" fontId="154" fillId="2" borderId="0" xfId="0" applyNumberFormat="1" applyFont="1" applyFill="1" applyAlignment="1" applyProtection="1">
      <alignment vertical="center" wrapText="1"/>
    </xf>
    <xf numFmtId="3" fontId="26" fillId="2" borderId="0" xfId="0" applyNumberFormat="1" applyFont="1" applyFill="1" applyAlignment="1" applyProtection="1">
      <alignment vertical="center" wrapText="1"/>
    </xf>
    <xf numFmtId="165" fontId="155" fillId="2" borderId="0" xfId="0" applyNumberFormat="1" applyFont="1" applyFill="1" applyAlignment="1" applyProtection="1">
      <alignment vertical="center" wrapText="1"/>
    </xf>
    <xf numFmtId="43" fontId="155" fillId="2" borderId="0" xfId="0" applyNumberFormat="1" applyFont="1" applyFill="1" applyAlignment="1" applyProtection="1">
      <alignment vertical="center" wrapText="1"/>
    </xf>
    <xf numFmtId="0" fontId="156" fillId="2" borderId="0" xfId="0" applyFont="1" applyFill="1" applyAlignment="1" applyProtection="1">
      <alignment vertical="center" wrapText="1"/>
    </xf>
    <xf numFmtId="0" fontId="155" fillId="2" borderId="0" xfId="0" applyFont="1" applyFill="1" applyAlignment="1" applyProtection="1">
      <alignment vertical="center" wrapText="1"/>
    </xf>
    <xf numFmtId="0" fontId="17" fillId="2" borderId="0" xfId="0" applyFont="1" applyFill="1" applyAlignment="1" applyProtection="1">
      <alignment vertical="center" wrapText="1"/>
    </xf>
    <xf numFmtId="0" fontId="61" fillId="2" borderId="36" xfId="0" applyFont="1" applyFill="1" applyBorder="1" applyAlignment="1" applyProtection="1">
      <alignment horizontal="right" vertical="center" wrapText="1"/>
      <protection locked="0"/>
    </xf>
    <xf numFmtId="0" fontId="103" fillId="2" borderId="0" xfId="0" applyFont="1" applyFill="1" applyAlignment="1" applyProtection="1">
      <alignment vertical="center" wrapText="1"/>
    </xf>
    <xf numFmtId="0" fontId="18" fillId="2" borderId="0" xfId="0" applyFont="1" applyFill="1" applyAlignment="1" applyProtection="1">
      <alignment vertical="center" wrapText="1"/>
    </xf>
    <xf numFmtId="0" fontId="37" fillId="2" borderId="0" xfId="0" applyFont="1" applyFill="1" applyAlignment="1" applyProtection="1">
      <alignment vertical="center" wrapText="1"/>
    </xf>
    <xf numFmtId="0" fontId="62" fillId="2" borderId="36" xfId="0" applyFont="1" applyFill="1" applyBorder="1" applyAlignment="1" applyProtection="1">
      <alignment horizontal="right" vertical="center" wrapText="1"/>
      <protection locked="0"/>
    </xf>
    <xf numFmtId="0" fontId="157" fillId="2" borderId="0" xfId="0" applyFont="1" applyFill="1" applyAlignment="1" applyProtection="1">
      <alignment vertical="center" wrapText="1"/>
    </xf>
    <xf numFmtId="0" fontId="28" fillId="2" borderId="0" xfId="0" applyFont="1" applyFill="1" applyAlignment="1" applyProtection="1">
      <alignment vertical="center" wrapText="1"/>
    </xf>
    <xf numFmtId="169" fontId="62" fillId="2" borderId="36" xfId="0" applyNumberFormat="1" applyFont="1" applyFill="1" applyBorder="1" applyAlignment="1" applyProtection="1">
      <alignment vertical="center" wrapText="1"/>
      <protection locked="0"/>
    </xf>
    <xf numFmtId="169" fontId="62" fillId="2" borderId="36" xfId="0" applyNumberFormat="1" applyFont="1" applyFill="1" applyBorder="1" applyAlignment="1" applyProtection="1">
      <alignment horizontal="right" vertical="center" wrapText="1"/>
      <protection locked="0"/>
    </xf>
    <xf numFmtId="0" fontId="158" fillId="2" borderId="0" xfId="0" applyFont="1" applyFill="1" applyAlignment="1" applyProtection="1">
      <alignment vertical="center" wrapText="1"/>
    </xf>
    <xf numFmtId="0" fontId="27" fillId="2" borderId="0" xfId="0" applyFont="1" applyFill="1" applyAlignment="1" applyProtection="1">
      <alignment vertical="center" wrapText="1"/>
    </xf>
    <xf numFmtId="0" fontId="155" fillId="7" borderId="0" xfId="0" applyFont="1" applyFill="1" applyAlignment="1" applyProtection="1">
      <alignment vertical="center" wrapText="1"/>
    </xf>
    <xf numFmtId="0" fontId="17" fillId="7" borderId="0" xfId="0" applyFont="1" applyFill="1" applyAlignment="1" applyProtection="1">
      <alignment vertical="center" wrapText="1"/>
    </xf>
    <xf numFmtId="0" fontId="158" fillId="7" borderId="0" xfId="0" applyFont="1" applyFill="1" applyAlignment="1" applyProtection="1">
      <alignment vertical="center" wrapText="1"/>
    </xf>
    <xf numFmtId="0" fontId="27" fillId="7" borderId="0" xfId="0" applyFont="1" applyFill="1" applyAlignment="1" applyProtection="1">
      <alignment vertical="center" wrapText="1"/>
    </xf>
    <xf numFmtId="0" fontId="103" fillId="7" borderId="0" xfId="0" applyFont="1" applyFill="1" applyAlignment="1" applyProtection="1">
      <alignment vertical="center" wrapText="1"/>
    </xf>
    <xf numFmtId="0" fontId="18" fillId="7" borderId="0" xfId="0" applyFont="1" applyFill="1" applyAlignment="1" applyProtection="1">
      <alignment vertical="center" wrapText="1"/>
    </xf>
    <xf numFmtId="0" fontId="157" fillId="7" borderId="0" xfId="0" applyFont="1" applyFill="1" applyAlignment="1" applyProtection="1">
      <alignment vertical="center" wrapText="1"/>
    </xf>
    <xf numFmtId="0" fontId="28" fillId="7" borderId="0" xfId="0" applyFont="1" applyFill="1" applyAlignment="1" applyProtection="1">
      <alignment vertical="center" wrapText="1"/>
    </xf>
    <xf numFmtId="0" fontId="103" fillId="8" borderId="0" xfId="0" applyFont="1" applyFill="1" applyAlignment="1" applyProtection="1">
      <alignment vertical="center" wrapText="1"/>
    </xf>
    <xf numFmtId="0" fontId="18" fillId="8" borderId="0" xfId="0" applyFont="1" applyFill="1" applyAlignment="1" applyProtection="1">
      <alignment vertical="center" wrapText="1"/>
    </xf>
    <xf numFmtId="0" fontId="65" fillId="2" borderId="0" xfId="0" applyFont="1" applyFill="1" applyBorder="1" applyAlignment="1" applyProtection="1">
      <alignment vertical="center" wrapText="1"/>
    </xf>
    <xf numFmtId="0" fontId="65" fillId="2" borderId="0" xfId="0" applyFont="1" applyFill="1" applyBorder="1" applyAlignment="1" applyProtection="1">
      <alignment horizontal="center" vertical="center" wrapText="1"/>
    </xf>
    <xf numFmtId="43" fontId="65" fillId="2" borderId="0" xfId="1" applyFont="1" applyFill="1" applyBorder="1" applyAlignment="1" applyProtection="1">
      <alignment vertical="center" wrapText="1"/>
    </xf>
    <xf numFmtId="0" fontId="104" fillId="2" borderId="0" xfId="0" applyFont="1" applyFill="1" applyAlignment="1" applyProtection="1">
      <alignment vertical="center" wrapText="1"/>
    </xf>
    <xf numFmtId="0" fontId="65" fillId="2" borderId="0" xfId="0" applyFont="1" applyFill="1" applyAlignment="1" applyProtection="1">
      <alignment horizontal="center" vertical="center" wrapText="1"/>
    </xf>
    <xf numFmtId="43" fontId="14" fillId="2" borderId="0" xfId="1" applyFont="1" applyFill="1" applyAlignment="1" applyProtection="1">
      <alignment vertical="center" wrapText="1"/>
    </xf>
    <xf numFmtId="176" fontId="65" fillId="2" borderId="0" xfId="1" applyNumberFormat="1" applyFont="1" applyFill="1" applyAlignment="1" applyProtection="1">
      <alignment horizontal="center" vertical="center" wrapText="1"/>
      <protection locked="0"/>
    </xf>
    <xf numFmtId="43" fontId="64" fillId="2" borderId="0" xfId="1" applyFont="1" applyFill="1" applyAlignment="1" applyProtection="1">
      <alignment horizontal="center" vertical="center" wrapText="1"/>
      <protection locked="0"/>
    </xf>
    <xf numFmtId="176" fontId="61" fillId="2" borderId="0" xfId="1" applyNumberFormat="1" applyFont="1" applyFill="1" applyAlignment="1" applyProtection="1">
      <alignment horizontal="center" vertical="center" wrapText="1"/>
      <protection locked="0"/>
    </xf>
    <xf numFmtId="0" fontId="57" fillId="2" borderId="0" xfId="0" applyFont="1" applyFill="1" applyAlignment="1" applyProtection="1">
      <alignment vertical="center" wrapText="1"/>
      <protection locked="0"/>
    </xf>
    <xf numFmtId="0" fontId="91" fillId="2" borderId="0" xfId="0" applyFont="1" applyFill="1" applyAlignment="1" applyProtection="1">
      <alignment horizontal="center" vertical="center" wrapText="1"/>
      <protection locked="0"/>
    </xf>
    <xf numFmtId="176" fontId="66" fillId="2" borderId="0" xfId="1" applyNumberFormat="1" applyFont="1" applyFill="1" applyAlignment="1" applyProtection="1">
      <alignment horizontal="center" vertical="center" wrapText="1"/>
      <protection locked="0"/>
    </xf>
    <xf numFmtId="176" fontId="62" fillId="2" borderId="0" xfId="1" applyNumberFormat="1" applyFont="1" applyFill="1" applyAlignment="1" applyProtection="1">
      <alignment horizontal="center" vertical="center" wrapText="1"/>
      <protection locked="0"/>
    </xf>
    <xf numFmtId="172" fontId="68" fillId="2" borderId="36" xfId="0" applyNumberFormat="1" applyFont="1" applyFill="1" applyBorder="1" applyAlignment="1" applyProtection="1">
      <alignment horizontal="center" vertical="center" wrapText="1"/>
      <protection locked="0"/>
    </xf>
    <xf numFmtId="1" fontId="68" fillId="2" borderId="36" xfId="0" applyNumberFormat="1" applyFont="1" applyFill="1" applyBorder="1" applyAlignment="1" applyProtection="1">
      <alignment horizontal="right" vertical="center" wrapText="1"/>
      <protection locked="0"/>
    </xf>
    <xf numFmtId="43" fontId="68" fillId="2" borderId="36" xfId="1" applyFont="1" applyFill="1" applyBorder="1" applyAlignment="1" applyProtection="1">
      <alignment horizontal="center" vertical="center" wrapText="1"/>
      <protection locked="0"/>
    </xf>
    <xf numFmtId="176" fontId="68" fillId="2" borderId="76" xfId="1" applyNumberFormat="1" applyFont="1" applyFill="1" applyBorder="1" applyAlignment="1" applyProtection="1">
      <alignment horizontal="center" vertical="center" wrapText="1"/>
      <protection locked="0"/>
    </xf>
    <xf numFmtId="176" fontId="68" fillId="2" borderId="8" xfId="1" applyNumberFormat="1" applyFont="1" applyFill="1" applyBorder="1" applyAlignment="1" applyProtection="1">
      <alignment horizontal="center" vertical="center" wrapText="1"/>
      <protection locked="0"/>
    </xf>
    <xf numFmtId="170" fontId="63" fillId="2" borderId="0" xfId="0" applyNumberFormat="1" applyFont="1" applyFill="1" applyAlignment="1" applyProtection="1">
      <alignment vertical="center" wrapText="1"/>
      <protection locked="0"/>
    </xf>
    <xf numFmtId="1" fontId="64" fillId="2" borderId="36" xfId="0" applyNumberFormat="1" applyFont="1" applyFill="1" applyBorder="1" applyAlignment="1" applyProtection="1">
      <alignment horizontal="center" vertical="center" wrapText="1"/>
      <protection locked="0"/>
    </xf>
    <xf numFmtId="194" fontId="64" fillId="7" borderId="36" xfId="1" applyNumberFormat="1" applyFont="1" applyFill="1" applyBorder="1" applyAlignment="1" applyProtection="1">
      <alignment horizontal="right" vertical="center" wrapText="1"/>
      <protection locked="0"/>
    </xf>
    <xf numFmtId="169" fontId="64" fillId="0" borderId="36" xfId="0" applyNumberFormat="1" applyFont="1" applyBorder="1" applyAlignment="1" applyProtection="1">
      <alignment horizontal="right" vertical="center" wrapText="1"/>
      <protection locked="0"/>
    </xf>
    <xf numFmtId="43" fontId="64" fillId="0" borderId="36" xfId="1" applyFont="1" applyFill="1" applyBorder="1" applyAlignment="1" applyProtection="1">
      <alignment horizontal="right" vertical="center" wrapText="1"/>
      <protection locked="0"/>
    </xf>
    <xf numFmtId="178" fontId="64" fillId="2" borderId="1" xfId="1" applyNumberFormat="1" applyFont="1" applyFill="1" applyBorder="1" applyAlignment="1" applyProtection="1">
      <alignment horizontal="right" vertical="center" wrapText="1"/>
      <protection locked="0"/>
    </xf>
    <xf numFmtId="1" fontId="102" fillId="2" borderId="1" xfId="0" applyNumberFormat="1" applyFont="1" applyFill="1" applyBorder="1" applyAlignment="1" applyProtection="1">
      <alignment vertical="center" wrapText="1"/>
      <protection locked="0"/>
    </xf>
    <xf numFmtId="1" fontId="14" fillId="2" borderId="0" xfId="0" applyNumberFormat="1" applyFont="1" applyFill="1" applyAlignment="1" applyProtection="1">
      <alignment vertical="center" wrapText="1"/>
      <protection locked="0"/>
    </xf>
    <xf numFmtId="165" fontId="64" fillId="0" borderId="36" xfId="0" applyNumberFormat="1" applyFont="1" applyBorder="1" applyAlignment="1" applyProtection="1">
      <alignment horizontal="right" vertical="center" wrapText="1"/>
      <protection locked="0"/>
    </xf>
    <xf numFmtId="165" fontId="67" fillId="2" borderId="1" xfId="0" applyNumberFormat="1" applyFont="1" applyFill="1" applyBorder="1" applyAlignment="1" applyProtection="1">
      <alignment horizontal="right" vertical="center" wrapText="1"/>
      <protection locked="0"/>
    </xf>
    <xf numFmtId="2" fontId="65" fillId="7" borderId="37" xfId="0" applyNumberFormat="1" applyFont="1" applyFill="1" applyBorder="1" applyAlignment="1">
      <alignment horizontal="right" vertical="center" wrapText="1"/>
    </xf>
    <xf numFmtId="1" fontId="67" fillId="2" borderId="36" xfId="0" applyNumberFormat="1" applyFont="1" applyFill="1" applyBorder="1" applyAlignment="1" applyProtection="1">
      <alignment horizontal="center" vertical="center" wrapText="1"/>
      <protection locked="0"/>
    </xf>
    <xf numFmtId="165" fontId="67" fillId="0" borderId="36" xfId="0" applyNumberFormat="1" applyFont="1" applyBorder="1" applyAlignment="1" applyProtection="1">
      <alignment horizontal="right" vertical="center" wrapText="1"/>
      <protection locked="0"/>
    </xf>
    <xf numFmtId="1" fontId="122" fillId="2" borderId="1" xfId="0" applyNumberFormat="1" applyFont="1" applyFill="1" applyBorder="1" applyAlignment="1" applyProtection="1">
      <alignment vertical="center" wrapText="1"/>
      <protection locked="0"/>
    </xf>
    <xf numFmtId="170" fontId="66" fillId="2" borderId="0" xfId="0" applyNumberFormat="1" applyFont="1" applyFill="1" applyAlignment="1" applyProtection="1">
      <alignment horizontal="right" vertical="center" wrapText="1"/>
      <protection locked="0"/>
    </xf>
    <xf numFmtId="176" fontId="64" fillId="7" borderId="1" xfId="1" applyNumberFormat="1" applyFont="1" applyFill="1" applyBorder="1" applyAlignment="1" applyProtection="1">
      <alignment horizontal="center" vertical="center" wrapText="1"/>
      <protection locked="0"/>
    </xf>
    <xf numFmtId="2" fontId="65" fillId="11" borderId="37" xfId="0" applyNumberFormat="1" applyFont="1" applyFill="1" applyBorder="1" applyAlignment="1">
      <alignment horizontal="right" vertical="center" wrapText="1"/>
    </xf>
    <xf numFmtId="165" fontId="67" fillId="2" borderId="36" xfId="1" applyNumberFormat="1" applyFont="1" applyFill="1" applyBorder="1" applyAlignment="1" applyProtection="1">
      <alignment horizontal="right" vertical="center" wrapText="1"/>
      <protection locked="0"/>
    </xf>
    <xf numFmtId="170" fontId="67" fillId="2" borderId="36" xfId="1" applyNumberFormat="1" applyFont="1" applyFill="1" applyBorder="1" applyAlignment="1" applyProtection="1">
      <alignment horizontal="right" vertical="center" wrapText="1"/>
      <protection locked="0"/>
    </xf>
    <xf numFmtId="176" fontId="67" fillId="2" borderId="36" xfId="1" applyNumberFormat="1" applyFont="1" applyFill="1" applyBorder="1" applyAlignment="1" applyProtection="1">
      <alignment horizontal="center" vertical="center" wrapText="1"/>
      <protection locked="0"/>
    </xf>
    <xf numFmtId="176" fontId="67" fillId="7" borderId="1" xfId="1" applyNumberFormat="1" applyFont="1" applyFill="1" applyBorder="1" applyAlignment="1" applyProtection="1">
      <alignment horizontal="center" vertical="center" wrapText="1"/>
      <protection locked="0"/>
    </xf>
    <xf numFmtId="170" fontId="66" fillId="2" borderId="0" xfId="0" applyNumberFormat="1" applyFont="1" applyFill="1" applyAlignment="1" applyProtection="1">
      <alignment vertical="center" wrapText="1"/>
      <protection locked="0"/>
    </xf>
    <xf numFmtId="2" fontId="66" fillId="11" borderId="37" xfId="0" applyNumberFormat="1" applyFont="1" applyFill="1" applyBorder="1" applyAlignment="1">
      <alignment horizontal="right" vertical="center" wrapText="1"/>
    </xf>
    <xf numFmtId="178" fontId="64" fillId="2" borderId="1" xfId="20" applyNumberFormat="1" applyFont="1" applyFill="1" applyBorder="1" applyAlignment="1" applyProtection="1">
      <alignment horizontal="center" vertical="center" wrapText="1"/>
      <protection locked="0"/>
    </xf>
    <xf numFmtId="1" fontId="65" fillId="2" borderId="0" xfId="0" applyNumberFormat="1" applyFont="1" applyFill="1" applyAlignment="1" applyProtection="1">
      <alignment horizontal="left" vertical="center" wrapText="1"/>
      <protection locked="0"/>
    </xf>
    <xf numFmtId="1" fontId="65" fillId="2" borderId="0" xfId="0" applyNumberFormat="1" applyFont="1" applyFill="1" applyAlignment="1" applyProtection="1">
      <alignment vertical="center" wrapText="1"/>
      <protection locked="0"/>
    </xf>
    <xf numFmtId="165" fontId="64" fillId="2" borderId="36" xfId="1" applyNumberFormat="1" applyFont="1" applyFill="1" applyBorder="1" applyAlignment="1" applyProtection="1">
      <alignment horizontal="right" vertical="center" wrapText="1"/>
      <protection locked="0"/>
    </xf>
    <xf numFmtId="165" fontId="64" fillId="2" borderId="36" xfId="32" applyNumberFormat="1" applyFont="1" applyFill="1" applyBorder="1" applyAlignment="1" applyProtection="1">
      <alignment horizontal="right" vertical="center" wrapText="1"/>
      <protection locked="0"/>
    </xf>
    <xf numFmtId="176" fontId="64" fillId="2" borderId="1" xfId="20" applyNumberFormat="1" applyFont="1" applyFill="1" applyBorder="1" applyAlignment="1" applyProtection="1">
      <alignment horizontal="center" vertical="center" wrapText="1"/>
      <protection locked="0"/>
    </xf>
    <xf numFmtId="176" fontId="102" fillId="2" borderId="1" xfId="1" applyNumberFormat="1" applyFont="1" applyFill="1" applyBorder="1" applyAlignment="1" applyProtection="1">
      <alignment vertical="center" wrapText="1"/>
      <protection locked="0"/>
    </xf>
    <xf numFmtId="176" fontId="65" fillId="2" borderId="0" xfId="1" applyNumberFormat="1" applyFont="1" applyFill="1" applyAlignment="1" applyProtection="1">
      <alignment horizontal="right" vertical="center" wrapText="1"/>
      <protection locked="0"/>
    </xf>
    <xf numFmtId="176" fontId="65" fillId="2" borderId="0" xfId="1" applyNumberFormat="1" applyFont="1" applyFill="1" applyAlignment="1" applyProtection="1">
      <alignment vertical="center" wrapText="1"/>
      <protection locked="0"/>
    </xf>
    <xf numFmtId="194" fontId="64" fillId="2" borderId="36" xfId="1" applyNumberFormat="1" applyFont="1" applyFill="1" applyBorder="1" applyAlignment="1" applyProtection="1">
      <alignment horizontal="right" vertical="center" wrapText="1"/>
      <protection locked="0"/>
    </xf>
    <xf numFmtId="176" fontId="64" fillId="2" borderId="6" xfId="1" applyNumberFormat="1" applyFont="1" applyFill="1" applyBorder="1" applyAlignment="1" applyProtection="1">
      <alignment horizontal="right" vertical="center" wrapText="1"/>
      <protection locked="0"/>
    </xf>
    <xf numFmtId="176" fontId="64" fillId="2" borderId="1" xfId="1" applyNumberFormat="1" applyFont="1" applyFill="1" applyBorder="1" applyAlignment="1" applyProtection="1">
      <alignment horizontal="right" vertical="center" wrapText="1"/>
      <protection locked="0"/>
    </xf>
    <xf numFmtId="176" fontId="64" fillId="2" borderId="1" xfId="1" applyNumberFormat="1" applyFont="1" applyFill="1" applyBorder="1" applyAlignment="1" applyProtection="1">
      <alignment horizontal="center" vertical="center" wrapText="1"/>
      <protection locked="0"/>
    </xf>
    <xf numFmtId="178" fontId="64" fillId="2" borderId="1" xfId="1" applyNumberFormat="1" applyFont="1" applyFill="1" applyBorder="1" applyAlignment="1" applyProtection="1">
      <alignment horizontal="center" vertical="center" wrapText="1"/>
      <protection locked="0"/>
    </xf>
    <xf numFmtId="169" fontId="67" fillId="0" borderId="36" xfId="0" applyNumberFormat="1" applyFont="1" applyFill="1" applyBorder="1" applyAlignment="1" applyProtection="1">
      <alignment horizontal="right" vertical="center" wrapText="1"/>
      <protection locked="0"/>
    </xf>
    <xf numFmtId="178" fontId="67" fillId="2" borderId="1" xfId="1" applyNumberFormat="1" applyFont="1" applyFill="1" applyBorder="1" applyAlignment="1" applyProtection="1">
      <alignment horizontal="center" vertical="center" wrapText="1"/>
      <protection locked="0"/>
    </xf>
    <xf numFmtId="176" fontId="67" fillId="2" borderId="1" xfId="1" applyNumberFormat="1" applyFont="1" applyFill="1" applyBorder="1" applyAlignment="1" applyProtection="1">
      <alignment horizontal="center" vertical="center" wrapText="1"/>
      <protection locked="0"/>
    </xf>
    <xf numFmtId="169" fontId="64" fillId="2" borderId="36" xfId="0" applyNumberFormat="1" applyFont="1" applyFill="1" applyBorder="1" applyAlignment="1" applyProtection="1">
      <alignment vertical="center" wrapText="1"/>
      <protection locked="0"/>
    </xf>
    <xf numFmtId="3" fontId="124" fillId="2" borderId="1" xfId="0" applyNumberFormat="1" applyFont="1" applyFill="1" applyBorder="1" applyAlignment="1" applyProtection="1">
      <alignment vertical="center" wrapText="1"/>
      <protection locked="0"/>
    </xf>
    <xf numFmtId="3" fontId="84" fillId="2" borderId="0" xfId="0" applyNumberFormat="1" applyFont="1" applyFill="1" applyAlignment="1" applyProtection="1">
      <alignment horizontal="left" vertical="center" wrapText="1"/>
      <protection locked="0"/>
    </xf>
    <xf numFmtId="43" fontId="84" fillId="2" borderId="0" xfId="1" applyFont="1" applyFill="1" applyAlignment="1" applyProtection="1">
      <alignment vertical="center" wrapText="1"/>
      <protection locked="0"/>
    </xf>
    <xf numFmtId="3" fontId="84" fillId="2" borderId="0" xfId="0" applyNumberFormat="1" applyFont="1" applyFill="1" applyAlignment="1" applyProtection="1">
      <alignment vertical="center" wrapText="1"/>
      <protection locked="0"/>
    </xf>
    <xf numFmtId="3" fontId="70" fillId="2" borderId="36" xfId="0" applyNumberFormat="1" applyFont="1" applyFill="1" applyBorder="1" applyAlignment="1" applyProtection="1">
      <alignment horizontal="center" vertical="center" wrapText="1"/>
      <protection locked="0"/>
    </xf>
    <xf numFmtId="3" fontId="67" fillId="2" borderId="36" xfId="0" applyNumberFormat="1" applyFont="1" applyFill="1" applyBorder="1" applyAlignment="1" applyProtection="1">
      <alignment horizontal="center" vertical="center" wrapText="1"/>
      <protection locked="0"/>
    </xf>
    <xf numFmtId="169" fontId="67" fillId="2" borderId="36" xfId="0" applyNumberFormat="1" applyFont="1" applyFill="1" applyBorder="1" applyAlignment="1" applyProtection="1">
      <alignment vertical="center" wrapText="1"/>
      <protection locked="0"/>
    </xf>
    <xf numFmtId="185" fontId="67" fillId="2" borderId="36" xfId="0" applyNumberFormat="1" applyFont="1" applyFill="1" applyBorder="1" applyAlignment="1" applyProtection="1">
      <alignment horizontal="right" vertical="center" wrapText="1"/>
      <protection locked="0"/>
    </xf>
    <xf numFmtId="190" fontId="67" fillId="2" borderId="36" xfId="0" applyNumberFormat="1" applyFont="1" applyFill="1" applyBorder="1" applyAlignment="1" applyProtection="1">
      <alignment horizontal="right" vertical="center" wrapText="1"/>
      <protection locked="0"/>
    </xf>
    <xf numFmtId="193" fontId="67" fillId="2" borderId="36" xfId="0" applyNumberFormat="1" applyFont="1" applyFill="1" applyBorder="1" applyAlignment="1" applyProtection="1">
      <alignment horizontal="right" vertical="center" wrapText="1"/>
      <protection locked="0"/>
    </xf>
    <xf numFmtId="3" fontId="125" fillId="2" borderId="1" xfId="0" applyNumberFormat="1" applyFont="1" applyFill="1" applyBorder="1" applyAlignment="1" applyProtection="1">
      <alignment vertical="center" wrapText="1"/>
      <protection locked="0"/>
    </xf>
    <xf numFmtId="186" fontId="67" fillId="2" borderId="36" xfId="20" applyNumberFormat="1" applyFont="1" applyFill="1" applyBorder="1" applyAlignment="1" applyProtection="1">
      <alignment horizontal="right" vertical="center" wrapText="1"/>
      <protection locked="0"/>
    </xf>
    <xf numFmtId="4" fontId="67" fillId="2" borderId="36" xfId="0" applyNumberFormat="1" applyFont="1" applyFill="1" applyBorder="1" applyAlignment="1" applyProtection="1">
      <alignment horizontal="right" vertical="center" wrapText="1"/>
      <protection locked="0"/>
    </xf>
    <xf numFmtId="4" fontId="67" fillId="2" borderId="36" xfId="1" applyNumberFormat="1" applyFont="1" applyFill="1" applyBorder="1" applyAlignment="1" applyProtection="1">
      <alignment horizontal="right" vertical="center" wrapText="1"/>
      <protection locked="0"/>
    </xf>
    <xf numFmtId="165" fontId="67" fillId="0" borderId="36" xfId="0" applyNumberFormat="1" applyFont="1" applyFill="1" applyBorder="1" applyAlignment="1" applyProtection="1">
      <alignment horizontal="right" vertical="center" wrapText="1"/>
      <protection locked="0"/>
    </xf>
    <xf numFmtId="170" fontId="67" fillId="0" borderId="36" xfId="0" applyNumberFormat="1" applyFont="1" applyFill="1" applyBorder="1" applyAlignment="1" applyProtection="1">
      <alignment horizontal="right" vertical="center" wrapText="1"/>
      <protection locked="0"/>
    </xf>
    <xf numFmtId="176" fontId="67" fillId="0" borderId="36" xfId="1" applyNumberFormat="1" applyFont="1" applyFill="1" applyBorder="1" applyAlignment="1" applyProtection="1">
      <alignment horizontal="right" vertical="center" wrapText="1"/>
      <protection locked="0"/>
    </xf>
    <xf numFmtId="180" fontId="67" fillId="7" borderId="36" xfId="0" applyNumberFormat="1" applyFont="1" applyFill="1" applyBorder="1" applyAlignment="1" applyProtection="1">
      <alignment horizontal="right" vertical="center" wrapText="1"/>
      <protection locked="0"/>
    </xf>
    <xf numFmtId="176" fontId="67" fillId="7" borderId="36" xfId="1" applyNumberFormat="1" applyFont="1" applyFill="1" applyBorder="1" applyAlignment="1" applyProtection="1">
      <alignment horizontal="center" vertical="center" wrapText="1"/>
      <protection locked="0"/>
    </xf>
    <xf numFmtId="176" fontId="67" fillId="7" borderId="36" xfId="20" applyNumberFormat="1" applyFont="1" applyFill="1" applyBorder="1" applyAlignment="1" applyProtection="1">
      <alignment horizontal="center" vertical="center" wrapText="1"/>
      <protection locked="0"/>
    </xf>
    <xf numFmtId="176" fontId="67" fillId="0" borderId="36" xfId="1" applyNumberFormat="1" applyFont="1" applyFill="1" applyBorder="1" applyAlignment="1" applyProtection="1">
      <alignment horizontal="center" vertical="center" wrapText="1"/>
      <protection locked="0"/>
    </xf>
    <xf numFmtId="178" fontId="67" fillId="7" borderId="36" xfId="20" applyNumberFormat="1" applyFont="1" applyFill="1" applyBorder="1" applyAlignment="1" applyProtection="1">
      <alignment horizontal="center" vertical="center" wrapText="1"/>
      <protection locked="0"/>
    </xf>
    <xf numFmtId="186" fontId="67" fillId="7" borderId="36" xfId="20" applyNumberFormat="1" applyFont="1" applyFill="1" applyBorder="1" applyAlignment="1" applyProtection="1">
      <alignment horizontal="right" vertical="center" wrapText="1"/>
      <protection locked="0"/>
    </xf>
    <xf numFmtId="169" fontId="66" fillId="2" borderId="3" xfId="0" applyNumberFormat="1" applyFont="1" applyFill="1" applyBorder="1" applyAlignment="1" applyProtection="1">
      <alignment vertical="center" wrapText="1"/>
      <protection locked="0"/>
    </xf>
    <xf numFmtId="169" fontId="66" fillId="2" borderId="0" xfId="0" applyNumberFormat="1" applyFont="1" applyFill="1" applyBorder="1" applyAlignment="1" applyProtection="1">
      <alignment vertical="center" wrapText="1"/>
      <protection locked="0"/>
    </xf>
    <xf numFmtId="176" fontId="66" fillId="0" borderId="0" xfId="1" applyNumberFormat="1" applyFont="1" applyFill="1" applyBorder="1" applyAlignment="1" applyProtection="1">
      <alignment vertical="center" wrapText="1"/>
      <protection locked="0"/>
    </xf>
    <xf numFmtId="3" fontId="126" fillId="2" borderId="1" xfId="0" applyNumberFormat="1" applyFont="1" applyFill="1" applyBorder="1" applyAlignment="1" applyProtection="1">
      <alignment vertical="center" wrapText="1"/>
      <protection locked="0"/>
    </xf>
    <xf numFmtId="170" fontId="103" fillId="2" borderId="0" xfId="0" applyNumberFormat="1" applyFont="1" applyFill="1" applyAlignment="1" applyProtection="1">
      <alignment vertical="center" wrapText="1"/>
      <protection locked="0"/>
    </xf>
    <xf numFmtId="43" fontId="68" fillId="2" borderId="36" xfId="1" applyFont="1" applyFill="1" applyBorder="1" applyAlignment="1" applyProtection="1">
      <alignment horizontal="right" vertical="center" wrapText="1"/>
      <protection locked="0"/>
    </xf>
    <xf numFmtId="0" fontId="120" fillId="2" borderId="1" xfId="0" applyFont="1" applyFill="1" applyBorder="1" applyAlignment="1" applyProtection="1">
      <alignment vertical="center" wrapText="1"/>
      <protection locked="0"/>
    </xf>
    <xf numFmtId="169" fontId="64" fillId="12" borderId="36" xfId="0" applyNumberFormat="1" applyFont="1" applyFill="1" applyBorder="1" applyAlignment="1" applyProtection="1">
      <alignment horizontal="right" vertical="center" wrapText="1"/>
      <protection locked="0"/>
    </xf>
    <xf numFmtId="178" fontId="64" fillId="0" borderId="1" xfId="1" applyNumberFormat="1" applyFont="1" applyFill="1" applyBorder="1" applyAlignment="1" applyProtection="1">
      <alignment horizontal="center" vertical="center" wrapText="1"/>
      <protection locked="0"/>
    </xf>
    <xf numFmtId="0" fontId="102" fillId="0" borderId="1" xfId="0" applyFont="1" applyFill="1" applyBorder="1" applyAlignment="1" applyProtection="1">
      <alignment vertical="center" wrapText="1"/>
      <protection locked="0"/>
    </xf>
    <xf numFmtId="170" fontId="65" fillId="0" borderId="0" xfId="0" applyNumberFormat="1" applyFont="1" applyFill="1" applyAlignment="1" applyProtection="1">
      <alignment vertical="center" wrapText="1"/>
      <protection locked="0"/>
    </xf>
    <xf numFmtId="1" fontId="64" fillId="0" borderId="36" xfId="0" applyNumberFormat="1" applyFont="1" applyFill="1" applyBorder="1" applyAlignment="1" applyProtection="1">
      <alignment horizontal="right" vertical="center" wrapText="1"/>
      <protection locked="0"/>
    </xf>
    <xf numFmtId="169" fontId="64" fillId="10" borderId="36" xfId="0" applyNumberFormat="1" applyFont="1" applyFill="1" applyBorder="1" applyAlignment="1" applyProtection="1">
      <alignment horizontal="right" vertical="center" wrapText="1"/>
      <protection locked="0"/>
    </xf>
    <xf numFmtId="1" fontId="64" fillId="10" borderId="36" xfId="0" applyNumberFormat="1" applyFont="1" applyFill="1" applyBorder="1" applyAlignment="1" applyProtection="1">
      <alignment horizontal="right" vertical="center" wrapText="1"/>
      <protection locked="0"/>
    </xf>
    <xf numFmtId="176" fontId="64" fillId="12" borderId="36" xfId="1" applyNumberFormat="1" applyFont="1" applyFill="1" applyBorder="1" applyAlignment="1" applyProtection="1">
      <alignment horizontal="center" vertical="center" wrapText="1"/>
      <protection locked="0"/>
    </xf>
    <xf numFmtId="176" fontId="64" fillId="11" borderId="1" xfId="1" applyNumberFormat="1" applyFont="1" applyFill="1" applyBorder="1" applyAlignment="1" applyProtection="1">
      <alignment horizontal="center" vertical="center" wrapText="1"/>
      <protection locked="0"/>
    </xf>
    <xf numFmtId="176" fontId="64" fillId="2" borderId="36" xfId="32" applyNumberFormat="1" applyFont="1" applyFill="1" applyBorder="1" applyAlignment="1" applyProtection="1">
      <alignment horizontal="center" vertical="center" wrapText="1"/>
      <protection locked="0"/>
    </xf>
    <xf numFmtId="176" fontId="64" fillId="2" borderId="36" xfId="32" applyNumberFormat="1" applyFont="1" applyFill="1" applyBorder="1" applyAlignment="1" applyProtection="1">
      <alignment horizontal="right" vertical="center" wrapText="1"/>
      <protection locked="0"/>
    </xf>
    <xf numFmtId="166" fontId="65" fillId="7" borderId="37" xfId="37" applyNumberFormat="1" applyFont="1" applyFill="1" applyBorder="1" applyAlignment="1">
      <alignment vertical="center" wrapText="1"/>
    </xf>
    <xf numFmtId="165" fontId="65" fillId="2" borderId="37" xfId="35" applyFont="1" applyFill="1" applyBorder="1" applyAlignment="1">
      <alignment horizontal="center" vertical="center" wrapText="1"/>
    </xf>
    <xf numFmtId="168" fontId="64" fillId="0" borderId="36" xfId="0" applyNumberFormat="1" applyFont="1" applyFill="1" applyBorder="1" applyAlignment="1" applyProtection="1">
      <alignment horizontal="right" vertical="center" wrapText="1"/>
      <protection locked="0"/>
    </xf>
    <xf numFmtId="170" fontId="65" fillId="2" borderId="37" xfId="35" applyNumberFormat="1" applyFont="1" applyFill="1" applyBorder="1" applyAlignment="1" applyProtection="1">
      <alignment horizontal="center" vertical="center" wrapText="1"/>
      <protection locked="0"/>
    </xf>
    <xf numFmtId="176" fontId="65" fillId="2" borderId="0" xfId="1" applyNumberFormat="1" applyFont="1" applyFill="1" applyAlignment="1" applyProtection="1">
      <alignment horizontal="left" vertical="center" wrapText="1"/>
      <protection locked="0"/>
    </xf>
    <xf numFmtId="0" fontId="65" fillId="2" borderId="37" xfId="0" applyFont="1" applyFill="1" applyBorder="1" applyAlignment="1">
      <alignment horizontal="right" vertical="center" wrapText="1"/>
    </xf>
    <xf numFmtId="169" fontId="64" fillId="2" borderId="36" xfId="0" applyNumberFormat="1" applyFont="1" applyFill="1" applyBorder="1" applyAlignment="1" applyProtection="1">
      <alignment horizontal="center" vertical="center" wrapText="1"/>
      <protection locked="0"/>
    </xf>
    <xf numFmtId="1" fontId="67" fillId="2" borderId="36" xfId="0" applyNumberFormat="1" applyFont="1" applyFill="1" applyBorder="1" applyAlignment="1" applyProtection="1">
      <alignment horizontal="right" vertical="center" wrapText="1"/>
      <protection locked="0"/>
    </xf>
    <xf numFmtId="176" fontId="64" fillId="2" borderId="36" xfId="20" applyNumberFormat="1" applyFont="1" applyFill="1" applyBorder="1" applyAlignment="1" applyProtection="1">
      <alignment horizontal="center" vertical="center" wrapText="1"/>
      <protection locked="0"/>
    </xf>
    <xf numFmtId="1" fontId="67" fillId="0" borderId="36" xfId="0" applyNumberFormat="1" applyFont="1" applyFill="1" applyBorder="1" applyAlignment="1" applyProtection="1">
      <alignment horizontal="center" vertical="center" wrapText="1"/>
      <protection locked="0"/>
    </xf>
    <xf numFmtId="1" fontId="67" fillId="0" borderId="36" xfId="0" applyNumberFormat="1" applyFont="1" applyFill="1" applyBorder="1" applyAlignment="1" applyProtection="1">
      <alignment horizontal="right" vertical="center" wrapText="1"/>
      <protection locked="0"/>
    </xf>
    <xf numFmtId="176" fontId="67" fillId="0" borderId="36" xfId="20" applyNumberFormat="1" applyFont="1" applyFill="1" applyBorder="1" applyAlignment="1" applyProtection="1">
      <alignment horizontal="center" vertical="center" wrapText="1"/>
      <protection locked="0"/>
    </xf>
    <xf numFmtId="178" fontId="67" fillId="0" borderId="1" xfId="1" applyNumberFormat="1" applyFont="1" applyFill="1" applyBorder="1" applyAlignment="1" applyProtection="1">
      <alignment horizontal="center" vertical="center" wrapText="1"/>
      <protection locked="0"/>
    </xf>
    <xf numFmtId="1" fontId="122" fillId="0" borderId="1" xfId="0" applyNumberFormat="1" applyFont="1" applyFill="1" applyBorder="1" applyAlignment="1" applyProtection="1">
      <alignment vertical="center" wrapText="1"/>
      <protection locked="0"/>
    </xf>
    <xf numFmtId="169" fontId="66" fillId="0" borderId="0" xfId="0" applyNumberFormat="1" applyFont="1" applyFill="1" applyAlignment="1" applyProtection="1">
      <alignment horizontal="right" vertical="center" wrapText="1"/>
      <protection locked="0"/>
    </xf>
    <xf numFmtId="170" fontId="66" fillId="0" borderId="0" xfId="0" applyNumberFormat="1" applyFont="1" applyFill="1" applyAlignment="1" applyProtection="1">
      <alignment vertical="center" wrapText="1"/>
      <protection locked="0"/>
    </xf>
    <xf numFmtId="166" fontId="66" fillId="0" borderId="37" xfId="37" applyNumberFormat="1" applyFont="1" applyFill="1" applyBorder="1" applyAlignment="1">
      <alignment vertical="center" wrapText="1"/>
    </xf>
    <xf numFmtId="1" fontId="66" fillId="0" borderId="0" xfId="0" applyNumberFormat="1" applyFont="1" applyFill="1" applyAlignment="1" applyProtection="1">
      <alignment horizontal="left" vertical="center" wrapText="1"/>
      <protection locked="0"/>
    </xf>
    <xf numFmtId="178" fontId="66" fillId="0" borderId="0" xfId="1" applyNumberFormat="1" applyFont="1" applyFill="1" applyAlignment="1" applyProtection="1">
      <alignment vertical="center" wrapText="1"/>
      <protection locked="0"/>
    </xf>
    <xf numFmtId="1" fontId="66" fillId="0" borderId="0" xfId="0" applyNumberFormat="1" applyFont="1" applyFill="1" applyAlignment="1" applyProtection="1">
      <alignment vertical="center" wrapText="1"/>
      <protection locked="0"/>
    </xf>
    <xf numFmtId="168" fontId="67" fillId="2" borderId="36" xfId="17" applyNumberFormat="1" applyFont="1" applyFill="1" applyBorder="1" applyAlignment="1">
      <alignment horizontal="right" vertical="center" wrapText="1"/>
    </xf>
    <xf numFmtId="1" fontId="67" fillId="2" borderId="36" xfId="17" applyFont="1" applyFill="1" applyBorder="1" applyAlignment="1">
      <alignment horizontal="right" vertical="center" wrapText="1"/>
    </xf>
    <xf numFmtId="1" fontId="67" fillId="2" borderId="36" xfId="17" applyFont="1" applyFill="1" applyBorder="1" applyAlignment="1">
      <alignment horizontal="center" vertical="center" wrapText="1"/>
    </xf>
    <xf numFmtId="170" fontId="67" fillId="2" borderId="36" xfId="17" applyNumberFormat="1" applyFont="1" applyFill="1" applyBorder="1" applyAlignment="1">
      <alignment horizontal="right" vertical="center" wrapText="1"/>
    </xf>
    <xf numFmtId="170" fontId="67" fillId="2" borderId="36" xfId="17" applyNumberFormat="1" applyFont="1" applyFill="1" applyBorder="1" applyAlignment="1">
      <alignment horizontal="center" vertical="center" wrapText="1"/>
    </xf>
    <xf numFmtId="176" fontId="67" fillId="2" borderId="36" xfId="32" applyNumberFormat="1" applyFont="1" applyFill="1" applyBorder="1" applyAlignment="1" applyProtection="1">
      <alignment horizontal="right" vertical="center" wrapText="1"/>
      <protection locked="0"/>
    </xf>
    <xf numFmtId="176" fontId="67" fillId="2" borderId="36" xfId="32" applyNumberFormat="1" applyFont="1" applyFill="1" applyBorder="1" applyAlignment="1" applyProtection="1">
      <alignment horizontal="center" vertical="center" wrapText="1"/>
      <protection locked="0"/>
    </xf>
    <xf numFmtId="176" fontId="67" fillId="7" borderId="36" xfId="32" applyNumberFormat="1" applyFont="1" applyFill="1" applyBorder="1" applyAlignment="1" applyProtection="1">
      <alignment horizontal="right" vertical="center" wrapText="1"/>
      <protection locked="0"/>
    </xf>
    <xf numFmtId="170" fontId="67" fillId="2" borderId="36" xfId="9" applyNumberFormat="1" applyFont="1" applyFill="1" applyBorder="1" applyAlignment="1">
      <alignment horizontal="right" vertical="center" wrapText="1"/>
    </xf>
    <xf numFmtId="170" fontId="67" fillId="2" borderId="36" xfId="9" applyNumberFormat="1" applyFont="1" applyFill="1" applyBorder="1" applyAlignment="1">
      <alignment horizontal="center" vertical="center" wrapText="1"/>
    </xf>
    <xf numFmtId="180" fontId="64" fillId="2" borderId="36" xfId="32" applyNumberFormat="1" applyFont="1" applyFill="1" applyBorder="1" applyAlignment="1" applyProtection="1">
      <alignment horizontal="center" vertical="center" wrapText="1"/>
      <protection locked="0"/>
    </xf>
    <xf numFmtId="180" fontId="64" fillId="2" borderId="36" xfId="32" applyNumberFormat="1" applyFont="1" applyFill="1" applyBorder="1" applyAlignment="1" applyProtection="1">
      <alignment horizontal="right" vertical="center" wrapText="1"/>
      <protection locked="0"/>
    </xf>
    <xf numFmtId="169" fontId="67" fillId="2" borderId="36" xfId="9" applyNumberFormat="1" applyFont="1" applyFill="1" applyBorder="1" applyAlignment="1">
      <alignment horizontal="right" vertical="center" wrapText="1"/>
    </xf>
    <xf numFmtId="180" fontId="67" fillId="2" borderId="36" xfId="32" applyNumberFormat="1" applyFont="1" applyFill="1" applyBorder="1" applyAlignment="1" applyProtection="1">
      <alignment horizontal="center" vertical="center" wrapText="1"/>
      <protection locked="0"/>
    </xf>
    <xf numFmtId="180" fontId="67" fillId="2" borderId="36" xfId="32" applyNumberFormat="1" applyFont="1" applyFill="1" applyBorder="1" applyAlignment="1" applyProtection="1">
      <alignment horizontal="right" vertical="center" wrapText="1"/>
      <protection locked="0"/>
    </xf>
    <xf numFmtId="1" fontId="64" fillId="0" borderId="36" xfId="0" applyNumberFormat="1" applyFont="1" applyFill="1" applyBorder="1" applyAlignment="1" applyProtection="1">
      <alignment horizontal="center" vertical="center" wrapText="1"/>
      <protection locked="0"/>
    </xf>
    <xf numFmtId="169" fontId="67" fillId="0" borderId="36" xfId="9" applyNumberFormat="1" applyFont="1" applyFill="1" applyBorder="1" applyAlignment="1">
      <alignment horizontal="right" vertical="center" wrapText="1"/>
    </xf>
    <xf numFmtId="169" fontId="67" fillId="0" borderId="36" xfId="9" applyNumberFormat="1" applyFont="1" applyFill="1" applyBorder="1" applyAlignment="1">
      <alignment horizontal="center" vertical="center" wrapText="1"/>
    </xf>
    <xf numFmtId="188" fontId="64" fillId="2" borderId="36" xfId="32" applyNumberFormat="1" applyFont="1" applyFill="1" applyBorder="1" applyAlignment="1" applyProtection="1">
      <alignment horizontal="right" vertical="center" wrapText="1"/>
      <protection locked="0"/>
    </xf>
    <xf numFmtId="3" fontId="65" fillId="7" borderId="37" xfId="17" applyNumberFormat="1" applyFont="1" applyFill="1" applyBorder="1" applyAlignment="1">
      <alignment vertical="center" wrapText="1"/>
    </xf>
    <xf numFmtId="1" fontId="64" fillId="2" borderId="36" xfId="17" applyFont="1" applyFill="1" applyBorder="1" applyAlignment="1">
      <alignment horizontal="right" vertical="center" wrapText="1"/>
    </xf>
    <xf numFmtId="0" fontId="68" fillId="2" borderId="36" xfId="0" applyFont="1" applyFill="1" applyBorder="1" applyAlignment="1">
      <alignment horizontal="right" vertical="center" wrapText="1"/>
    </xf>
    <xf numFmtId="0" fontId="68" fillId="2" borderId="36" xfId="0" applyFont="1" applyFill="1" applyBorder="1" applyAlignment="1">
      <alignment horizontal="center" vertical="center" wrapText="1"/>
    </xf>
    <xf numFmtId="169" fontId="68" fillId="2" borderId="36" xfId="0" applyNumberFormat="1" applyFont="1" applyFill="1" applyBorder="1" applyAlignment="1" applyProtection="1">
      <alignment horizontal="right" vertical="center" wrapText="1"/>
      <protection locked="0"/>
    </xf>
    <xf numFmtId="169" fontId="68" fillId="7" borderId="36" xfId="0" applyNumberFormat="1" applyFont="1" applyFill="1" applyBorder="1" applyAlignment="1" applyProtection="1">
      <alignment horizontal="right" vertical="center" wrapText="1"/>
      <protection locked="0"/>
    </xf>
    <xf numFmtId="178" fontId="68" fillId="2" borderId="1" xfId="1" applyNumberFormat="1" applyFont="1" applyFill="1" applyBorder="1" applyAlignment="1" applyProtection="1">
      <alignment horizontal="center" vertical="center" wrapText="1"/>
      <protection locked="0"/>
    </xf>
    <xf numFmtId="0" fontId="106" fillId="2" borderId="36" xfId="0" applyFont="1" applyFill="1" applyBorder="1" applyAlignment="1" applyProtection="1">
      <alignment horizontal="center" vertical="center" wrapText="1"/>
      <protection locked="0"/>
    </xf>
    <xf numFmtId="0" fontId="121" fillId="2" borderId="36" xfId="0" applyFont="1" applyFill="1" applyBorder="1" applyAlignment="1" applyProtection="1">
      <alignment horizontal="center" vertical="center" wrapText="1"/>
      <protection locked="0"/>
    </xf>
    <xf numFmtId="0" fontId="105" fillId="2" borderId="0" xfId="0" applyFont="1" applyFill="1" applyAlignment="1" applyProtection="1">
      <alignment vertical="center" wrapText="1"/>
      <protection locked="0"/>
    </xf>
    <xf numFmtId="176" fontId="61" fillId="2" borderId="0" xfId="1" applyNumberFormat="1" applyFont="1" applyFill="1" applyBorder="1" applyAlignment="1" applyProtection="1">
      <alignment horizontal="center" vertical="center" wrapText="1"/>
      <protection locked="0"/>
    </xf>
    <xf numFmtId="0" fontId="106" fillId="2" borderId="0" xfId="0" applyFont="1" applyFill="1" applyAlignment="1" applyProtection="1">
      <alignment vertical="center" wrapText="1"/>
      <protection locked="0"/>
    </xf>
    <xf numFmtId="169" fontId="64" fillId="7" borderId="0" xfId="28" applyNumberFormat="1" applyFont="1" applyFill="1" applyBorder="1" applyAlignment="1">
      <alignment horizontal="right" vertical="center" wrapText="1"/>
    </xf>
    <xf numFmtId="170" fontId="61" fillId="2" borderId="0" xfId="0" applyNumberFormat="1" applyFont="1" applyFill="1" applyBorder="1" applyAlignment="1">
      <alignment horizontal="right" vertical="center" wrapText="1"/>
    </xf>
    <xf numFmtId="170" fontId="61" fillId="2" borderId="0" xfId="32" applyNumberFormat="1" applyFont="1" applyFill="1" applyBorder="1" applyAlignment="1">
      <alignment vertical="center" wrapText="1"/>
    </xf>
    <xf numFmtId="0" fontId="16" fillId="2" borderId="0" xfId="0" applyFont="1" applyFill="1" applyAlignment="1" applyProtection="1">
      <alignment horizontal="right" vertical="center" wrapText="1"/>
    </xf>
    <xf numFmtId="0" fontId="66" fillId="2" borderId="0" xfId="0" applyFont="1" applyFill="1" applyAlignment="1" applyProtection="1">
      <alignment horizontal="right" vertical="center" wrapText="1"/>
    </xf>
    <xf numFmtId="0" fontId="66" fillId="2" borderId="0" xfId="0" applyFont="1" applyFill="1" applyAlignment="1" applyProtection="1">
      <alignment vertical="center" wrapText="1"/>
    </xf>
    <xf numFmtId="0" fontId="16" fillId="2" borderId="0" xfId="0" applyFont="1" applyFill="1" applyAlignment="1" applyProtection="1">
      <alignment vertical="center" wrapText="1"/>
    </xf>
    <xf numFmtId="0" fontId="63" fillId="2" borderId="0" xfId="0" applyFont="1" applyFill="1" applyAlignment="1" applyProtection="1">
      <alignment horizontal="right" vertical="center" wrapText="1"/>
    </xf>
    <xf numFmtId="43" fontId="61" fillId="2" borderId="2" xfId="1" applyFont="1" applyFill="1" applyBorder="1" applyAlignment="1" applyProtection="1">
      <alignment horizontal="center" vertical="center" wrapText="1"/>
      <protection locked="0"/>
    </xf>
    <xf numFmtId="0" fontId="60" fillId="2" borderId="4" xfId="0" applyFont="1" applyFill="1" applyBorder="1" applyAlignment="1" applyProtection="1">
      <alignment horizontal="center" vertical="center" wrapText="1"/>
      <protection locked="0"/>
    </xf>
    <xf numFmtId="0" fontId="61" fillId="2" borderId="4" xfId="0" applyFont="1" applyFill="1" applyBorder="1" applyAlignment="1" applyProtection="1">
      <alignment vertical="center" wrapText="1"/>
      <protection locked="0"/>
    </xf>
    <xf numFmtId="0" fontId="61" fillId="2" borderId="17" xfId="0" applyFont="1" applyFill="1" applyBorder="1" applyAlignment="1" applyProtection="1">
      <alignment vertical="center" wrapText="1"/>
      <protection locked="0"/>
    </xf>
    <xf numFmtId="165" fontId="61" fillId="2" borderId="17" xfId="0" applyNumberFormat="1" applyFont="1" applyFill="1" applyBorder="1" applyAlignment="1" applyProtection="1">
      <alignment vertical="center" wrapText="1"/>
      <protection locked="0"/>
    </xf>
    <xf numFmtId="165" fontId="61" fillId="2" borderId="3" xfId="0" applyNumberFormat="1" applyFont="1" applyFill="1" applyBorder="1" applyAlignment="1" applyProtection="1">
      <alignment vertical="center" wrapText="1"/>
      <protection locked="0"/>
    </xf>
    <xf numFmtId="0" fontId="60" fillId="2" borderId="1" xfId="0" applyFont="1" applyFill="1" applyBorder="1" applyAlignment="1" applyProtection="1">
      <alignment horizontal="center" vertical="center" wrapText="1"/>
      <protection locked="0"/>
    </xf>
    <xf numFmtId="0" fontId="61" fillId="2" borderId="1" xfId="0" applyFont="1" applyFill="1" applyBorder="1" applyAlignment="1" applyProtection="1">
      <alignment vertical="center" wrapText="1"/>
      <protection locked="0"/>
    </xf>
    <xf numFmtId="0" fontId="61" fillId="2" borderId="10" xfId="0" applyFont="1" applyFill="1" applyBorder="1" applyAlignment="1" applyProtection="1">
      <alignment vertical="center" wrapText="1"/>
      <protection locked="0"/>
    </xf>
    <xf numFmtId="165" fontId="61" fillId="2" borderId="10" xfId="0" applyNumberFormat="1" applyFont="1" applyFill="1" applyBorder="1" applyAlignment="1" applyProtection="1">
      <alignment vertical="center" wrapText="1"/>
      <protection locked="0"/>
    </xf>
    <xf numFmtId="0" fontId="60" fillId="2" borderId="12" xfId="0" applyFont="1" applyFill="1" applyBorder="1" applyAlignment="1" applyProtection="1">
      <alignment horizontal="center" vertical="center" wrapText="1"/>
      <protection locked="0"/>
    </xf>
    <xf numFmtId="0" fontId="61" fillId="2" borderId="12" xfId="0" applyFont="1" applyFill="1" applyBorder="1" applyAlignment="1" applyProtection="1">
      <alignment vertical="center" wrapText="1"/>
      <protection locked="0"/>
    </xf>
    <xf numFmtId="0" fontId="61" fillId="2" borderId="13" xfId="0" applyFont="1" applyFill="1" applyBorder="1" applyAlignment="1" applyProtection="1">
      <alignment vertical="center" wrapText="1"/>
      <protection locked="0"/>
    </xf>
    <xf numFmtId="0" fontId="5" fillId="2" borderId="0" xfId="0" applyFont="1" applyFill="1" applyAlignment="1" applyProtection="1">
      <alignment vertical="center" wrapText="1"/>
    </xf>
    <xf numFmtId="0" fontId="91" fillId="2" borderId="0" xfId="0" applyFont="1" applyFill="1" applyAlignment="1" applyProtection="1">
      <alignment vertical="center" wrapText="1"/>
    </xf>
    <xf numFmtId="178" fontId="148" fillId="2" borderId="0" xfId="1" applyNumberFormat="1" applyFont="1" applyFill="1" applyAlignment="1" applyProtection="1">
      <alignment vertical="center" wrapText="1"/>
    </xf>
    <xf numFmtId="1" fontId="21" fillId="2" borderId="0" xfId="0" applyNumberFormat="1" applyFont="1" applyFill="1" applyAlignment="1" applyProtection="1">
      <alignment vertical="center" wrapText="1"/>
    </xf>
    <xf numFmtId="1" fontId="14" fillId="2" borderId="0" xfId="0" applyNumberFormat="1" applyFont="1" applyFill="1" applyAlignment="1" applyProtection="1">
      <alignment vertical="center" wrapText="1"/>
    </xf>
    <xf numFmtId="1" fontId="0" fillId="2" borderId="0" xfId="0" applyNumberFormat="1" applyFill="1" applyAlignment="1" applyProtection="1">
      <alignment vertical="center" wrapText="1"/>
    </xf>
    <xf numFmtId="169" fontId="89" fillId="2" borderId="0" xfId="0" applyNumberFormat="1" applyFont="1" applyFill="1" applyAlignment="1" applyProtection="1">
      <alignment horizontal="right" vertical="center" wrapText="1"/>
      <protection locked="0"/>
    </xf>
    <xf numFmtId="169" fontId="108" fillId="2" borderId="1" xfId="0" applyNumberFormat="1" applyFont="1" applyFill="1" applyBorder="1" applyAlignment="1" applyProtection="1">
      <alignment vertical="center" wrapText="1"/>
    </xf>
    <xf numFmtId="165" fontId="14" fillId="2" borderId="0" xfId="0" applyNumberFormat="1" applyFont="1" applyFill="1" applyAlignment="1" applyProtection="1">
      <alignment horizontal="right" vertical="center" wrapText="1"/>
      <protection locked="0"/>
    </xf>
    <xf numFmtId="0" fontId="63" fillId="3" borderId="16" xfId="0" applyFont="1" applyFill="1" applyBorder="1" applyAlignment="1" applyProtection="1">
      <alignment horizontal="center" vertical="center" wrapText="1"/>
      <protection locked="0"/>
    </xf>
    <xf numFmtId="0" fontId="63" fillId="3" borderId="4" xfId="0" applyFont="1" applyFill="1" applyBorder="1" applyAlignment="1" applyProtection="1">
      <alignment vertical="center" wrapText="1"/>
      <protection locked="0"/>
    </xf>
    <xf numFmtId="0" fontId="102" fillId="3" borderId="4" xfId="0" applyFont="1" applyFill="1" applyBorder="1" applyAlignment="1" applyProtection="1">
      <alignment horizontal="center" vertical="center" wrapText="1"/>
      <protection locked="0"/>
    </xf>
    <xf numFmtId="3" fontId="92" fillId="3" borderId="4" xfId="0" applyNumberFormat="1" applyFont="1" applyFill="1" applyBorder="1" applyAlignment="1" applyProtection="1">
      <alignment vertical="center" wrapText="1"/>
      <protection locked="0"/>
    </xf>
    <xf numFmtId="43" fontId="64" fillId="2" borderId="4" xfId="1" applyFont="1" applyFill="1" applyBorder="1" applyAlignment="1" applyProtection="1">
      <alignment horizontal="right" vertical="center" wrapText="1"/>
      <protection locked="0"/>
    </xf>
    <xf numFmtId="0" fontId="65" fillId="3" borderId="7" xfId="0" applyFont="1" applyFill="1" applyBorder="1" applyAlignment="1" applyProtection="1">
      <alignment horizontal="center" vertical="center" wrapText="1"/>
      <protection locked="0"/>
    </xf>
    <xf numFmtId="0" fontId="65" fillId="3" borderId="1" xfId="0" applyFont="1" applyFill="1" applyBorder="1" applyAlignment="1" applyProtection="1">
      <alignment vertical="center" wrapText="1"/>
      <protection locked="0"/>
    </xf>
    <xf numFmtId="0" fontId="102" fillId="3" borderId="1" xfId="0" applyFont="1" applyFill="1" applyBorder="1" applyAlignment="1" applyProtection="1">
      <alignment horizontal="center" vertical="center" wrapText="1"/>
      <protection locked="0"/>
    </xf>
    <xf numFmtId="3" fontId="92" fillId="3" borderId="1" xfId="0" applyNumberFormat="1" applyFont="1" applyFill="1" applyBorder="1" applyAlignment="1" applyProtection="1">
      <alignment vertical="center" wrapText="1"/>
      <protection locked="0"/>
    </xf>
    <xf numFmtId="4" fontId="92" fillId="3" borderId="1" xfId="0" applyNumberFormat="1" applyFont="1" applyFill="1" applyBorder="1" applyAlignment="1" applyProtection="1">
      <alignment vertical="center" wrapText="1"/>
      <protection locked="0"/>
    </xf>
    <xf numFmtId="0" fontId="66" fillId="3" borderId="7" xfId="0" applyFont="1" applyFill="1" applyBorder="1" applyAlignment="1" applyProtection="1">
      <alignment horizontal="center" vertical="center" wrapText="1"/>
      <protection locked="0"/>
    </xf>
    <xf numFmtId="0" fontId="66" fillId="3" borderId="1" xfId="0" applyFont="1" applyFill="1" applyBorder="1" applyAlignment="1" applyProtection="1">
      <alignment vertical="center" wrapText="1"/>
      <protection locked="0"/>
    </xf>
    <xf numFmtId="0" fontId="122" fillId="3" borderId="1" xfId="0" applyFont="1" applyFill="1" applyBorder="1" applyAlignment="1" applyProtection="1">
      <alignment horizontal="center" vertical="center" wrapText="1"/>
      <protection locked="0"/>
    </xf>
    <xf numFmtId="3" fontId="93" fillId="3" borderId="1" xfId="0" applyNumberFormat="1" applyFont="1" applyFill="1" applyBorder="1" applyAlignment="1" applyProtection="1">
      <alignment vertical="center" wrapText="1"/>
      <protection locked="0"/>
    </xf>
    <xf numFmtId="0" fontId="92" fillId="2" borderId="28" xfId="0" applyFont="1" applyFill="1" applyBorder="1" applyAlignment="1" applyProtection="1">
      <alignment horizontal="center" vertical="center" wrapText="1"/>
    </xf>
    <xf numFmtId="0" fontId="92" fillId="2" borderId="19" xfId="0" applyFont="1" applyFill="1" applyBorder="1" applyAlignment="1" applyProtection="1">
      <alignment vertical="center" wrapText="1"/>
    </xf>
    <xf numFmtId="0" fontId="152" fillId="2" borderId="19" xfId="0" applyFont="1" applyFill="1" applyBorder="1" applyAlignment="1" applyProtection="1">
      <alignment horizontal="center" vertical="center" wrapText="1"/>
    </xf>
    <xf numFmtId="0" fontId="92" fillId="2" borderId="9" xfId="0" applyFont="1" applyFill="1" applyBorder="1" applyAlignment="1" applyProtection="1">
      <alignment vertical="center" wrapText="1"/>
    </xf>
    <xf numFmtId="0" fontId="101" fillId="2" borderId="0" xfId="0" applyFont="1" applyFill="1" applyAlignment="1" applyProtection="1">
      <alignment vertical="center" wrapText="1"/>
    </xf>
    <xf numFmtId="165" fontId="14" fillId="2" borderId="0" xfId="0" applyNumberFormat="1" applyFont="1" applyFill="1" applyAlignment="1" applyProtection="1">
      <alignment vertical="center" wrapText="1"/>
    </xf>
    <xf numFmtId="1" fontId="14" fillId="2" borderId="0" xfId="0" applyNumberFormat="1" applyFont="1" applyFill="1" applyAlignment="1" applyProtection="1">
      <alignment horizontal="right" vertical="center" wrapText="1"/>
    </xf>
    <xf numFmtId="1" fontId="14" fillId="2" borderId="0" xfId="0" applyNumberFormat="1" applyFont="1" applyFill="1" applyAlignment="1" applyProtection="1">
      <alignment horizontal="right" vertical="center" wrapText="1"/>
      <protection locked="0"/>
    </xf>
    <xf numFmtId="1" fontId="14" fillId="2" borderId="37" xfId="0" applyNumberFormat="1" applyFont="1" applyFill="1" applyBorder="1" applyAlignment="1" applyProtection="1">
      <alignment vertical="center" wrapText="1"/>
    </xf>
    <xf numFmtId="169" fontId="14" fillId="2" borderId="0" xfId="0" applyNumberFormat="1" applyFont="1" applyFill="1" applyAlignment="1" applyProtection="1">
      <alignment vertical="center" wrapText="1"/>
    </xf>
    <xf numFmtId="1" fontId="16" fillId="2" borderId="0" xfId="0" applyNumberFormat="1" applyFont="1" applyFill="1" applyAlignment="1" applyProtection="1">
      <alignment horizontal="right" vertical="center" wrapText="1"/>
      <protection locked="0"/>
    </xf>
    <xf numFmtId="169" fontId="16" fillId="2" borderId="0" xfId="0" applyNumberFormat="1" applyFont="1" applyFill="1" applyAlignment="1" applyProtection="1">
      <alignment vertical="center" wrapText="1"/>
    </xf>
    <xf numFmtId="1" fontId="16" fillId="2" borderId="0" xfId="0" applyNumberFormat="1" applyFont="1" applyFill="1" applyAlignment="1" applyProtection="1">
      <alignment vertical="center" wrapText="1"/>
    </xf>
    <xf numFmtId="43" fontId="16" fillId="2" borderId="0" xfId="1" applyFont="1" applyFill="1" applyAlignment="1" applyProtection="1">
      <alignment vertical="center" wrapText="1"/>
    </xf>
    <xf numFmtId="43" fontId="66" fillId="2" borderId="0" xfId="1" applyFont="1" applyFill="1" applyAlignment="1" applyProtection="1">
      <alignment vertical="center" wrapText="1"/>
    </xf>
    <xf numFmtId="165" fontId="16" fillId="2" borderId="0" xfId="0" applyNumberFormat="1" applyFont="1" applyFill="1" applyAlignment="1" applyProtection="1">
      <alignment horizontal="right" vertical="center" wrapText="1"/>
      <protection locked="0"/>
    </xf>
    <xf numFmtId="1" fontId="16" fillId="2" borderId="37" xfId="0" applyNumberFormat="1" applyFont="1" applyFill="1" applyBorder="1" applyAlignment="1" applyProtection="1">
      <alignment vertical="center" wrapText="1"/>
    </xf>
    <xf numFmtId="1" fontId="66" fillId="2" borderId="0" xfId="0" applyNumberFormat="1" applyFont="1" applyFill="1" applyAlignment="1" applyProtection="1">
      <alignment vertical="center" wrapText="1"/>
    </xf>
    <xf numFmtId="1" fontId="65" fillId="2" borderId="0" xfId="0" applyNumberFormat="1" applyFont="1" applyFill="1" applyAlignment="1" applyProtection="1">
      <alignment vertical="center" wrapText="1"/>
    </xf>
    <xf numFmtId="3" fontId="92" fillId="8" borderId="36" xfId="0" applyNumberFormat="1" applyFont="1" applyFill="1" applyBorder="1" applyAlignment="1" applyProtection="1">
      <alignment vertical="center" wrapText="1"/>
      <protection locked="0"/>
    </xf>
    <xf numFmtId="3" fontId="65" fillId="8" borderId="36" xfId="0" applyNumberFormat="1" applyFont="1" applyFill="1" applyBorder="1" applyAlignment="1" applyProtection="1">
      <alignment vertical="center" wrapText="1"/>
      <protection locked="0"/>
    </xf>
    <xf numFmtId="3" fontId="93" fillId="8" borderId="36" xfId="0" applyNumberFormat="1" applyFont="1" applyFill="1" applyBorder="1" applyAlignment="1" applyProtection="1">
      <alignment vertical="center" wrapText="1"/>
      <protection locked="0"/>
    </xf>
    <xf numFmtId="43" fontId="14" fillId="2" borderId="0" xfId="1" applyFont="1" applyFill="1" applyAlignment="1" applyProtection="1">
      <alignment horizontal="center" vertical="center" wrapText="1"/>
    </xf>
    <xf numFmtId="0" fontId="58" fillId="7" borderId="36" xfId="0" applyFont="1" applyFill="1" applyBorder="1" applyAlignment="1" applyProtection="1">
      <alignment vertical="center" wrapText="1"/>
    </xf>
    <xf numFmtId="176" fontId="14" fillId="2" borderId="0" xfId="1" applyNumberFormat="1" applyFont="1" applyFill="1" applyAlignment="1" applyProtection="1">
      <alignment horizontal="center" vertical="center" wrapText="1"/>
    </xf>
    <xf numFmtId="43" fontId="65" fillId="2" borderId="0" xfId="1" applyNumberFormat="1" applyFont="1" applyFill="1" applyAlignment="1" applyProtection="1">
      <alignment horizontal="center" vertical="center" wrapText="1"/>
    </xf>
    <xf numFmtId="43" fontId="14" fillId="7" borderId="0" xfId="1" applyFont="1" applyFill="1" applyAlignment="1" applyProtection="1">
      <alignment vertical="center" wrapText="1"/>
    </xf>
    <xf numFmtId="43" fontId="16" fillId="7" borderId="0" xfId="1" applyFont="1" applyFill="1" applyAlignment="1" applyProtection="1">
      <alignment vertical="center" wrapText="1"/>
    </xf>
    <xf numFmtId="43" fontId="65" fillId="7" borderId="0" xfId="1" applyFont="1" applyFill="1" applyAlignment="1" applyProtection="1">
      <alignment vertical="center" wrapText="1"/>
    </xf>
    <xf numFmtId="43" fontId="66" fillId="7" borderId="0" xfId="1" applyFont="1" applyFill="1" applyAlignment="1" applyProtection="1">
      <alignment vertical="center" wrapText="1"/>
    </xf>
    <xf numFmtId="43" fontId="14" fillId="2" borderId="0" xfId="1" applyNumberFormat="1" applyFont="1" applyFill="1" applyAlignment="1" applyProtection="1">
      <alignment horizontal="center" vertical="center" wrapText="1"/>
    </xf>
    <xf numFmtId="0" fontId="58" fillId="7" borderId="4" xfId="0" applyFont="1" applyFill="1" applyBorder="1" applyAlignment="1" applyProtection="1">
      <alignment vertical="center" wrapText="1"/>
    </xf>
    <xf numFmtId="1" fontId="131" fillId="2" borderId="0" xfId="0" applyNumberFormat="1" applyFont="1" applyFill="1" applyAlignment="1" applyProtection="1">
      <alignment horizontal="right" vertical="center" wrapText="1"/>
      <protection locked="0"/>
    </xf>
    <xf numFmtId="1" fontId="132" fillId="2" borderId="0" xfId="0" applyNumberFormat="1" applyFont="1" applyFill="1" applyAlignment="1" applyProtection="1">
      <alignment horizontal="right" vertical="center" wrapText="1"/>
      <protection locked="0"/>
    </xf>
    <xf numFmtId="169" fontId="131" fillId="2" borderId="0" xfId="0" applyNumberFormat="1" applyFont="1" applyFill="1" applyAlignment="1" applyProtection="1">
      <alignment vertical="center" wrapText="1"/>
    </xf>
    <xf numFmtId="1" fontId="131" fillId="2" borderId="0" xfId="0" applyNumberFormat="1" applyFont="1" applyFill="1" applyAlignment="1" applyProtection="1">
      <alignment vertical="center" wrapText="1"/>
    </xf>
    <xf numFmtId="43" fontId="132" fillId="2" borderId="0" xfId="1" applyFont="1" applyFill="1" applyAlignment="1" applyProtection="1">
      <alignment vertical="center" wrapText="1"/>
    </xf>
    <xf numFmtId="0" fontId="133" fillId="2" borderId="0" xfId="0" applyFont="1" applyFill="1" applyAlignment="1" applyProtection="1">
      <alignment vertical="center" wrapText="1"/>
    </xf>
    <xf numFmtId="0" fontId="133" fillId="2" borderId="37" xfId="0" applyFont="1" applyFill="1" applyBorder="1" applyAlignment="1" applyProtection="1">
      <alignment vertical="center" wrapText="1"/>
    </xf>
    <xf numFmtId="0" fontId="131" fillId="2" borderId="0" xfId="0" applyFont="1" applyFill="1" applyAlignment="1" applyProtection="1">
      <alignment horizontal="center" vertical="center" wrapText="1"/>
    </xf>
    <xf numFmtId="0" fontId="58" fillId="7" borderId="1" xfId="0" applyFont="1" applyFill="1" applyBorder="1" applyAlignment="1" applyProtection="1">
      <alignment vertical="center" wrapText="1"/>
    </xf>
    <xf numFmtId="1" fontId="131" fillId="2" borderId="37" xfId="0" applyNumberFormat="1" applyFont="1" applyFill="1" applyBorder="1" applyAlignment="1" applyProtection="1">
      <alignment vertical="center" wrapText="1"/>
    </xf>
    <xf numFmtId="1" fontId="131" fillId="2" borderId="0" xfId="0" applyNumberFormat="1" applyFont="1" applyFill="1" applyAlignment="1" applyProtection="1">
      <alignment horizontal="center" vertical="center" wrapText="1"/>
    </xf>
    <xf numFmtId="0" fontId="58" fillId="7" borderId="19" xfId="0" applyFont="1" applyFill="1" applyBorder="1" applyAlignment="1" applyProtection="1">
      <alignment vertical="center" wrapText="1"/>
    </xf>
    <xf numFmtId="1" fontId="131" fillId="2" borderId="0" xfId="0" applyNumberFormat="1" applyFont="1" applyFill="1" applyAlignment="1" applyProtection="1">
      <alignment vertical="center" wrapText="1"/>
      <protection locked="0"/>
    </xf>
    <xf numFmtId="1" fontId="102" fillId="2" borderId="0" xfId="0" applyNumberFormat="1" applyFont="1" applyFill="1" applyAlignment="1" applyProtection="1">
      <alignment vertical="center" wrapText="1"/>
    </xf>
    <xf numFmtId="1" fontId="65" fillId="2" borderId="0" xfId="0" applyNumberFormat="1" applyFont="1" applyFill="1" applyAlignment="1" applyProtection="1">
      <alignment horizontal="right" vertical="center" wrapText="1"/>
    </xf>
    <xf numFmtId="1" fontId="64" fillId="2" borderId="0" xfId="0" applyNumberFormat="1" applyFont="1" applyFill="1" applyAlignment="1" applyProtection="1">
      <alignment horizontal="right" vertical="center" wrapText="1"/>
    </xf>
    <xf numFmtId="1" fontId="61" fillId="2" borderId="0" xfId="0" applyNumberFormat="1" applyFont="1" applyFill="1" applyAlignment="1" applyProtection="1">
      <alignment horizontal="right" vertical="center" wrapText="1"/>
    </xf>
    <xf numFmtId="1" fontId="33" fillId="2" borderId="0" xfId="0" applyNumberFormat="1" applyFont="1" applyFill="1" applyAlignment="1" applyProtection="1">
      <alignment horizontal="right" vertical="center" wrapText="1"/>
    </xf>
    <xf numFmtId="1" fontId="33" fillId="2" borderId="0" xfId="0" applyNumberFormat="1" applyFont="1" applyFill="1" applyBorder="1" applyAlignment="1" applyProtection="1">
      <alignment horizontal="right" vertical="center" wrapText="1"/>
    </xf>
    <xf numFmtId="1" fontId="64" fillId="2" borderId="0" xfId="0" applyNumberFormat="1" applyFont="1" applyFill="1" applyAlignment="1" applyProtection="1">
      <alignment vertical="center" wrapText="1"/>
    </xf>
    <xf numFmtId="1" fontId="61" fillId="2" borderId="0" xfId="0" applyNumberFormat="1" applyFont="1" applyFill="1" applyAlignment="1" applyProtection="1">
      <alignment vertical="center" wrapText="1"/>
    </xf>
    <xf numFmtId="1" fontId="33" fillId="2" borderId="0" xfId="0" applyNumberFormat="1" applyFont="1" applyFill="1" applyAlignment="1" applyProtection="1">
      <alignment vertical="center" wrapText="1"/>
    </xf>
    <xf numFmtId="1" fontId="33" fillId="2" borderId="0" xfId="0" applyNumberFormat="1" applyFont="1" applyFill="1" applyBorder="1" applyAlignment="1" applyProtection="1">
      <alignment vertical="center" wrapText="1"/>
    </xf>
    <xf numFmtId="1" fontId="43" fillId="2" borderId="0" xfId="0" applyNumberFormat="1" applyFont="1" applyFill="1" applyAlignment="1" applyProtection="1">
      <alignment vertical="center" wrapText="1"/>
    </xf>
    <xf numFmtId="1" fontId="40" fillId="2" borderId="0" xfId="0" applyNumberFormat="1" applyFont="1" applyFill="1" applyAlignment="1" applyProtection="1">
      <alignment vertical="center" wrapText="1"/>
    </xf>
    <xf numFmtId="0" fontId="23" fillId="2" borderId="0" xfId="0" applyFont="1" applyFill="1" applyAlignment="1" applyProtection="1">
      <alignment vertical="center" wrapText="1"/>
    </xf>
    <xf numFmtId="0" fontId="18" fillId="2" borderId="0" xfId="0" applyFont="1" applyFill="1" applyAlignment="1" applyProtection="1">
      <alignment horizontal="center" vertical="center" wrapText="1"/>
    </xf>
    <xf numFmtId="176" fontId="18" fillId="2" borderId="0" xfId="1" applyNumberFormat="1" applyFont="1" applyFill="1" applyAlignment="1" applyProtection="1">
      <alignment horizontal="center" vertical="center" wrapText="1"/>
    </xf>
    <xf numFmtId="0" fontId="37" fillId="2" borderId="0" xfId="0" applyFont="1" applyFill="1" applyAlignment="1" applyProtection="1">
      <alignment horizontal="center" vertical="center" wrapText="1"/>
    </xf>
    <xf numFmtId="178" fontId="18" fillId="2" borderId="0" xfId="0" applyNumberFormat="1" applyFont="1" applyFill="1" applyAlignment="1" applyProtection="1">
      <alignment horizontal="center" vertical="center" wrapText="1"/>
    </xf>
    <xf numFmtId="0" fontId="52" fillId="2" borderId="0" xfId="0" applyFont="1" applyFill="1" applyAlignment="1" applyProtection="1">
      <alignment vertical="center" wrapText="1"/>
    </xf>
    <xf numFmtId="0" fontId="34" fillId="2" borderId="0" xfId="0" applyFont="1" applyFill="1" applyAlignment="1" applyProtection="1">
      <alignment vertical="center" wrapText="1"/>
    </xf>
    <xf numFmtId="3" fontId="134" fillId="2" borderId="0" xfId="0" applyNumberFormat="1" applyFont="1" applyFill="1" applyAlignment="1" applyProtection="1">
      <alignment vertical="center" wrapText="1"/>
    </xf>
    <xf numFmtId="0" fontId="35" fillId="2" borderId="0" xfId="0" applyFont="1" applyFill="1" applyAlignment="1" applyProtection="1">
      <alignment vertical="center" wrapText="1"/>
    </xf>
    <xf numFmtId="3" fontId="110" fillId="2" borderId="0" xfId="0" applyNumberFormat="1" applyFont="1" applyFill="1" applyAlignment="1" applyProtection="1">
      <alignment vertical="center" wrapText="1"/>
    </xf>
    <xf numFmtId="0" fontId="24" fillId="2" borderId="0" xfId="0" applyFont="1" applyFill="1" applyAlignment="1" applyProtection="1">
      <alignment vertical="center" wrapText="1"/>
    </xf>
    <xf numFmtId="0" fontId="136" fillId="2" borderId="0" xfId="0" applyFont="1" applyFill="1" applyAlignment="1" applyProtection="1">
      <alignment vertical="center" wrapText="1"/>
    </xf>
    <xf numFmtId="169" fontId="34" fillId="2" borderId="0" xfId="0" applyNumberFormat="1" applyFont="1" applyFill="1" applyAlignment="1" applyProtection="1">
      <alignment vertical="center" wrapText="1"/>
    </xf>
    <xf numFmtId="170" fontId="34" fillId="2" borderId="0" xfId="0" applyNumberFormat="1" applyFont="1" applyFill="1" applyAlignment="1" applyProtection="1">
      <alignment vertical="center" wrapText="1"/>
    </xf>
    <xf numFmtId="0" fontId="24" fillId="0" borderId="0" xfId="0" applyFont="1" applyFill="1" applyAlignment="1" applyProtection="1">
      <alignment vertical="center" wrapText="1"/>
    </xf>
    <xf numFmtId="0" fontId="0" fillId="0" borderId="0" xfId="0" applyFill="1" applyAlignment="1" applyProtection="1">
      <alignment vertical="center" wrapText="1"/>
    </xf>
    <xf numFmtId="0" fontId="20" fillId="0" borderId="0" xfId="0" applyFont="1" applyFill="1" applyAlignment="1" applyProtection="1">
      <alignment vertical="center" wrapText="1"/>
    </xf>
    <xf numFmtId="0" fontId="24" fillId="7" borderId="0" xfId="0" applyFont="1" applyFill="1" applyAlignment="1" applyProtection="1">
      <alignment vertical="center" wrapText="1"/>
    </xf>
    <xf numFmtId="0" fontId="150" fillId="2" borderId="0" xfId="0" applyFont="1" applyFill="1" applyAlignment="1" applyProtection="1">
      <alignment horizontal="center" vertical="center" wrapText="1"/>
    </xf>
    <xf numFmtId="176" fontId="150" fillId="2" borderId="0" xfId="1" applyNumberFormat="1" applyFont="1" applyFill="1" applyAlignment="1" applyProtection="1">
      <alignment horizontal="center" vertical="center" wrapText="1"/>
    </xf>
    <xf numFmtId="176" fontId="22" fillId="2" borderId="0" xfId="1" applyNumberFormat="1" applyFont="1" applyFill="1" applyAlignment="1" applyProtection="1">
      <alignment horizontal="center" vertical="center" wrapText="1"/>
    </xf>
    <xf numFmtId="170" fontId="22" fillId="2" borderId="0" xfId="0" applyNumberFormat="1" applyFont="1" applyFill="1" applyAlignment="1" applyProtection="1">
      <alignment horizontal="center" vertical="center" wrapText="1"/>
    </xf>
    <xf numFmtId="0" fontId="22" fillId="2" borderId="0" xfId="0" applyFont="1" applyFill="1" applyAlignment="1" applyProtection="1">
      <alignment horizontal="center" vertical="center" wrapText="1"/>
    </xf>
    <xf numFmtId="0" fontId="22" fillId="2" borderId="0" xfId="0" applyFont="1" applyFill="1" applyBorder="1" applyAlignment="1" applyProtection="1">
      <alignment horizontal="center" vertical="center" wrapText="1"/>
    </xf>
    <xf numFmtId="0" fontId="111" fillId="2" borderId="0" xfId="0" applyFont="1" applyFill="1" applyAlignment="1" applyProtection="1">
      <alignment horizontal="center" vertical="center" wrapText="1"/>
    </xf>
    <xf numFmtId="0" fontId="20" fillId="2" borderId="0" xfId="0" applyFont="1" applyFill="1" applyAlignment="1" applyProtection="1">
      <alignment vertical="center" wrapText="1"/>
    </xf>
    <xf numFmtId="172" fontId="22" fillId="2" borderId="0" xfId="0" applyNumberFormat="1" applyFont="1" applyFill="1" applyAlignment="1" applyProtection="1">
      <alignment horizontal="center" vertical="center" wrapText="1"/>
    </xf>
    <xf numFmtId="176" fontId="22" fillId="2" borderId="0" xfId="0" applyNumberFormat="1" applyFont="1" applyFill="1" applyAlignment="1" applyProtection="1">
      <alignment horizontal="center" vertical="center" wrapText="1"/>
    </xf>
    <xf numFmtId="0" fontId="151" fillId="2" borderId="0" xfId="0" applyFont="1" applyFill="1" applyAlignment="1" applyProtection="1">
      <alignment vertical="center" wrapText="1"/>
    </xf>
    <xf numFmtId="176" fontId="151" fillId="2" borderId="0" xfId="1" applyNumberFormat="1" applyFont="1" applyFill="1" applyAlignment="1" applyProtection="1">
      <alignment vertical="center" wrapText="1"/>
    </xf>
    <xf numFmtId="176" fontId="20" fillId="2" borderId="0" xfId="1" applyNumberFormat="1" applyFont="1" applyFill="1" applyAlignment="1" applyProtection="1">
      <alignment vertical="center" wrapText="1"/>
    </xf>
    <xf numFmtId="0" fontId="112" fillId="2" borderId="0" xfId="0" applyFont="1" applyFill="1" applyAlignment="1" applyProtection="1">
      <alignment vertical="center" wrapText="1"/>
    </xf>
    <xf numFmtId="43" fontId="20" fillId="2" borderId="0" xfId="0" applyNumberFormat="1" applyFont="1" applyFill="1" applyAlignment="1" applyProtection="1">
      <alignment vertical="center" wrapText="1"/>
    </xf>
    <xf numFmtId="180" fontId="20" fillId="2" borderId="0" xfId="0" applyNumberFormat="1" applyFont="1" applyFill="1" applyAlignment="1" applyProtection="1">
      <alignment vertical="center" wrapText="1"/>
    </xf>
    <xf numFmtId="165" fontId="20" fillId="2" borderId="0" xfId="0" applyNumberFormat="1" applyFont="1" applyFill="1" applyAlignment="1" applyProtection="1">
      <alignment vertical="center" wrapText="1"/>
    </xf>
    <xf numFmtId="0" fontId="89" fillId="2" borderId="0" xfId="0" applyFont="1" applyFill="1" applyAlignment="1" applyProtection="1">
      <alignment vertical="center" wrapText="1"/>
    </xf>
    <xf numFmtId="0" fontId="84" fillId="2" borderId="0" xfId="0" applyFont="1" applyFill="1" applyAlignment="1" applyProtection="1">
      <alignment vertical="center" wrapText="1"/>
    </xf>
    <xf numFmtId="0" fontId="124" fillId="2" borderId="0" xfId="0" applyFont="1" applyFill="1" applyAlignment="1" applyProtection="1">
      <alignment vertical="center" wrapText="1"/>
    </xf>
    <xf numFmtId="0" fontId="21" fillId="2" borderId="0" xfId="0" applyFont="1" applyFill="1" applyAlignment="1" applyProtection="1">
      <alignment vertical="center" wrapText="1"/>
    </xf>
    <xf numFmtId="0" fontId="25" fillId="2" borderId="0" xfId="0" applyFont="1" applyFill="1" applyAlignment="1" applyProtection="1">
      <alignment vertical="center" wrapText="1"/>
    </xf>
    <xf numFmtId="165" fontId="14" fillId="2" borderId="0" xfId="0" applyNumberFormat="1" applyFont="1" applyFill="1" applyAlignment="1" applyProtection="1">
      <alignment horizontal="center" vertical="center" wrapText="1"/>
    </xf>
    <xf numFmtId="165" fontId="14" fillId="2" borderId="0" xfId="0" applyNumberFormat="1" applyFont="1" applyFill="1" applyAlignment="1" applyProtection="1">
      <alignment horizontal="center" vertical="center" wrapText="1"/>
      <protection locked="0"/>
    </xf>
    <xf numFmtId="0" fontId="139" fillId="2" borderId="0" xfId="0" applyFont="1" applyFill="1" applyAlignment="1" applyProtection="1">
      <alignment vertical="center" wrapText="1"/>
    </xf>
    <xf numFmtId="0" fontId="63" fillId="2" borderId="0" xfId="0" applyFont="1" applyFill="1" applyAlignment="1" applyProtection="1">
      <alignment horizontal="right" vertical="center" wrapText="1"/>
      <protection locked="0"/>
    </xf>
    <xf numFmtId="169" fontId="63" fillId="2" borderId="0" xfId="0" applyNumberFormat="1" applyFont="1" applyFill="1" applyAlignment="1" applyProtection="1">
      <alignment horizontal="center" vertical="center" wrapText="1"/>
      <protection locked="0"/>
    </xf>
    <xf numFmtId="0" fontId="140" fillId="2" borderId="0" xfId="0" applyFont="1" applyFill="1" applyAlignment="1" applyProtection="1">
      <alignment vertical="center" wrapText="1"/>
    </xf>
    <xf numFmtId="169" fontId="84" fillId="2" borderId="0" xfId="0" applyNumberFormat="1" applyFont="1" applyFill="1" applyAlignment="1" applyProtection="1">
      <alignment vertical="center" wrapText="1"/>
    </xf>
    <xf numFmtId="43" fontId="84" fillId="2" borderId="0" xfId="1" applyFont="1" applyFill="1" applyAlignment="1" applyProtection="1">
      <alignment vertical="center" wrapText="1"/>
    </xf>
    <xf numFmtId="178" fontId="65" fillId="2" borderId="0" xfId="1" applyNumberFormat="1" applyFont="1" applyFill="1" applyAlignment="1" applyProtection="1">
      <alignment horizontal="center" vertical="center" wrapText="1"/>
      <protection locked="0"/>
    </xf>
    <xf numFmtId="178" fontId="84" fillId="2" borderId="0" xfId="1" applyNumberFormat="1" applyFont="1" applyFill="1" applyAlignment="1" applyProtection="1">
      <alignment vertical="center" wrapText="1"/>
    </xf>
    <xf numFmtId="165" fontId="84" fillId="4" borderId="0" xfId="0" applyNumberFormat="1" applyFont="1" applyFill="1" applyAlignment="1" applyProtection="1">
      <alignment vertical="center" wrapText="1"/>
    </xf>
    <xf numFmtId="0" fontId="84" fillId="4" borderId="0" xfId="0" applyFont="1" applyFill="1" applyAlignment="1" applyProtection="1">
      <alignment vertical="center" wrapText="1"/>
    </xf>
    <xf numFmtId="43" fontId="84" fillId="8" borderId="0" xfId="1" applyFont="1" applyFill="1" applyAlignment="1" applyProtection="1">
      <alignment vertical="center" wrapText="1"/>
    </xf>
    <xf numFmtId="43" fontId="84" fillId="7" borderId="0" xfId="1" applyFont="1" applyFill="1" applyAlignment="1" applyProtection="1">
      <alignment vertical="center" wrapText="1"/>
    </xf>
    <xf numFmtId="169" fontId="84" fillId="7" borderId="0" xfId="0" applyNumberFormat="1" applyFont="1" applyFill="1" applyAlignment="1" applyProtection="1">
      <alignment vertical="center" wrapText="1"/>
    </xf>
    <xf numFmtId="43" fontId="84" fillId="4" borderId="0" xfId="1" applyFont="1" applyFill="1" applyAlignment="1" applyProtection="1">
      <alignment vertical="center" wrapText="1"/>
    </xf>
    <xf numFmtId="165" fontId="65" fillId="0" borderId="0" xfId="0" applyNumberFormat="1" applyFont="1" applyFill="1" applyAlignment="1" applyProtection="1">
      <alignment horizontal="center" vertical="center" wrapText="1"/>
      <protection locked="0"/>
    </xf>
    <xf numFmtId="169" fontId="84" fillId="0" borderId="0" xfId="0" applyNumberFormat="1" applyFont="1" applyFill="1" applyAlignment="1" applyProtection="1">
      <alignment vertical="center" wrapText="1"/>
    </xf>
    <xf numFmtId="43" fontId="84" fillId="0" borderId="0" xfId="1" applyFont="1" applyFill="1" applyAlignment="1" applyProtection="1">
      <alignment vertical="center" wrapText="1"/>
    </xf>
    <xf numFmtId="0" fontId="84" fillId="0" borderId="0" xfId="0" applyFont="1" applyFill="1" applyAlignment="1" applyProtection="1">
      <alignment vertical="center" wrapText="1"/>
    </xf>
    <xf numFmtId="169" fontId="65" fillId="0" borderId="0" xfId="0" applyNumberFormat="1" applyFont="1" applyFill="1" applyAlignment="1" applyProtection="1">
      <alignment horizontal="center" vertical="center" wrapText="1"/>
      <protection locked="0"/>
    </xf>
    <xf numFmtId="178" fontId="65" fillId="0" borderId="0" xfId="1" applyNumberFormat="1" applyFont="1" applyFill="1" applyAlignment="1" applyProtection="1">
      <alignment horizontal="right" vertical="center" wrapText="1"/>
      <protection locked="0"/>
    </xf>
    <xf numFmtId="178" fontId="63" fillId="2" borderId="0" xfId="1" applyNumberFormat="1" applyFont="1" applyFill="1" applyAlignment="1" applyProtection="1">
      <alignment horizontal="center" vertical="center" wrapText="1"/>
      <protection locked="0"/>
    </xf>
    <xf numFmtId="169" fontId="140" fillId="2" borderId="0" xfId="0" applyNumberFormat="1" applyFont="1" applyFill="1" applyAlignment="1" applyProtection="1">
      <alignment vertical="center" wrapText="1"/>
    </xf>
    <xf numFmtId="169" fontId="84" fillId="2" borderId="0" xfId="0" applyNumberFormat="1" applyFont="1" applyFill="1" applyBorder="1" applyAlignment="1" applyProtection="1">
      <alignment vertical="center" wrapText="1"/>
    </xf>
    <xf numFmtId="0" fontId="66" fillId="2" borderId="0" xfId="0" applyFont="1" applyFill="1" applyAlignment="1" applyProtection="1">
      <alignment horizontal="right" vertical="center" wrapText="1"/>
      <protection locked="0"/>
    </xf>
    <xf numFmtId="169" fontId="83" fillId="7" borderId="0" xfId="0" applyNumberFormat="1" applyFont="1" applyFill="1" applyAlignment="1" applyProtection="1">
      <alignment vertical="center" wrapText="1"/>
    </xf>
    <xf numFmtId="43" fontId="83" fillId="7" borderId="0" xfId="1" applyFont="1" applyFill="1" applyAlignment="1" applyProtection="1">
      <alignment vertical="center" wrapText="1"/>
    </xf>
    <xf numFmtId="0" fontId="83" fillId="2" borderId="0" xfId="0" applyFont="1" applyFill="1" applyAlignment="1" applyProtection="1">
      <alignment vertical="center" wrapText="1"/>
    </xf>
    <xf numFmtId="178" fontId="66" fillId="2" borderId="0" xfId="1" applyNumberFormat="1" applyFont="1" applyFill="1" applyAlignment="1" applyProtection="1">
      <alignment horizontal="center" vertical="center" wrapText="1"/>
      <protection locked="0"/>
    </xf>
    <xf numFmtId="0" fontId="14" fillId="2" borderId="0" xfId="0" applyFont="1" applyFill="1" applyBorder="1" applyAlignment="1" applyProtection="1">
      <alignment vertical="center" wrapText="1"/>
    </xf>
    <xf numFmtId="1" fontId="57" fillId="2" borderId="0" xfId="0" applyNumberFormat="1" applyFont="1" applyFill="1" applyAlignment="1" applyProtection="1">
      <alignment vertical="center" wrapText="1"/>
    </xf>
    <xf numFmtId="1" fontId="0" fillId="2" borderId="0" xfId="0" applyNumberFormat="1" applyFill="1" applyAlignment="1" applyProtection="1">
      <alignment vertical="center" wrapText="1"/>
      <protection locked="0"/>
    </xf>
    <xf numFmtId="1" fontId="65" fillId="2" borderId="0" xfId="0" applyNumberFormat="1" applyFont="1" applyFill="1" applyAlignment="1" applyProtection="1">
      <alignment horizontal="center" vertical="center" wrapText="1"/>
      <protection locked="0"/>
    </xf>
    <xf numFmtId="1" fontId="58" fillId="2" borderId="0" xfId="0" applyNumberFormat="1" applyFont="1" applyFill="1" applyAlignment="1" applyProtection="1">
      <alignment vertical="center" wrapText="1"/>
      <protection locked="0"/>
    </xf>
    <xf numFmtId="1" fontId="58" fillId="2" borderId="0" xfId="0" applyNumberFormat="1" applyFont="1" applyFill="1" applyAlignment="1" applyProtection="1">
      <alignment vertical="center" wrapText="1"/>
    </xf>
    <xf numFmtId="1" fontId="65" fillId="2" borderId="0" xfId="0" applyNumberFormat="1" applyFont="1" applyFill="1" applyAlignment="1" applyProtection="1">
      <alignment horizontal="right" vertical="center" wrapText="1"/>
      <protection locked="0"/>
    </xf>
    <xf numFmtId="1" fontId="58" fillId="2" borderId="72" xfId="0" applyNumberFormat="1" applyFont="1" applyFill="1" applyBorder="1" applyAlignment="1" applyProtection="1">
      <alignment vertical="center" wrapText="1"/>
    </xf>
    <xf numFmtId="1" fontId="139" fillId="2" borderId="0" xfId="0" applyNumberFormat="1" applyFont="1" applyFill="1" applyAlignment="1" applyProtection="1">
      <alignment vertical="center" wrapText="1"/>
    </xf>
    <xf numFmtId="3" fontId="65" fillId="11" borderId="37" xfId="5" applyNumberFormat="1" applyFont="1" applyFill="1" applyBorder="1" applyAlignment="1">
      <alignment horizontal="right" vertical="center" wrapText="1"/>
    </xf>
    <xf numFmtId="178" fontId="58" fillId="2" borderId="0" xfId="1" applyNumberFormat="1" applyFont="1" applyFill="1" applyAlignment="1" applyProtection="1">
      <alignment vertical="center" wrapText="1"/>
    </xf>
    <xf numFmtId="169" fontId="61" fillId="2" borderId="36" xfId="4" applyNumberFormat="1" applyFont="1" applyBorder="1" applyAlignment="1" applyProtection="1">
      <alignment horizontal="right" vertical="center" wrapText="1"/>
      <protection locked="0"/>
    </xf>
    <xf numFmtId="3" fontId="65" fillId="2" borderId="37" xfId="3" applyNumberFormat="1" applyFont="1" applyFill="1" applyBorder="1" applyAlignment="1">
      <alignment horizontal="right" vertical="center" wrapText="1"/>
    </xf>
    <xf numFmtId="43" fontId="58" fillId="2" borderId="0" xfId="1" applyFont="1" applyFill="1" applyAlignment="1" applyProtection="1">
      <alignment vertical="center" wrapText="1"/>
    </xf>
    <xf numFmtId="1" fontId="58" fillId="2" borderId="33" xfId="0" applyNumberFormat="1" applyFont="1" applyFill="1" applyBorder="1" applyAlignment="1" applyProtection="1">
      <alignment vertical="center" wrapText="1"/>
    </xf>
    <xf numFmtId="178" fontId="58" fillId="7" borderId="0" xfId="1" applyNumberFormat="1" applyFont="1" applyFill="1" applyAlignment="1" applyProtection="1">
      <alignment vertical="center" wrapText="1"/>
    </xf>
    <xf numFmtId="1" fontId="58" fillId="7" borderId="0" xfId="0" applyNumberFormat="1" applyFont="1" applyFill="1" applyAlignment="1" applyProtection="1">
      <alignment vertical="center" wrapText="1"/>
    </xf>
    <xf numFmtId="1" fontId="66" fillId="2" borderId="0" xfId="0" applyNumberFormat="1" applyFont="1" applyFill="1" applyAlignment="1" applyProtection="1">
      <alignment horizontal="right" vertical="center" wrapText="1"/>
      <protection locked="0"/>
    </xf>
    <xf numFmtId="1" fontId="91" fillId="2" borderId="0" xfId="0" applyNumberFormat="1" applyFont="1" applyFill="1" applyAlignment="1" applyProtection="1">
      <alignment vertical="center" wrapText="1"/>
    </xf>
    <xf numFmtId="1" fontId="91" fillId="2" borderId="33" xfId="0" applyNumberFormat="1" applyFont="1" applyFill="1" applyBorder="1" applyAlignment="1" applyProtection="1">
      <alignment vertical="center" wrapText="1"/>
    </xf>
    <xf numFmtId="1" fontId="141" fillId="2" borderId="0" xfId="0" applyNumberFormat="1" applyFont="1" applyFill="1" applyAlignment="1" applyProtection="1">
      <alignment vertical="center" wrapText="1"/>
    </xf>
    <xf numFmtId="178" fontId="91" fillId="2" borderId="33" xfId="1" applyNumberFormat="1" applyFont="1" applyFill="1" applyBorder="1" applyAlignment="1" applyProtection="1">
      <alignment vertical="center" wrapText="1"/>
    </xf>
    <xf numFmtId="178" fontId="58" fillId="2" borderId="33" xfId="1" applyNumberFormat="1" applyFont="1" applyFill="1" applyBorder="1" applyAlignment="1" applyProtection="1">
      <alignment vertical="center" wrapText="1"/>
    </xf>
    <xf numFmtId="169" fontId="61" fillId="7" borderId="36" xfId="0" applyNumberFormat="1" applyFont="1" applyFill="1" applyBorder="1" applyAlignment="1" applyProtection="1">
      <alignment horizontal="right" vertical="center" wrapText="1"/>
      <protection locked="0"/>
    </xf>
    <xf numFmtId="169" fontId="58" fillId="2" borderId="0" xfId="0" applyNumberFormat="1" applyFont="1" applyFill="1" applyAlignment="1" applyProtection="1">
      <alignment vertical="center" wrapText="1"/>
    </xf>
    <xf numFmtId="1" fontId="65" fillId="2" borderId="32" xfId="3" applyFont="1" applyFill="1" applyBorder="1" applyAlignment="1">
      <alignment vertical="center" wrapText="1"/>
    </xf>
    <xf numFmtId="1" fontId="65" fillId="2" borderId="0" xfId="3" applyFont="1" applyFill="1" applyBorder="1" applyAlignment="1">
      <alignment vertical="center" wrapText="1"/>
    </xf>
    <xf numFmtId="1" fontId="61" fillId="2" borderId="0" xfId="0" applyNumberFormat="1" applyFont="1" applyFill="1" applyBorder="1" applyAlignment="1" applyProtection="1">
      <alignment vertical="center" wrapText="1"/>
    </xf>
    <xf numFmtId="0" fontId="98" fillId="2" borderId="0" xfId="0" applyFont="1" applyFill="1" applyBorder="1" applyAlignment="1" applyProtection="1">
      <alignment horizontal="left" vertical="center" wrapText="1"/>
    </xf>
    <xf numFmtId="1" fontId="61" fillId="2" borderId="0" xfId="0" applyNumberFormat="1" applyFont="1" applyFill="1" applyBorder="1" applyAlignment="1" applyProtection="1">
      <alignment horizontal="center" vertical="center" wrapText="1"/>
    </xf>
    <xf numFmtId="168" fontId="61" fillId="2" borderId="0" xfId="0" applyNumberFormat="1" applyFont="1" applyFill="1" applyBorder="1" applyAlignment="1" applyProtection="1">
      <alignment horizontal="right" vertical="center" wrapText="1"/>
    </xf>
    <xf numFmtId="172" fontId="61" fillId="2" borderId="0" xfId="0" applyNumberFormat="1" applyFont="1" applyFill="1" applyBorder="1" applyAlignment="1" applyProtection="1">
      <alignment horizontal="right" vertical="center" wrapText="1"/>
    </xf>
    <xf numFmtId="1" fontId="98" fillId="2" borderId="0" xfId="0" applyNumberFormat="1" applyFont="1" applyFill="1" applyAlignment="1" applyProtection="1">
      <alignment vertical="center" wrapText="1"/>
    </xf>
    <xf numFmtId="0" fontId="161" fillId="2" borderId="0" xfId="0" applyFont="1" applyFill="1" applyAlignment="1" applyProtection="1">
      <alignment vertical="center" wrapText="1"/>
    </xf>
    <xf numFmtId="0" fontId="161" fillId="2" borderId="0" xfId="0" applyFont="1" applyFill="1" applyAlignment="1" applyProtection="1">
      <alignment horizontal="center" vertical="center" wrapText="1"/>
    </xf>
    <xf numFmtId="0" fontId="161" fillId="2" borderId="0" xfId="0" applyFont="1" applyFill="1" applyBorder="1" applyAlignment="1" applyProtection="1">
      <alignment vertical="center" wrapText="1"/>
    </xf>
    <xf numFmtId="170" fontId="65" fillId="7" borderId="0" xfId="0" applyNumberFormat="1" applyFont="1" applyFill="1" applyAlignment="1" applyProtection="1">
      <alignment horizontal="right" vertical="center" wrapText="1"/>
      <protection locked="0"/>
    </xf>
    <xf numFmtId="0" fontId="65" fillId="2" borderId="75" xfId="0" applyFont="1" applyFill="1" applyBorder="1" applyAlignment="1" applyProtection="1">
      <alignment vertical="center" wrapText="1"/>
      <protection locked="0"/>
    </xf>
    <xf numFmtId="170" fontId="65" fillId="2" borderId="75" xfId="0" applyNumberFormat="1" applyFont="1" applyFill="1" applyBorder="1" applyAlignment="1" applyProtection="1">
      <alignment vertical="center" wrapText="1"/>
      <protection locked="0"/>
    </xf>
    <xf numFmtId="189" fontId="65" fillId="2" borderId="75" xfId="44" applyNumberFormat="1" applyFont="1" applyFill="1" applyBorder="1" applyAlignment="1" applyProtection="1">
      <alignment vertical="center" wrapText="1"/>
      <protection locked="0"/>
    </xf>
    <xf numFmtId="189" fontId="61" fillId="2" borderId="36" xfId="44" applyNumberFormat="1" applyFont="1" applyFill="1" applyBorder="1" applyAlignment="1" applyProtection="1">
      <alignment horizontal="right" vertical="center" wrapText="1"/>
      <protection locked="0"/>
    </xf>
    <xf numFmtId="189" fontId="98" fillId="2" borderId="0" xfId="44" applyNumberFormat="1" applyFont="1" applyFill="1" applyAlignment="1" applyProtection="1">
      <alignment horizontal="right" vertical="center" wrapText="1"/>
      <protection locked="0"/>
    </xf>
    <xf numFmtId="43" fontId="40" fillId="7" borderId="2" xfId="20" applyNumberFormat="1" applyFont="1" applyFill="1" applyBorder="1" applyAlignment="1" applyProtection="1">
      <alignment horizontal="right" vertical="center" wrapText="1"/>
      <protection locked="0"/>
    </xf>
    <xf numFmtId="0" fontId="103" fillId="2" borderId="0" xfId="0" applyFont="1" applyFill="1" applyAlignment="1" applyProtection="1">
      <alignment horizontal="center" vertical="center" wrapText="1"/>
    </xf>
    <xf numFmtId="169" fontId="65" fillId="2" borderId="0" xfId="0" applyNumberFormat="1" applyFont="1" applyFill="1" applyAlignment="1" applyProtection="1">
      <alignment horizontal="right" vertical="center" wrapText="1"/>
    </xf>
    <xf numFmtId="189" fontId="49" fillId="2" borderId="0" xfId="44" applyNumberFormat="1" applyFont="1" applyFill="1" applyAlignment="1" applyProtection="1">
      <alignment horizontal="right" vertical="center" wrapText="1"/>
      <protection locked="0"/>
    </xf>
    <xf numFmtId="178" fontId="64" fillId="7" borderId="2" xfId="1" applyNumberFormat="1" applyFont="1" applyFill="1" applyBorder="1" applyAlignment="1">
      <alignment horizontal="center" vertical="center" wrapText="1"/>
    </xf>
    <xf numFmtId="178" fontId="64" fillId="7" borderId="2" xfId="32" applyNumberFormat="1" applyFont="1" applyFill="1" applyBorder="1" applyAlignment="1">
      <alignment horizontal="center" vertical="center" wrapText="1"/>
    </xf>
    <xf numFmtId="176" fontId="81" fillId="2" borderId="0" xfId="1" applyNumberFormat="1" applyFont="1" applyFill="1" applyAlignment="1" applyProtection="1">
      <alignment horizontal="right" vertical="center" wrapText="1"/>
      <protection locked="0"/>
    </xf>
    <xf numFmtId="43" fontId="70" fillId="2" borderId="0" xfId="1" applyNumberFormat="1" applyFont="1" applyFill="1" applyAlignment="1" applyProtection="1">
      <alignment horizontal="right" vertical="center" wrapText="1"/>
      <protection locked="0"/>
    </xf>
    <xf numFmtId="169" fontId="64" fillId="0" borderId="14" xfId="0" applyNumberFormat="1" applyFont="1" applyFill="1" applyBorder="1" applyAlignment="1" applyProtection="1">
      <alignment horizontal="right" vertical="center" wrapText="1"/>
      <protection locked="0"/>
    </xf>
    <xf numFmtId="166" fontId="12" fillId="2" borderId="15" xfId="0" applyNumberFormat="1" applyFont="1" applyFill="1" applyBorder="1" applyAlignment="1" applyProtection="1">
      <alignment vertical="center" wrapText="1"/>
      <protection locked="0"/>
    </xf>
    <xf numFmtId="166" fontId="146" fillId="2" borderId="18" xfId="0" applyNumberFormat="1" applyFont="1" applyFill="1" applyBorder="1" applyAlignment="1" applyProtection="1">
      <alignment vertical="center" wrapText="1"/>
      <protection locked="0"/>
    </xf>
    <xf numFmtId="166" fontId="146" fillId="2" borderId="81" xfId="0" applyNumberFormat="1" applyFont="1" applyFill="1" applyBorder="1" applyAlignment="1" applyProtection="1">
      <alignment vertical="center" wrapText="1"/>
      <protection locked="0"/>
    </xf>
    <xf numFmtId="167" fontId="9" fillId="2" borderId="0" xfId="0" applyNumberFormat="1" applyFont="1" applyFill="1" applyAlignment="1" applyProtection="1">
      <alignment horizontal="right" vertical="center" wrapText="1"/>
      <protection locked="0"/>
    </xf>
    <xf numFmtId="189" fontId="51" fillId="7" borderId="0" xfId="44" applyNumberFormat="1" applyFont="1" applyFill="1" applyAlignment="1" applyProtection="1">
      <alignment vertical="center" wrapText="1"/>
      <protection locked="0"/>
    </xf>
    <xf numFmtId="176" fontId="78" fillId="8" borderId="2" xfId="0" applyNumberFormat="1" applyFont="1" applyFill="1" applyBorder="1" applyAlignment="1" applyProtection="1">
      <alignment horizontal="right" vertical="center" wrapText="1"/>
      <protection locked="0"/>
    </xf>
    <xf numFmtId="189" fontId="9" fillId="2" borderId="0" xfId="44" applyNumberFormat="1" applyFont="1" applyFill="1" applyAlignment="1" applyProtection="1">
      <alignment horizontal="right" vertical="center" wrapText="1"/>
      <protection locked="0"/>
    </xf>
    <xf numFmtId="170" fontId="40" fillId="7" borderId="2" xfId="1" applyNumberFormat="1" applyFont="1" applyFill="1" applyBorder="1" applyAlignment="1" applyProtection="1">
      <alignment vertical="center" wrapText="1"/>
    </xf>
    <xf numFmtId="170" fontId="40" fillId="7" borderId="2" xfId="1" applyNumberFormat="1" applyFont="1" applyFill="1" applyBorder="1" applyAlignment="1" applyProtection="1">
      <alignment horizontal="center" vertical="center" wrapText="1"/>
    </xf>
    <xf numFmtId="167" fontId="98" fillId="2" borderId="0" xfId="0" applyNumberFormat="1" applyFont="1" applyFill="1" applyAlignment="1" applyProtection="1">
      <alignment horizontal="right" vertical="center" wrapText="1"/>
      <protection locked="0"/>
    </xf>
    <xf numFmtId="189" fontId="12" fillId="2" borderId="0" xfId="44" applyNumberFormat="1" applyFont="1" applyFill="1" applyAlignment="1" applyProtection="1">
      <alignment vertical="center" wrapText="1"/>
    </xf>
    <xf numFmtId="167" fontId="146" fillId="2" borderId="0" xfId="0" applyNumberFormat="1" applyFont="1" applyFill="1" applyAlignment="1" applyProtection="1">
      <alignment vertical="center" wrapText="1"/>
    </xf>
    <xf numFmtId="189" fontId="146" fillId="2" borderId="0" xfId="44" applyNumberFormat="1" applyFont="1" applyFill="1" applyAlignment="1" applyProtection="1">
      <alignment vertical="center" wrapText="1"/>
    </xf>
    <xf numFmtId="176" fontId="0" fillId="2" borderId="0" xfId="0" applyNumberFormat="1" applyFill="1" applyAlignment="1" applyProtection="1">
      <alignment vertical="center" wrapText="1"/>
    </xf>
    <xf numFmtId="189" fontId="0" fillId="2" borderId="0" xfId="44" applyNumberFormat="1" applyFont="1" applyFill="1" applyAlignment="1" applyProtection="1">
      <alignment vertical="center" wrapText="1"/>
    </xf>
    <xf numFmtId="4" fontId="156" fillId="2" borderId="0" xfId="0" applyNumberFormat="1" applyFont="1" applyFill="1" applyAlignment="1" applyProtection="1">
      <alignment vertical="center" wrapText="1"/>
    </xf>
    <xf numFmtId="4" fontId="103" fillId="2" borderId="0" xfId="0" applyNumberFormat="1" applyFont="1" applyFill="1" applyAlignment="1" applyProtection="1">
      <alignment vertical="center" wrapText="1"/>
    </xf>
    <xf numFmtId="168" fontId="103" fillId="2" borderId="0" xfId="0" applyNumberFormat="1" applyFont="1" applyFill="1" applyAlignment="1" applyProtection="1">
      <alignment vertical="center" wrapText="1"/>
    </xf>
    <xf numFmtId="178" fontId="64" fillId="2" borderId="81" xfId="32" applyNumberFormat="1" applyFont="1" applyFill="1" applyBorder="1" applyAlignment="1">
      <alignment horizontal="right" vertical="center" wrapText="1"/>
    </xf>
    <xf numFmtId="178" fontId="64" fillId="2" borderId="81" xfId="32" applyNumberFormat="1" applyFont="1" applyFill="1" applyBorder="1" applyAlignment="1" applyProtection="1">
      <alignment horizontal="right" vertical="center" wrapText="1"/>
      <protection locked="0"/>
    </xf>
    <xf numFmtId="176" fontId="64" fillId="2" borderId="81" xfId="20" applyNumberFormat="1" applyFont="1" applyFill="1" applyBorder="1" applyAlignment="1" applyProtection="1">
      <alignment horizontal="right" vertical="center" wrapText="1"/>
      <protection locked="0"/>
    </xf>
    <xf numFmtId="176" fontId="64" fillId="7" borderId="81" xfId="20" applyNumberFormat="1" applyFont="1" applyFill="1" applyBorder="1" applyAlignment="1" applyProtection="1">
      <alignment horizontal="right" vertical="center" wrapText="1"/>
      <protection locked="0"/>
    </xf>
    <xf numFmtId="3" fontId="65" fillId="7" borderId="36" xfId="0" applyNumberFormat="1" applyFont="1" applyFill="1" applyBorder="1" applyAlignment="1" applyProtection="1">
      <alignment horizontal="right" vertical="center" wrapText="1"/>
      <protection locked="0"/>
    </xf>
    <xf numFmtId="0" fontId="51" fillId="0" borderId="75" xfId="0" applyFont="1" applyFill="1" applyBorder="1" applyAlignment="1" applyProtection="1">
      <alignment vertical="center" wrapText="1"/>
      <protection locked="0"/>
    </xf>
    <xf numFmtId="0" fontId="51" fillId="0" borderId="0" xfId="0" applyFont="1" applyFill="1" applyBorder="1" applyAlignment="1" applyProtection="1">
      <alignment vertical="center" wrapText="1"/>
      <protection locked="0"/>
    </xf>
    <xf numFmtId="3" fontId="68" fillId="2" borderId="36" xfId="0" applyNumberFormat="1" applyFont="1" applyFill="1" applyBorder="1" applyAlignment="1" applyProtection="1">
      <alignment horizontal="center" vertical="center" wrapText="1"/>
      <protection locked="0"/>
    </xf>
    <xf numFmtId="0" fontId="68" fillId="2" borderId="36" xfId="0" applyFont="1" applyFill="1" applyBorder="1" applyAlignment="1" applyProtection="1">
      <alignment horizontal="center" vertical="center" wrapText="1"/>
      <protection locked="0"/>
    </xf>
    <xf numFmtId="166" fontId="59" fillId="2" borderId="36" xfId="0" applyNumberFormat="1" applyFont="1" applyFill="1" applyBorder="1" applyAlignment="1" applyProtection="1">
      <alignment horizontal="center" vertical="center" wrapText="1"/>
      <protection locked="0"/>
    </xf>
    <xf numFmtId="165" fontId="59" fillId="2" borderId="36" xfId="0" applyNumberFormat="1" applyFont="1" applyFill="1" applyBorder="1" applyAlignment="1" applyProtection="1">
      <alignment horizontal="center" vertical="center" wrapText="1"/>
      <protection locked="0"/>
    </xf>
    <xf numFmtId="3" fontId="64" fillId="2" borderId="36" xfId="0" applyNumberFormat="1" applyFont="1" applyFill="1" applyBorder="1" applyAlignment="1" applyProtection="1">
      <alignment horizontal="center" vertical="center" wrapText="1"/>
      <protection locked="0"/>
    </xf>
    <xf numFmtId="0" fontId="59" fillId="2" borderId="36" xfId="0" applyFont="1" applyFill="1" applyBorder="1" applyAlignment="1" applyProtection="1">
      <alignment horizontal="center" vertical="center" wrapText="1"/>
      <protection locked="0"/>
    </xf>
    <xf numFmtId="3" fontId="59" fillId="2" borderId="36" xfId="0" applyNumberFormat="1" applyFont="1" applyFill="1" applyBorder="1" applyAlignment="1" applyProtection="1">
      <alignment horizontal="center" vertical="center" wrapText="1"/>
      <protection locked="0"/>
    </xf>
    <xf numFmtId="176" fontId="68" fillId="2" borderId="36" xfId="1" applyNumberFormat="1" applyFont="1" applyFill="1" applyBorder="1" applyAlignment="1" applyProtection="1">
      <alignment horizontal="center" vertical="center" wrapText="1"/>
      <protection locked="0"/>
    </xf>
    <xf numFmtId="0" fontId="65" fillId="2" borderId="0" xfId="0" applyFont="1" applyFill="1" applyAlignment="1" applyProtection="1">
      <alignment horizontal="center" vertical="center" wrapText="1"/>
    </xf>
    <xf numFmtId="168" fontId="32" fillId="2" borderId="0" xfId="0" applyNumberFormat="1" applyFont="1" applyFill="1" applyAlignment="1" applyProtection="1">
      <alignment horizontal="center" vertical="center" wrapText="1"/>
    </xf>
    <xf numFmtId="1" fontId="68" fillId="2" borderId="36" xfId="0" applyNumberFormat="1" applyFont="1" applyFill="1" applyBorder="1" applyAlignment="1" applyProtection="1">
      <alignment horizontal="center" vertical="center" wrapText="1"/>
      <protection locked="0"/>
    </xf>
    <xf numFmtId="0" fontId="64" fillId="2" borderId="36" xfId="0" applyFont="1" applyFill="1" applyBorder="1" applyAlignment="1" applyProtection="1">
      <alignment horizontal="center" vertical="center" wrapText="1"/>
      <protection locked="0"/>
    </xf>
    <xf numFmtId="0" fontId="10" fillId="2" borderId="0" xfId="0" applyFont="1" applyFill="1" applyAlignment="1" applyProtection="1">
      <alignment horizontal="center" vertical="center" wrapText="1"/>
    </xf>
    <xf numFmtId="0" fontId="61" fillId="2" borderId="36" xfId="0" applyFont="1" applyFill="1" applyBorder="1" applyAlignment="1" applyProtection="1">
      <alignment horizontal="center" vertical="center" wrapText="1"/>
      <protection locked="0"/>
    </xf>
    <xf numFmtId="0" fontId="54" fillId="2" borderId="0" xfId="0" applyFont="1" applyFill="1" applyAlignment="1" applyProtection="1">
      <alignment horizontal="center" wrapText="1"/>
    </xf>
    <xf numFmtId="0" fontId="55" fillId="2" borderId="0" xfId="0" applyFont="1" applyFill="1" applyAlignment="1" applyProtection="1">
      <alignment horizontal="center" vertical="center"/>
    </xf>
    <xf numFmtId="0" fontId="55" fillId="2" borderId="0" xfId="0" applyFont="1" applyFill="1" applyAlignment="1" applyProtection="1">
      <alignment horizontal="center" vertical="center" wrapText="1"/>
    </xf>
    <xf numFmtId="0" fontId="56" fillId="2" borderId="0" xfId="0" applyFont="1" applyFill="1" applyAlignment="1" applyProtection="1">
      <alignment horizontal="center" vertical="center"/>
    </xf>
    <xf numFmtId="0" fontId="63" fillId="2" borderId="0" xfId="0" applyFont="1" applyFill="1" applyBorder="1" applyAlignment="1">
      <alignment horizontal="center" vertical="center" wrapText="1"/>
    </xf>
    <xf numFmtId="165" fontId="65" fillId="4" borderId="0" xfId="0" applyNumberFormat="1" applyFont="1" applyFill="1" applyAlignment="1" applyProtection="1">
      <alignment horizontal="center" vertical="center" wrapText="1"/>
      <protection locked="0"/>
    </xf>
    <xf numFmtId="168" fontId="63" fillId="2" borderId="0" xfId="0" applyNumberFormat="1" applyFont="1" applyFill="1" applyBorder="1" applyAlignment="1" applyProtection="1">
      <alignment horizontal="center" vertical="center" wrapText="1"/>
      <protection locked="0"/>
    </xf>
    <xf numFmtId="168" fontId="66" fillId="2" borderId="73" xfId="0" applyNumberFormat="1" applyFont="1" applyFill="1" applyBorder="1" applyAlignment="1" applyProtection="1">
      <alignment horizontal="center" vertical="center" wrapText="1"/>
      <protection locked="0"/>
    </xf>
    <xf numFmtId="3" fontId="68" fillId="2" borderId="36" xfId="0" applyNumberFormat="1" applyFont="1" applyFill="1" applyBorder="1" applyAlignment="1" applyProtection="1">
      <alignment horizontal="center" vertical="center" wrapText="1"/>
      <protection locked="0"/>
    </xf>
    <xf numFmtId="165" fontId="65" fillId="2" borderId="0" xfId="0" applyNumberFormat="1" applyFont="1" applyFill="1" applyAlignment="1" applyProtection="1">
      <alignment horizontal="center" vertical="center" wrapText="1"/>
      <protection locked="0"/>
    </xf>
    <xf numFmtId="165" fontId="66" fillId="7" borderId="0" xfId="0" applyNumberFormat="1" applyFont="1" applyFill="1" applyBorder="1" applyAlignment="1" applyProtection="1">
      <alignment horizontal="center" vertical="center" wrapText="1"/>
      <protection locked="0"/>
    </xf>
    <xf numFmtId="165" fontId="66" fillId="7" borderId="0" xfId="0" applyNumberFormat="1" applyFont="1" applyFill="1" applyAlignment="1" applyProtection="1">
      <alignment horizontal="center" vertical="center" wrapText="1"/>
      <protection locked="0"/>
    </xf>
    <xf numFmtId="165" fontId="59" fillId="2" borderId="36" xfId="0" applyNumberFormat="1" applyFont="1" applyFill="1" applyBorder="1" applyAlignment="1" applyProtection="1">
      <alignment horizontal="center" vertical="center" wrapText="1"/>
      <protection locked="0"/>
    </xf>
    <xf numFmtId="165" fontId="68" fillId="2" borderId="36" xfId="0" applyNumberFormat="1" applyFont="1" applyFill="1" applyBorder="1" applyAlignment="1" applyProtection="1">
      <alignment horizontal="center" vertical="center" wrapText="1"/>
      <protection locked="0"/>
    </xf>
    <xf numFmtId="168" fontId="66" fillId="2" borderId="0" xfId="0" applyNumberFormat="1" applyFont="1" applyFill="1" applyBorder="1" applyAlignment="1" applyProtection="1">
      <alignment horizontal="center" vertical="center" wrapText="1"/>
      <protection locked="0"/>
    </xf>
    <xf numFmtId="0" fontId="68" fillId="2" borderId="36" xfId="0" applyFont="1" applyFill="1" applyBorder="1" applyAlignment="1" applyProtection="1">
      <alignment horizontal="center" vertical="center" wrapText="1"/>
      <protection locked="0"/>
    </xf>
    <xf numFmtId="0" fontId="64" fillId="2" borderId="0" xfId="0" applyFont="1" applyFill="1" applyAlignment="1" applyProtection="1">
      <alignment horizontal="left" vertical="center" wrapText="1"/>
      <protection locked="0"/>
    </xf>
    <xf numFmtId="0" fontId="61" fillId="7" borderId="0" xfId="0" quotePrefix="1" applyFont="1" applyFill="1" applyAlignment="1">
      <alignment horizontal="left" vertical="center" wrapText="1"/>
    </xf>
    <xf numFmtId="0" fontId="61" fillId="7" borderId="0" xfId="0" applyFont="1" applyFill="1" applyAlignment="1">
      <alignment horizontal="left" vertical="center" wrapText="1"/>
    </xf>
    <xf numFmtId="0" fontId="137" fillId="7" borderId="0" xfId="0" applyFont="1" applyFill="1" applyAlignment="1">
      <alignment horizontal="left" vertical="center" wrapText="1"/>
    </xf>
    <xf numFmtId="165" fontId="49" fillId="2" borderId="15" xfId="0" applyNumberFormat="1" applyFont="1" applyFill="1" applyBorder="1" applyAlignment="1" applyProtection="1">
      <alignment horizontal="center" vertical="center" wrapText="1"/>
      <protection locked="0"/>
    </xf>
    <xf numFmtId="165" fontId="49" fillId="2" borderId="18" xfId="0" applyNumberFormat="1" applyFont="1" applyFill="1" applyBorder="1" applyAlignment="1" applyProtection="1">
      <alignment horizontal="center" vertical="center" wrapText="1"/>
      <protection locked="0"/>
    </xf>
    <xf numFmtId="0" fontId="32" fillId="2" borderId="0" xfId="0" applyFont="1" applyFill="1" applyAlignment="1" applyProtection="1">
      <alignment horizontal="center" vertical="center" wrapText="1"/>
    </xf>
    <xf numFmtId="0" fontId="16" fillId="2" borderId="0" xfId="0" applyFont="1" applyFill="1" applyAlignment="1" applyProtection="1">
      <alignment horizontal="center" vertical="center" wrapText="1"/>
    </xf>
    <xf numFmtId="0" fontId="49" fillId="2" borderId="15" xfId="0" applyFont="1" applyFill="1" applyBorder="1" applyAlignment="1" applyProtection="1">
      <alignment horizontal="center" vertical="center" wrapText="1"/>
      <protection locked="0"/>
    </xf>
    <xf numFmtId="0" fontId="68" fillId="2" borderId="5" xfId="0" applyFont="1" applyFill="1" applyBorder="1" applyAlignment="1" applyProtection="1">
      <alignment horizontal="center" vertical="center" wrapText="1"/>
      <protection locked="0"/>
    </xf>
    <xf numFmtId="0" fontId="68" fillId="2" borderId="18" xfId="0" applyFont="1" applyFill="1" applyBorder="1" applyAlignment="1" applyProtection="1">
      <alignment horizontal="center" vertical="center" wrapText="1"/>
      <protection locked="0"/>
    </xf>
    <xf numFmtId="3" fontId="49" fillId="2" borderId="14" xfId="0" applyNumberFormat="1" applyFont="1" applyFill="1" applyBorder="1" applyAlignment="1" applyProtection="1">
      <alignment horizontal="center" vertical="center" wrapText="1"/>
      <protection locked="0"/>
    </xf>
    <xf numFmtId="3" fontId="49" fillId="2" borderId="39" xfId="0" applyNumberFormat="1" applyFont="1" applyFill="1" applyBorder="1" applyAlignment="1" applyProtection="1">
      <alignment horizontal="center" vertical="center" wrapText="1"/>
      <protection locked="0"/>
    </xf>
    <xf numFmtId="3" fontId="49" fillId="2" borderId="20" xfId="0" applyNumberFormat="1" applyFont="1" applyFill="1" applyBorder="1" applyAlignment="1" applyProtection="1">
      <alignment horizontal="center" vertical="center" wrapText="1"/>
      <protection locked="0"/>
    </xf>
    <xf numFmtId="3" fontId="68" fillId="2" borderId="15" xfId="0" applyNumberFormat="1" applyFont="1" applyFill="1" applyBorder="1" applyAlignment="1" applyProtection="1">
      <alignment horizontal="center" vertical="center" wrapText="1"/>
      <protection locked="0"/>
    </xf>
    <xf numFmtId="3" fontId="68" fillId="2" borderId="18" xfId="0" applyNumberFormat="1" applyFont="1" applyFill="1" applyBorder="1" applyAlignment="1" applyProtection="1">
      <alignment horizontal="center" vertical="center" wrapText="1"/>
      <protection locked="0"/>
    </xf>
    <xf numFmtId="0" fontId="61" fillId="2" borderId="0" xfId="0" quotePrefix="1" applyFont="1" applyFill="1" applyAlignment="1" applyProtection="1">
      <alignment horizontal="left" vertical="center" wrapText="1"/>
    </xf>
    <xf numFmtId="165" fontId="49" fillId="2" borderId="5" xfId="0" applyNumberFormat="1" applyFont="1" applyFill="1" applyBorder="1" applyAlignment="1" applyProtection="1">
      <alignment horizontal="center" vertical="center" wrapText="1"/>
      <protection locked="0"/>
    </xf>
    <xf numFmtId="166" fontId="49" fillId="2" borderId="15" xfId="0" applyNumberFormat="1" applyFont="1" applyFill="1" applyBorder="1" applyAlignment="1" applyProtection="1">
      <alignment horizontal="center" vertical="center" wrapText="1"/>
      <protection locked="0"/>
    </xf>
    <xf numFmtId="166" fontId="49" fillId="2" borderId="5" xfId="0" applyNumberFormat="1" applyFont="1" applyFill="1" applyBorder="1" applyAlignment="1" applyProtection="1">
      <alignment horizontal="center" vertical="center" wrapText="1"/>
      <protection locked="0"/>
    </xf>
    <xf numFmtId="166" fontId="49" fillId="2" borderId="18" xfId="0" applyNumberFormat="1" applyFont="1" applyFill="1" applyBorder="1" applyAlignment="1" applyProtection="1">
      <alignment horizontal="center" vertical="center" wrapText="1"/>
      <protection locked="0"/>
    </xf>
    <xf numFmtId="166" fontId="29" fillId="2" borderId="2" xfId="0" applyNumberFormat="1" applyFont="1" applyFill="1" applyBorder="1" applyAlignment="1" applyProtection="1">
      <alignment horizontal="center" vertical="center" wrapText="1"/>
      <protection locked="0"/>
    </xf>
    <xf numFmtId="166" fontId="9" fillId="2" borderId="2" xfId="0" applyNumberFormat="1" applyFont="1" applyFill="1" applyBorder="1" applyAlignment="1" applyProtection="1">
      <alignment horizontal="center" vertical="center" wrapText="1"/>
      <protection locked="0"/>
    </xf>
    <xf numFmtId="165" fontId="68" fillId="2" borderId="5" xfId="0" applyNumberFormat="1" applyFont="1" applyFill="1" applyBorder="1" applyAlignment="1" applyProtection="1">
      <alignment horizontal="center" vertical="center" wrapText="1"/>
      <protection locked="0"/>
    </xf>
    <xf numFmtId="165" fontId="68" fillId="2" borderId="18" xfId="0" applyNumberFormat="1" applyFont="1" applyFill="1" applyBorder="1" applyAlignment="1" applyProtection="1">
      <alignment horizontal="center" vertical="center" wrapText="1"/>
      <protection locked="0"/>
    </xf>
    <xf numFmtId="3" fontId="68" fillId="2" borderId="14" xfId="0" applyNumberFormat="1" applyFont="1" applyFill="1" applyBorder="1" applyAlignment="1" applyProtection="1">
      <alignment horizontal="center" vertical="center" wrapText="1"/>
      <protection locked="0"/>
    </xf>
    <xf numFmtId="3" fontId="68" fillId="2" borderId="39" xfId="0" applyNumberFormat="1" applyFont="1" applyFill="1" applyBorder="1" applyAlignment="1" applyProtection="1">
      <alignment horizontal="center" vertical="center" wrapText="1"/>
      <protection locked="0"/>
    </xf>
    <xf numFmtId="3" fontId="68" fillId="2" borderId="20" xfId="0" applyNumberFormat="1" applyFont="1" applyFill="1" applyBorder="1" applyAlignment="1" applyProtection="1">
      <alignment horizontal="center" vertical="center" wrapText="1"/>
      <protection locked="0"/>
    </xf>
    <xf numFmtId="165" fontId="49" fillId="2" borderId="14" xfId="0" applyNumberFormat="1" applyFont="1" applyFill="1" applyBorder="1" applyAlignment="1" applyProtection="1">
      <alignment horizontal="center" vertical="center" wrapText="1"/>
      <protection locked="0"/>
    </xf>
    <xf numFmtId="165" fontId="49" fillId="2" borderId="39" xfId="0" applyNumberFormat="1" applyFont="1" applyFill="1" applyBorder="1" applyAlignment="1" applyProtection="1">
      <alignment horizontal="center" vertical="center" wrapText="1"/>
      <protection locked="0"/>
    </xf>
    <xf numFmtId="165" fontId="49" fillId="2" borderId="20" xfId="0" applyNumberFormat="1" applyFont="1" applyFill="1" applyBorder="1" applyAlignment="1" applyProtection="1">
      <alignment horizontal="center" vertical="center" wrapText="1"/>
      <protection locked="0"/>
    </xf>
    <xf numFmtId="0" fontId="29" fillId="2" borderId="0" xfId="0" applyFont="1" applyFill="1" applyAlignment="1" applyProtection="1">
      <alignment horizontal="center" vertical="center" wrapText="1"/>
    </xf>
    <xf numFmtId="0" fontId="40" fillId="11" borderId="0" xfId="0" applyFont="1" applyFill="1" applyAlignment="1" applyProtection="1">
      <alignment horizontal="center" vertical="center" wrapText="1"/>
    </xf>
    <xf numFmtId="0" fontId="43" fillId="2" borderId="35" xfId="0" applyFont="1" applyFill="1" applyBorder="1" applyAlignment="1" applyProtection="1">
      <alignment horizontal="center" vertical="center" wrapText="1"/>
    </xf>
    <xf numFmtId="0" fontId="43" fillId="2" borderId="30" xfId="0" applyFont="1" applyFill="1" applyBorder="1" applyAlignment="1" applyProtection="1">
      <alignment horizontal="center" vertical="center"/>
    </xf>
    <xf numFmtId="0" fontId="43" fillId="2" borderId="26" xfId="0" applyFont="1" applyFill="1" applyBorder="1" applyAlignment="1" applyProtection="1">
      <alignment horizontal="center" vertical="center"/>
    </xf>
    <xf numFmtId="0" fontId="32" fillId="2" borderId="0" xfId="0" applyFont="1" applyFill="1" applyAlignment="1" applyProtection="1">
      <alignment horizontal="center"/>
    </xf>
    <xf numFmtId="0" fontId="16" fillId="2" borderId="73" xfId="0" applyFont="1" applyFill="1" applyBorder="1" applyAlignment="1" applyProtection="1">
      <alignment horizontal="center" vertical="center"/>
    </xf>
    <xf numFmtId="0" fontId="49" fillId="2" borderId="67" xfId="0" applyFont="1" applyFill="1" applyBorder="1" applyAlignment="1" applyProtection="1">
      <alignment horizontal="center" vertical="center" wrapText="1"/>
    </xf>
    <xf numFmtId="0" fontId="49" fillId="2" borderId="68" xfId="0" applyFont="1" applyFill="1" applyBorder="1" applyAlignment="1" applyProtection="1">
      <alignment horizontal="center" vertical="center" wrapText="1"/>
    </xf>
    <xf numFmtId="0" fontId="49" fillId="2" borderId="36" xfId="0" applyFont="1" applyFill="1" applyBorder="1" applyAlignment="1" applyProtection="1">
      <alignment horizontal="center"/>
    </xf>
    <xf numFmtId="0" fontId="68" fillId="2" borderId="36" xfId="40" applyFont="1" applyFill="1" applyBorder="1" applyAlignment="1">
      <alignment horizontal="center" vertical="center" wrapText="1"/>
    </xf>
    <xf numFmtId="0" fontId="49" fillId="2" borderId="36" xfId="0" applyFont="1" applyFill="1" applyBorder="1" applyAlignment="1" applyProtection="1">
      <alignment horizontal="center" vertical="center" wrapText="1"/>
    </xf>
    <xf numFmtId="0" fontId="49" fillId="2" borderId="66" xfId="0" applyFont="1" applyFill="1" applyBorder="1" applyAlignment="1" applyProtection="1">
      <alignment horizontal="center"/>
    </xf>
    <xf numFmtId="0" fontId="49" fillId="2" borderId="69" xfId="0" applyFont="1" applyFill="1" applyBorder="1" applyAlignment="1" applyProtection="1">
      <alignment horizontal="center"/>
    </xf>
    <xf numFmtId="0" fontId="49" fillId="2" borderId="66" xfId="0" applyFont="1" applyFill="1" applyBorder="1" applyAlignment="1" applyProtection="1">
      <alignment horizontal="center" vertical="center"/>
    </xf>
    <xf numFmtId="0" fontId="49" fillId="2" borderId="69" xfId="0" applyFont="1" applyFill="1" applyBorder="1" applyAlignment="1" applyProtection="1">
      <alignment horizontal="center" vertical="center"/>
    </xf>
    <xf numFmtId="0" fontId="32" fillId="2" borderId="0" xfId="0" applyFont="1" applyFill="1" applyBorder="1" applyAlignment="1" applyProtection="1">
      <alignment horizontal="center" vertical="center" wrapText="1"/>
    </xf>
    <xf numFmtId="0" fontId="59" fillId="2" borderId="36" xfId="0" applyFont="1" applyFill="1" applyBorder="1" applyAlignment="1" applyProtection="1">
      <alignment horizontal="center" vertical="center" wrapText="1"/>
      <protection locked="0"/>
    </xf>
    <xf numFmtId="0" fontId="0" fillId="2" borderId="0" xfId="0" applyFill="1" applyAlignment="1" applyProtection="1">
      <alignment horizontal="center" vertical="center" wrapText="1"/>
    </xf>
    <xf numFmtId="0" fontId="32" fillId="2" borderId="0" xfId="0" applyFont="1" applyFill="1" applyAlignment="1" applyProtection="1">
      <alignment horizontal="center" vertical="center" wrapText="1"/>
      <protection locked="0"/>
    </xf>
    <xf numFmtId="3" fontId="59" fillId="2" borderId="36" xfId="0" applyNumberFormat="1" applyFont="1" applyFill="1" applyBorder="1" applyAlignment="1" applyProtection="1">
      <alignment horizontal="center" vertical="center" wrapText="1"/>
      <protection locked="0"/>
    </xf>
    <xf numFmtId="0" fontId="16" fillId="2" borderId="0" xfId="0" applyFont="1" applyFill="1" applyAlignment="1" applyProtection="1">
      <alignment horizontal="center" vertical="center" wrapText="1"/>
      <protection locked="0"/>
    </xf>
    <xf numFmtId="3" fontId="68" fillId="11" borderId="2" xfId="0" applyNumberFormat="1" applyFont="1" applyFill="1" applyBorder="1" applyAlignment="1" applyProtection="1">
      <alignment horizontal="center" vertical="center" wrapText="1"/>
      <protection locked="0"/>
    </xf>
    <xf numFmtId="176" fontId="68" fillId="2" borderId="15" xfId="1" applyNumberFormat="1" applyFont="1" applyFill="1" applyBorder="1" applyAlignment="1" applyProtection="1">
      <alignment horizontal="center" vertical="center" wrapText="1"/>
      <protection locked="0"/>
    </xf>
    <xf numFmtId="176" fontId="68" fillId="2" borderId="5" xfId="1" applyNumberFormat="1" applyFont="1" applyFill="1" applyBorder="1" applyAlignment="1" applyProtection="1">
      <alignment horizontal="center" vertical="center" wrapText="1"/>
      <protection locked="0"/>
    </xf>
    <xf numFmtId="176" fontId="68" fillId="2" borderId="18" xfId="1" applyNumberFormat="1" applyFont="1" applyFill="1" applyBorder="1" applyAlignment="1" applyProtection="1">
      <alignment horizontal="center" vertical="center" wrapText="1"/>
      <protection locked="0"/>
    </xf>
    <xf numFmtId="176" fontId="68" fillId="2" borderId="36" xfId="1" applyNumberFormat="1" applyFont="1" applyFill="1" applyBorder="1" applyAlignment="1" applyProtection="1">
      <alignment horizontal="center" vertical="center" wrapText="1"/>
      <protection locked="0"/>
    </xf>
    <xf numFmtId="176" fontId="68" fillId="2" borderId="39" xfId="1" applyNumberFormat="1" applyFont="1" applyFill="1" applyBorder="1" applyAlignment="1" applyProtection="1">
      <alignment horizontal="center" vertical="center" wrapText="1"/>
      <protection locked="0"/>
    </xf>
    <xf numFmtId="176" fontId="68" fillId="2" borderId="20" xfId="1" applyNumberFormat="1" applyFont="1" applyFill="1" applyBorder="1" applyAlignment="1" applyProtection="1">
      <alignment horizontal="center" vertical="center" wrapText="1"/>
      <protection locked="0"/>
    </xf>
    <xf numFmtId="176" fontId="68" fillId="2" borderId="2" xfId="1" applyNumberFormat="1" applyFont="1" applyFill="1" applyBorder="1" applyAlignment="1" applyProtection="1">
      <alignment horizontal="center" vertical="center" wrapText="1"/>
      <protection locked="0"/>
    </xf>
    <xf numFmtId="3" fontId="68" fillId="2" borderId="67" xfId="0" applyNumberFormat="1" applyFont="1" applyFill="1" applyBorder="1" applyAlignment="1" applyProtection="1">
      <alignment horizontal="center" vertical="center" wrapText="1"/>
      <protection locked="0"/>
    </xf>
    <xf numFmtId="3" fontId="68" fillId="2" borderId="68" xfId="0" applyNumberFormat="1" applyFont="1" applyFill="1" applyBorder="1" applyAlignment="1" applyProtection="1">
      <alignment horizontal="center" vertical="center" wrapText="1"/>
      <protection locked="0"/>
    </xf>
    <xf numFmtId="1" fontId="66" fillId="2" borderId="0" xfId="0" applyNumberFormat="1" applyFont="1" applyFill="1" applyAlignment="1" applyProtection="1">
      <alignment horizontal="center" vertical="center" wrapText="1"/>
      <protection locked="0"/>
    </xf>
    <xf numFmtId="0" fontId="66" fillId="2" borderId="0" xfId="0" applyFont="1" applyFill="1" applyAlignment="1" applyProtection="1">
      <alignment horizontal="center" vertical="center" wrapText="1"/>
      <protection locked="0"/>
    </xf>
    <xf numFmtId="0" fontId="63" fillId="2" borderId="0" xfId="0" applyFont="1" applyFill="1" applyAlignment="1" applyProtection="1">
      <alignment horizontal="center" vertical="center" wrapText="1"/>
      <protection locked="0"/>
    </xf>
    <xf numFmtId="3" fontId="68" fillId="2" borderId="2" xfId="0" applyNumberFormat="1" applyFont="1" applyFill="1" applyBorder="1" applyAlignment="1" applyProtection="1">
      <alignment horizontal="center" vertical="center" wrapText="1"/>
      <protection locked="0"/>
    </xf>
    <xf numFmtId="3" fontId="59" fillId="2" borderId="38" xfId="0" applyNumberFormat="1" applyFont="1" applyFill="1" applyBorder="1" applyAlignment="1" applyProtection="1">
      <alignment horizontal="center" vertical="center" wrapText="1"/>
      <protection locked="0"/>
    </xf>
    <xf numFmtId="3" fontId="59" fillId="2" borderId="24" xfId="0" applyNumberFormat="1" applyFont="1" applyFill="1" applyBorder="1" applyAlignment="1" applyProtection="1">
      <alignment horizontal="center" vertical="center" wrapText="1"/>
      <protection locked="0"/>
    </xf>
    <xf numFmtId="3" fontId="59" fillId="2" borderId="43" xfId="0" applyNumberFormat="1" applyFont="1" applyFill="1" applyBorder="1" applyAlignment="1" applyProtection="1">
      <alignment horizontal="center" vertical="center" wrapText="1"/>
      <protection locked="0"/>
    </xf>
    <xf numFmtId="3" fontId="59" fillId="2" borderId="44" xfId="0" applyNumberFormat="1" applyFont="1" applyFill="1" applyBorder="1" applyAlignment="1" applyProtection="1">
      <alignment horizontal="center" vertical="center" wrapText="1"/>
      <protection locked="0"/>
    </xf>
    <xf numFmtId="3" fontId="59" fillId="2" borderId="45" xfId="0" applyNumberFormat="1" applyFont="1" applyFill="1" applyBorder="1" applyAlignment="1" applyProtection="1">
      <alignment horizontal="center" vertical="center" wrapText="1"/>
      <protection locked="0"/>
    </xf>
    <xf numFmtId="2" fontId="59" fillId="2" borderId="15" xfId="0" applyNumberFormat="1" applyFont="1" applyFill="1" applyBorder="1" applyAlignment="1" applyProtection="1">
      <alignment horizontal="center" vertical="center" wrapText="1"/>
      <protection locked="0"/>
    </xf>
    <xf numFmtId="2" fontId="59" fillId="2" borderId="18" xfId="0" applyNumberFormat="1" applyFont="1" applyFill="1" applyBorder="1" applyAlignment="1" applyProtection="1">
      <alignment horizontal="center" vertical="center" wrapText="1"/>
      <protection locked="0"/>
    </xf>
    <xf numFmtId="1" fontId="87" fillId="2" borderId="0" xfId="0" applyNumberFormat="1" applyFont="1" applyFill="1" applyBorder="1" applyAlignment="1" applyProtection="1">
      <alignment horizontal="left" vertical="top" wrapText="1"/>
      <protection locked="0"/>
    </xf>
    <xf numFmtId="0" fontId="64" fillId="2" borderId="0" xfId="0" applyFont="1" applyFill="1" applyAlignment="1" applyProtection="1">
      <alignment horizontal="left"/>
      <protection locked="0"/>
    </xf>
    <xf numFmtId="3" fontId="59" fillId="2" borderId="2" xfId="0" applyNumberFormat="1" applyFont="1" applyFill="1" applyBorder="1" applyAlignment="1" applyProtection="1">
      <alignment horizontal="center" vertical="center" wrapText="1"/>
      <protection locked="0"/>
    </xf>
    <xf numFmtId="3" fontId="59" fillId="2" borderId="15" xfId="0" applyNumberFormat="1" applyFont="1" applyFill="1" applyBorder="1" applyAlignment="1" applyProtection="1">
      <alignment horizontal="center" vertical="center" wrapText="1"/>
      <protection locked="0"/>
    </xf>
    <xf numFmtId="3" fontId="59" fillId="2" borderId="18" xfId="0" applyNumberFormat="1" applyFont="1" applyFill="1" applyBorder="1" applyAlignment="1" applyProtection="1">
      <alignment horizontal="center" vertical="center" wrapText="1"/>
      <protection locked="0"/>
    </xf>
    <xf numFmtId="0" fontId="63" fillId="2" borderId="0" xfId="0" applyFont="1" applyFill="1" applyAlignment="1" applyProtection="1">
      <alignment horizontal="left" vertical="center"/>
      <protection locked="0"/>
    </xf>
    <xf numFmtId="0" fontId="59" fillId="2" borderId="2" xfId="0" applyFont="1" applyFill="1" applyBorder="1" applyAlignment="1" applyProtection="1">
      <alignment horizontal="center" vertical="center" wrapText="1"/>
      <protection locked="0"/>
    </xf>
    <xf numFmtId="1" fontId="66" fillId="2" borderId="0" xfId="0" applyNumberFormat="1" applyFont="1" applyFill="1" applyAlignment="1" applyProtection="1">
      <alignment horizontal="center" vertical="center"/>
      <protection locked="0"/>
    </xf>
    <xf numFmtId="0" fontId="66" fillId="2" borderId="0" xfId="0" applyFont="1" applyFill="1" applyAlignment="1" applyProtection="1">
      <alignment horizontal="center" vertical="center"/>
      <protection locked="0"/>
    </xf>
    <xf numFmtId="0" fontId="63" fillId="2" borderId="0" xfId="0" applyFont="1" applyFill="1" applyAlignment="1" applyProtection="1">
      <alignment horizontal="center" vertical="center"/>
      <protection locked="0"/>
    </xf>
    <xf numFmtId="166" fontId="59" fillId="2" borderId="2" xfId="0" applyNumberFormat="1" applyFont="1" applyFill="1" applyBorder="1" applyAlignment="1" applyProtection="1">
      <alignment horizontal="center" vertical="center" wrapText="1"/>
      <protection locked="0"/>
    </xf>
    <xf numFmtId="2" fontId="59" fillId="2" borderId="14" xfId="0" applyNumberFormat="1" applyFont="1" applyFill="1" applyBorder="1" applyAlignment="1" applyProtection="1">
      <alignment horizontal="center" vertical="center" wrapText="1"/>
      <protection locked="0"/>
    </xf>
    <xf numFmtId="2" fontId="59" fillId="2" borderId="39" xfId="0" applyNumberFormat="1" applyFont="1" applyFill="1" applyBorder="1" applyAlignment="1" applyProtection="1">
      <alignment horizontal="center" vertical="center" wrapText="1"/>
      <protection locked="0"/>
    </xf>
    <xf numFmtId="2" fontId="59" fillId="2" borderId="20" xfId="0" applyNumberFormat="1" applyFont="1" applyFill="1" applyBorder="1" applyAlignment="1" applyProtection="1">
      <alignment horizontal="center" vertical="center" wrapText="1"/>
      <protection locked="0"/>
    </xf>
    <xf numFmtId="3" fontId="59" fillId="2" borderId="70" xfId="0" applyNumberFormat="1" applyFont="1" applyFill="1" applyBorder="1" applyAlignment="1" applyProtection="1">
      <alignment horizontal="center" vertical="center" wrapText="1"/>
      <protection locked="0"/>
    </xf>
    <xf numFmtId="1" fontId="16" fillId="2" borderId="0" xfId="0" applyNumberFormat="1" applyFont="1" applyFill="1" applyAlignment="1" applyProtection="1">
      <alignment horizontal="center" vertical="center" wrapText="1"/>
      <protection locked="0"/>
    </xf>
    <xf numFmtId="2" fontId="59" fillId="2" borderId="2" xfId="0" applyNumberFormat="1" applyFont="1" applyFill="1" applyBorder="1" applyAlignment="1" applyProtection="1">
      <alignment horizontal="center" vertical="center" wrapText="1"/>
      <protection locked="0"/>
    </xf>
    <xf numFmtId="0" fontId="65" fillId="2" borderId="0" xfId="0" applyFont="1" applyFill="1" applyAlignment="1" applyProtection="1">
      <alignment horizontal="center" vertical="center" wrapText="1"/>
    </xf>
    <xf numFmtId="0" fontId="66" fillId="2" borderId="0" xfId="0" applyFont="1" applyFill="1" applyAlignment="1" applyProtection="1">
      <alignment horizontal="left" vertical="center" wrapText="1"/>
    </xf>
    <xf numFmtId="0" fontId="61" fillId="2" borderId="21" xfId="0" applyFont="1" applyFill="1" applyBorder="1" applyAlignment="1" applyProtection="1">
      <alignment horizontal="center" vertical="center" wrapText="1"/>
      <protection locked="0"/>
    </xf>
    <xf numFmtId="0" fontId="61" fillId="2" borderId="22" xfId="0" applyFont="1" applyFill="1" applyBorder="1" applyAlignment="1" applyProtection="1">
      <alignment horizontal="center" vertical="center" wrapText="1"/>
      <protection locked="0"/>
    </xf>
    <xf numFmtId="1" fontId="66" fillId="2" borderId="0" xfId="0" applyNumberFormat="1" applyFont="1" applyFill="1" applyAlignment="1" applyProtection="1">
      <alignment horizontal="left" vertical="center" wrapText="1"/>
    </xf>
    <xf numFmtId="1" fontId="16" fillId="2" borderId="0" xfId="0" applyNumberFormat="1" applyFont="1" applyFill="1" applyAlignment="1" applyProtection="1">
      <alignment horizontal="left" vertical="center" wrapText="1"/>
    </xf>
    <xf numFmtId="168" fontId="32" fillId="2" borderId="0" xfId="0" applyNumberFormat="1" applyFont="1" applyFill="1" applyAlignment="1" applyProtection="1">
      <alignment horizontal="center" vertical="center" wrapText="1"/>
    </xf>
    <xf numFmtId="168" fontId="16" fillId="2" borderId="0" xfId="0" applyNumberFormat="1" applyFont="1" applyFill="1" applyAlignment="1" applyProtection="1">
      <alignment horizontal="center" vertical="center" wrapText="1"/>
    </xf>
    <xf numFmtId="0" fontId="10" fillId="2" borderId="0" xfId="0" applyFont="1" applyFill="1" applyAlignment="1" applyProtection="1">
      <alignment horizontal="center" vertical="center" wrapText="1"/>
    </xf>
    <xf numFmtId="3" fontId="59" fillId="2" borderId="67" xfId="0" applyNumberFormat="1" applyFont="1" applyFill="1" applyBorder="1" applyAlignment="1" applyProtection="1">
      <alignment horizontal="center" vertical="center" wrapText="1"/>
      <protection locked="0"/>
    </xf>
    <xf numFmtId="3" fontId="59" fillId="2" borderId="68" xfId="0" applyNumberFormat="1" applyFont="1" applyFill="1" applyBorder="1" applyAlignment="1" applyProtection="1">
      <alignment horizontal="center" vertical="center" wrapText="1"/>
      <protection locked="0"/>
    </xf>
    <xf numFmtId="1" fontId="102" fillId="2" borderId="9" xfId="0" applyNumberFormat="1" applyFont="1" applyFill="1" applyBorder="1" applyAlignment="1" applyProtection="1">
      <alignment horizontal="center" vertical="center" wrapText="1"/>
      <protection locked="0"/>
    </xf>
    <xf numFmtId="1" fontId="102" fillId="2" borderId="5" xfId="0" applyNumberFormat="1" applyFont="1" applyFill="1" applyBorder="1" applyAlignment="1" applyProtection="1">
      <alignment horizontal="center" vertical="center" wrapText="1"/>
      <protection locked="0"/>
    </xf>
    <xf numFmtId="1" fontId="102" fillId="2" borderId="4" xfId="0" applyNumberFormat="1" applyFont="1" applyFill="1" applyBorder="1" applyAlignment="1" applyProtection="1">
      <alignment horizontal="center" vertical="center" wrapText="1"/>
      <protection locked="0"/>
    </xf>
    <xf numFmtId="3" fontId="59" fillId="2" borderId="71" xfId="0" applyNumberFormat="1" applyFont="1" applyFill="1" applyBorder="1" applyAlignment="1" applyProtection="1">
      <alignment horizontal="center" vertical="center" wrapText="1"/>
      <protection locked="0"/>
    </xf>
    <xf numFmtId="3" fontId="59" fillId="2" borderId="30" xfId="0" applyNumberFormat="1" applyFont="1" applyFill="1" applyBorder="1" applyAlignment="1" applyProtection="1">
      <alignment horizontal="center" vertical="center" wrapText="1"/>
      <protection locked="0"/>
    </xf>
    <xf numFmtId="1" fontId="14" fillId="2" borderId="0" xfId="0" applyNumberFormat="1" applyFont="1" applyFill="1" applyBorder="1" applyAlignment="1" applyProtection="1">
      <alignment horizontal="center" vertical="center" wrapText="1"/>
      <protection locked="0"/>
    </xf>
    <xf numFmtId="1" fontId="14" fillId="2" borderId="0" xfId="0" applyNumberFormat="1" applyFont="1" applyFill="1" applyAlignment="1" applyProtection="1">
      <alignment horizontal="center" vertical="center" wrapText="1"/>
      <protection locked="0"/>
    </xf>
    <xf numFmtId="1" fontId="65" fillId="2" borderId="0" xfId="0" applyNumberFormat="1" applyFont="1" applyFill="1" applyAlignment="1" applyProtection="1">
      <alignment horizontal="left" vertical="center" wrapText="1"/>
    </xf>
    <xf numFmtId="0" fontId="33" fillId="2" borderId="15" xfId="0" applyFont="1" applyFill="1" applyBorder="1" applyAlignment="1" applyProtection="1">
      <alignment horizontal="center" vertical="center"/>
    </xf>
    <xf numFmtId="0" fontId="33" fillId="2" borderId="5" xfId="0" applyFont="1" applyFill="1" applyBorder="1" applyAlignment="1" applyProtection="1">
      <alignment horizontal="center" vertical="center"/>
    </xf>
    <xf numFmtId="0" fontId="33" fillId="2" borderId="18" xfId="0" applyFont="1" applyFill="1" applyBorder="1" applyAlignment="1" applyProtection="1">
      <alignment horizontal="center" vertical="center"/>
    </xf>
    <xf numFmtId="165" fontId="32" fillId="2" borderId="14" xfId="0" applyNumberFormat="1" applyFont="1" applyFill="1" applyBorder="1" applyAlignment="1" applyProtection="1">
      <alignment horizontal="center" vertical="center" wrapText="1"/>
    </xf>
    <xf numFmtId="165" fontId="32" fillId="2" borderId="20" xfId="0" applyNumberFormat="1" applyFont="1" applyFill="1" applyBorder="1" applyAlignment="1" applyProtection="1">
      <alignment horizontal="center" vertical="center"/>
    </xf>
    <xf numFmtId="0" fontId="32" fillId="2" borderId="0" xfId="0" applyFont="1" applyFill="1" applyAlignment="1" applyProtection="1">
      <alignment horizontal="center" vertical="center"/>
    </xf>
    <xf numFmtId="0" fontId="33" fillId="2" borderId="15" xfId="0" applyFont="1" applyFill="1" applyBorder="1" applyAlignment="1" applyProtection="1">
      <alignment horizontal="center" vertical="center" wrapText="1"/>
    </xf>
    <xf numFmtId="169" fontId="32" fillId="2" borderId="15" xfId="0" applyNumberFormat="1" applyFont="1" applyFill="1" applyBorder="1" applyAlignment="1" applyProtection="1">
      <alignment horizontal="center" vertical="center" wrapText="1"/>
    </xf>
    <xf numFmtId="169" fontId="32" fillId="2" borderId="18" xfId="0" applyNumberFormat="1" applyFont="1" applyFill="1" applyBorder="1" applyAlignment="1" applyProtection="1">
      <alignment horizontal="center" vertical="center" wrapText="1"/>
    </xf>
    <xf numFmtId="0" fontId="29" fillId="2" borderId="15" xfId="0" applyFont="1" applyFill="1" applyBorder="1" applyAlignment="1" applyProtection="1">
      <alignment horizontal="center" vertical="center"/>
    </xf>
    <xf numFmtId="0" fontId="29" fillId="2" borderId="18" xfId="0" applyFont="1" applyFill="1" applyBorder="1" applyAlignment="1" applyProtection="1">
      <alignment horizontal="center" vertical="center"/>
    </xf>
    <xf numFmtId="0" fontId="32" fillId="2" borderId="15" xfId="0" applyFont="1" applyFill="1" applyBorder="1" applyAlignment="1" applyProtection="1">
      <alignment horizontal="center" vertical="center"/>
    </xf>
    <xf numFmtId="0" fontId="32" fillId="2" borderId="18" xfId="0" applyFont="1" applyFill="1" applyBorder="1" applyAlignment="1" applyProtection="1">
      <alignment horizontal="center" vertical="center"/>
    </xf>
    <xf numFmtId="169" fontId="32" fillId="2" borderId="14" xfId="0" applyNumberFormat="1" applyFont="1" applyFill="1" applyBorder="1" applyAlignment="1" applyProtection="1">
      <alignment horizontal="center" vertical="center"/>
    </xf>
    <xf numFmtId="169" fontId="32" fillId="2" borderId="20" xfId="0" applyNumberFormat="1" applyFont="1" applyFill="1" applyBorder="1" applyAlignment="1" applyProtection="1">
      <alignment horizontal="center" vertical="center"/>
    </xf>
    <xf numFmtId="0" fontId="33" fillId="2" borderId="35" xfId="0" applyFont="1" applyFill="1" applyBorder="1" applyAlignment="1" applyProtection="1">
      <alignment horizontal="center" vertical="center" wrapText="1"/>
    </xf>
    <xf numFmtId="0" fontId="33" fillId="2" borderId="26" xfId="0" applyFont="1" applyFill="1" applyBorder="1" applyAlignment="1" applyProtection="1">
      <alignment horizontal="center" vertical="center" wrapText="1"/>
    </xf>
    <xf numFmtId="0" fontId="33" fillId="2" borderId="25" xfId="0" applyFont="1" applyFill="1" applyBorder="1" applyAlignment="1" applyProtection="1">
      <alignment horizontal="center" vertical="center" wrapText="1"/>
    </xf>
    <xf numFmtId="0" fontId="33" fillId="2" borderId="30" xfId="0" applyFont="1" applyFill="1" applyBorder="1" applyAlignment="1" applyProtection="1">
      <alignment horizontal="center" vertical="center" wrapText="1"/>
    </xf>
    <xf numFmtId="0" fontId="33" fillId="2" borderId="25" xfId="0" applyFont="1" applyFill="1" applyBorder="1" applyAlignment="1" applyProtection="1">
      <alignment horizontal="center" wrapText="1"/>
    </xf>
    <xf numFmtId="0" fontId="33" fillId="2" borderId="25" xfId="0" applyFont="1" applyFill="1" applyBorder="1" applyAlignment="1" applyProtection="1">
      <alignment horizontal="center"/>
    </xf>
    <xf numFmtId="0" fontId="49" fillId="9" borderId="54" xfId="0" applyFont="1" applyFill="1" applyBorder="1" applyAlignment="1" applyProtection="1">
      <alignment horizontal="left" vertical="center" wrapText="1"/>
    </xf>
    <xf numFmtId="0" fontId="49" fillId="9" borderId="55" xfId="0" applyFont="1" applyFill="1" applyBorder="1" applyAlignment="1" applyProtection="1">
      <alignment horizontal="left" vertical="center" wrapText="1"/>
    </xf>
    <xf numFmtId="0" fontId="49" fillId="9" borderId="56" xfId="0" applyFont="1" applyFill="1" applyBorder="1" applyAlignment="1" applyProtection="1">
      <alignment horizontal="left" vertical="center" wrapText="1"/>
    </xf>
    <xf numFmtId="0" fontId="49" fillId="9" borderId="57" xfId="0" applyFont="1" applyFill="1" applyBorder="1" applyAlignment="1" applyProtection="1">
      <alignment horizontal="left" vertical="center" wrapText="1"/>
    </xf>
    <xf numFmtId="0" fontId="14" fillId="2" borderId="63" xfId="0" applyFont="1" applyFill="1" applyBorder="1" applyAlignment="1" applyProtection="1">
      <alignment horizontal="center" vertical="center" wrapText="1"/>
    </xf>
    <xf numFmtId="0" fontId="14" fillId="2" borderId="65" xfId="0" applyFont="1" applyFill="1" applyBorder="1" applyAlignment="1" applyProtection="1">
      <alignment horizontal="center" vertical="center" wrapText="1"/>
    </xf>
    <xf numFmtId="0" fontId="14" fillId="2" borderId="64" xfId="0" applyFont="1" applyFill="1" applyBorder="1" applyAlignment="1" applyProtection="1">
      <alignment horizontal="center" vertical="center" wrapText="1"/>
    </xf>
    <xf numFmtId="0" fontId="14" fillId="2" borderId="63" xfId="0" applyFont="1" applyFill="1" applyBorder="1" applyAlignment="1" applyProtection="1">
      <alignment horizontal="center" vertical="center"/>
    </xf>
    <xf numFmtId="0" fontId="14" fillId="2" borderId="65" xfId="0" applyFont="1" applyFill="1" applyBorder="1" applyAlignment="1" applyProtection="1">
      <alignment horizontal="center" vertical="center"/>
    </xf>
    <xf numFmtId="0" fontId="14" fillId="2" borderId="64" xfId="0" applyFont="1" applyFill="1" applyBorder="1" applyAlignment="1" applyProtection="1">
      <alignment horizontal="center" vertical="center"/>
    </xf>
    <xf numFmtId="0" fontId="31" fillId="2" borderId="63" xfId="0" applyFont="1" applyFill="1" applyBorder="1" applyAlignment="1" applyProtection="1">
      <alignment horizontal="center" vertical="center" wrapText="1"/>
    </xf>
    <xf numFmtId="0" fontId="31" fillId="2" borderId="64" xfId="0" applyFont="1" applyFill="1" applyBorder="1" applyAlignment="1" applyProtection="1">
      <alignment horizontal="center" vertical="center" wrapText="1"/>
    </xf>
    <xf numFmtId="0" fontId="31" fillId="2" borderId="65" xfId="0" applyFont="1" applyFill="1" applyBorder="1" applyAlignment="1" applyProtection="1">
      <alignment horizontal="center" vertical="center" wrapText="1"/>
    </xf>
    <xf numFmtId="178" fontId="49" fillId="9" borderId="56" xfId="1" applyNumberFormat="1" applyFont="1" applyFill="1" applyBorder="1" applyAlignment="1" applyProtection="1">
      <alignment horizontal="left" vertical="center" wrapText="1"/>
    </xf>
    <xf numFmtId="178" fontId="49" fillId="9" borderId="57" xfId="1" applyNumberFormat="1" applyFont="1" applyFill="1" applyBorder="1" applyAlignment="1" applyProtection="1">
      <alignment horizontal="left" vertical="center" wrapText="1"/>
    </xf>
    <xf numFmtId="178" fontId="49" fillId="9" borderId="34" xfId="1" applyNumberFormat="1" applyFont="1" applyFill="1" applyBorder="1" applyAlignment="1" applyProtection="1">
      <alignment horizontal="left" vertical="center" wrapText="1"/>
    </xf>
    <xf numFmtId="0" fontId="90" fillId="2" borderId="0" xfId="0" applyFont="1" applyFill="1" applyBorder="1" applyAlignment="1" applyProtection="1">
      <alignment horizontal="right" vertical="center" wrapText="1"/>
      <protection locked="0"/>
    </xf>
    <xf numFmtId="0" fontId="65" fillId="2" borderId="81" xfId="0" applyFont="1" applyFill="1" applyBorder="1" applyAlignment="1" applyProtection="1">
      <alignment horizontal="center" vertical="center" wrapText="1"/>
      <protection locked="0"/>
    </xf>
    <xf numFmtId="168" fontId="99" fillId="2" borderId="81" xfId="0" applyNumberFormat="1" applyFont="1" applyFill="1" applyBorder="1" applyAlignment="1" applyProtection="1">
      <alignment horizontal="center" vertical="center" wrapText="1"/>
      <protection locked="0"/>
    </xf>
    <xf numFmtId="168" fontId="100" fillId="2" borderId="81" xfId="0" applyNumberFormat="1" applyFont="1" applyFill="1" applyBorder="1" applyAlignment="1" applyProtection="1">
      <alignment horizontal="center" vertical="center" wrapText="1"/>
      <protection locked="0"/>
    </xf>
    <xf numFmtId="168" fontId="99" fillId="7" borderId="81" xfId="0" applyNumberFormat="1" applyFont="1" applyFill="1" applyBorder="1" applyAlignment="1" applyProtection="1">
      <alignment horizontal="center" vertical="center" wrapText="1"/>
      <protection locked="0"/>
    </xf>
    <xf numFmtId="165" fontId="61" fillId="2" borderId="81" xfId="0" applyNumberFormat="1" applyFont="1" applyFill="1" applyBorder="1" applyAlignment="1" applyProtection="1">
      <alignment horizontal="center" vertical="center" wrapText="1"/>
      <protection locked="0"/>
    </xf>
    <xf numFmtId="0" fontId="65" fillId="2" borderId="81" xfId="0" applyFont="1" applyFill="1" applyBorder="1" applyAlignment="1" applyProtection="1">
      <alignment vertical="center" wrapText="1"/>
      <protection locked="0"/>
    </xf>
    <xf numFmtId="0" fontId="68" fillId="2" borderId="81" xfId="0" applyFont="1" applyFill="1" applyBorder="1" applyAlignment="1" applyProtection="1">
      <alignment horizontal="center" vertical="center" wrapText="1"/>
      <protection locked="0"/>
    </xf>
    <xf numFmtId="3" fontId="68" fillId="2" borderId="81" xfId="0" applyNumberFormat="1" applyFont="1" applyFill="1" applyBorder="1" applyAlignment="1" applyProtection="1">
      <alignment horizontal="center" vertical="center" wrapText="1"/>
      <protection locked="0"/>
    </xf>
    <xf numFmtId="3" fontId="68" fillId="2" borderId="81" xfId="0" applyNumberFormat="1" applyFont="1" applyFill="1" applyBorder="1" applyAlignment="1" applyProtection="1">
      <alignment horizontal="center" vertical="center" wrapText="1"/>
      <protection locked="0"/>
    </xf>
    <xf numFmtId="165" fontId="68" fillId="2" borderId="81" xfId="0" applyNumberFormat="1" applyFont="1" applyFill="1" applyBorder="1" applyAlignment="1" applyProtection="1">
      <alignment horizontal="center" vertical="center" wrapText="1"/>
      <protection locked="0"/>
    </xf>
    <xf numFmtId="165" fontId="59" fillId="2" borderId="81" xfId="0" applyNumberFormat="1" applyFont="1" applyFill="1" applyBorder="1" applyAlignment="1" applyProtection="1">
      <alignment horizontal="center" vertical="center" wrapText="1"/>
      <protection locked="0"/>
    </xf>
    <xf numFmtId="166" fontId="59" fillId="2" borderId="81" xfId="0" applyNumberFormat="1" applyFont="1" applyFill="1" applyBorder="1" applyAlignment="1" applyProtection="1">
      <alignment horizontal="center" vertical="center" wrapText="1"/>
      <protection locked="0"/>
    </xf>
    <xf numFmtId="165" fontId="68" fillId="2" borderId="81" xfId="0" applyNumberFormat="1" applyFont="1" applyFill="1" applyBorder="1" applyAlignment="1" applyProtection="1">
      <alignment horizontal="center" vertical="center" wrapText="1"/>
      <protection locked="0"/>
    </xf>
    <xf numFmtId="165" fontId="59" fillId="2" borderId="81" xfId="0" applyNumberFormat="1" applyFont="1" applyFill="1" applyBorder="1" applyAlignment="1" applyProtection="1">
      <alignment horizontal="center" vertical="center" wrapText="1"/>
      <protection locked="0"/>
    </xf>
    <xf numFmtId="0" fontId="68" fillId="2" borderId="81" xfId="0" applyFont="1" applyFill="1" applyBorder="1" applyAlignment="1" applyProtection="1">
      <alignment horizontal="center" vertical="center" wrapText="1"/>
      <protection locked="0"/>
    </xf>
    <xf numFmtId="0" fontId="68" fillId="2" borderId="81" xfId="0" applyFont="1" applyFill="1" applyBorder="1" applyAlignment="1" applyProtection="1">
      <alignment vertical="center" wrapText="1"/>
      <protection locked="0"/>
    </xf>
    <xf numFmtId="2" fontId="68" fillId="2" borderId="81" xfId="0" applyNumberFormat="1" applyFont="1" applyFill="1" applyBorder="1" applyAlignment="1">
      <alignment vertical="center" wrapText="1"/>
    </xf>
    <xf numFmtId="165" fontId="68" fillId="7" borderId="81" xfId="0" applyNumberFormat="1" applyFont="1" applyFill="1" applyBorder="1" applyAlignment="1" applyProtection="1">
      <alignment horizontal="center" vertical="center" wrapText="1"/>
      <protection locked="0"/>
    </xf>
    <xf numFmtId="4" fontId="59" fillId="2" borderId="81" xfId="0" applyNumberFormat="1" applyFont="1" applyFill="1" applyBorder="1" applyAlignment="1" applyProtection="1">
      <alignment horizontal="center" vertical="center" wrapText="1"/>
      <protection locked="0"/>
    </xf>
    <xf numFmtId="166" fontId="68" fillId="2" borderId="81" xfId="0" applyNumberFormat="1" applyFont="1" applyFill="1" applyBorder="1" applyAlignment="1" applyProtection="1">
      <alignment horizontal="center" vertical="center" wrapText="1"/>
      <protection locked="0"/>
    </xf>
    <xf numFmtId="0" fontId="59" fillId="2" borderId="81" xfId="0" applyFont="1" applyFill="1" applyBorder="1" applyAlignment="1" applyProtection="1">
      <alignment horizontal="center" vertical="center" wrapText="1"/>
      <protection locked="0"/>
    </xf>
    <xf numFmtId="0" fontId="59" fillId="2" borderId="81" xfId="0" applyFont="1" applyFill="1" applyBorder="1" applyAlignment="1" applyProtection="1">
      <alignment vertical="center" wrapText="1"/>
      <protection locked="0"/>
    </xf>
    <xf numFmtId="0" fontId="60" fillId="2" borderId="81" xfId="0" applyFont="1" applyFill="1" applyBorder="1" applyAlignment="1" applyProtection="1">
      <alignment horizontal="center" vertical="center" wrapText="1"/>
      <protection locked="0"/>
    </xf>
    <xf numFmtId="2" fontId="63" fillId="2" borderId="81" xfId="0" applyNumberFormat="1" applyFont="1" applyFill="1" applyBorder="1" applyAlignment="1" applyProtection="1">
      <alignment vertical="center" wrapText="1"/>
      <protection locked="0"/>
    </xf>
    <xf numFmtId="2" fontId="59" fillId="2" borderId="81" xfId="0" applyNumberFormat="1" applyFont="1" applyFill="1" applyBorder="1" applyAlignment="1" applyProtection="1">
      <alignment vertical="center" wrapText="1"/>
      <protection locked="0"/>
    </xf>
    <xf numFmtId="2" fontId="59" fillId="7" borderId="81" xfId="0" applyNumberFormat="1" applyFont="1" applyFill="1" applyBorder="1" applyAlignment="1" applyProtection="1">
      <alignment vertical="center" wrapText="1"/>
      <protection locked="0"/>
    </xf>
    <xf numFmtId="2" fontId="59" fillId="2" borderId="81" xfId="0" applyNumberFormat="1" applyFont="1" applyFill="1" applyBorder="1" applyAlignment="1" applyProtection="1">
      <alignment horizontal="center" vertical="center" wrapText="1"/>
      <protection locked="0"/>
    </xf>
    <xf numFmtId="4" fontId="61" fillId="2" borderId="81" xfId="0" applyNumberFormat="1" applyFont="1" applyFill="1" applyBorder="1" applyAlignment="1" applyProtection="1">
      <alignment horizontal="center" vertical="center" wrapText="1"/>
      <protection locked="0"/>
    </xf>
    <xf numFmtId="0" fontId="67" fillId="2" borderId="81" xfId="0" applyFont="1" applyFill="1" applyBorder="1" applyAlignment="1" applyProtection="1">
      <alignment vertical="center" wrapText="1"/>
      <protection locked="0"/>
    </xf>
    <xf numFmtId="0" fontId="61" fillId="2" borderId="81" xfId="0" applyFont="1" applyFill="1" applyBorder="1" applyAlignment="1" applyProtection="1">
      <alignment horizontal="center" vertical="center" wrapText="1"/>
      <protection locked="0"/>
    </xf>
    <xf numFmtId="0" fontId="61" fillId="2" borderId="81" xfId="0" applyFont="1" applyFill="1" applyBorder="1" applyAlignment="1" applyProtection="1">
      <alignment vertical="center" wrapText="1"/>
      <protection locked="0"/>
    </xf>
    <xf numFmtId="2" fontId="65" fillId="2" borderId="81" xfId="0" applyNumberFormat="1" applyFont="1" applyFill="1" applyBorder="1" applyAlignment="1" applyProtection="1">
      <alignment vertical="center" wrapText="1"/>
      <protection locked="0"/>
    </xf>
    <xf numFmtId="2" fontId="61" fillId="2" borderId="81" xfId="0" applyNumberFormat="1" applyFont="1" applyFill="1" applyBorder="1" applyAlignment="1" applyProtection="1">
      <alignment vertical="center" wrapText="1"/>
      <protection locked="0"/>
    </xf>
    <xf numFmtId="2" fontId="61" fillId="4" borderId="81" xfId="0" applyNumberFormat="1" applyFont="1" applyFill="1" applyBorder="1" applyAlignment="1" applyProtection="1">
      <alignment vertical="center" wrapText="1"/>
      <protection locked="0"/>
    </xf>
    <xf numFmtId="2" fontId="61" fillId="8" borderId="81" xfId="0" applyNumberFormat="1" applyFont="1" applyFill="1" applyBorder="1" applyAlignment="1" applyProtection="1">
      <alignment vertical="center" wrapText="1"/>
      <protection locked="0"/>
    </xf>
    <xf numFmtId="2" fontId="61" fillId="4" borderId="81" xfId="0" applyNumberFormat="1" applyFont="1" applyFill="1" applyBorder="1" applyAlignment="1" applyProtection="1">
      <alignment horizontal="center" vertical="center" wrapText="1"/>
      <protection locked="0"/>
    </xf>
    <xf numFmtId="0" fontId="70" fillId="2" borderId="81" xfId="0" applyFont="1" applyFill="1" applyBorder="1" applyAlignment="1" applyProtection="1">
      <alignment horizontal="center" vertical="center" wrapText="1"/>
      <protection locked="0"/>
    </xf>
    <xf numFmtId="170" fontId="61" fillId="2" borderId="81" xfId="0" applyNumberFormat="1" applyFont="1" applyFill="1" applyBorder="1" applyAlignment="1" applyProtection="1">
      <alignment horizontal="center" vertical="center" wrapText="1"/>
      <protection locked="0"/>
    </xf>
    <xf numFmtId="0" fontId="86" fillId="2" borderId="81" xfId="0" applyFont="1" applyFill="1" applyBorder="1" applyAlignment="1" applyProtection="1">
      <alignment horizontal="center" vertical="center" wrapText="1"/>
      <protection locked="0"/>
    </xf>
    <xf numFmtId="2" fontId="59" fillId="4" borderId="81" xfId="0" applyNumberFormat="1" applyFont="1" applyFill="1" applyBorder="1" applyAlignment="1" applyProtection="1">
      <alignment vertical="center" wrapText="1"/>
      <protection locked="0"/>
    </xf>
    <xf numFmtId="170" fontId="59" fillId="2" borderId="81" xfId="0" applyNumberFormat="1" applyFont="1" applyFill="1" applyBorder="1" applyAlignment="1" applyProtection="1">
      <alignment horizontal="center" vertical="center" wrapText="1"/>
      <protection locked="0"/>
    </xf>
    <xf numFmtId="165" fontId="61" fillId="2" borderId="81" xfId="0" applyNumberFormat="1" applyFont="1" applyFill="1" applyBorder="1" applyAlignment="1" applyProtection="1">
      <alignment vertical="center" wrapText="1"/>
      <protection locked="0"/>
    </xf>
    <xf numFmtId="0" fontId="59" fillId="2" borderId="81" xfId="0" applyFont="1" applyFill="1" applyBorder="1" applyAlignment="1" applyProtection="1">
      <alignment horizontal="justify" vertical="center" wrapText="1"/>
      <protection locked="0"/>
    </xf>
    <xf numFmtId="170" fontId="63" fillId="2" borderId="81" xfId="0" applyNumberFormat="1" applyFont="1" applyFill="1" applyBorder="1" applyAlignment="1" applyProtection="1">
      <alignment vertical="center" wrapText="1"/>
      <protection locked="0"/>
    </xf>
    <xf numFmtId="170" fontId="59" fillId="2" borderId="81" xfId="0" applyNumberFormat="1" applyFont="1" applyFill="1" applyBorder="1" applyAlignment="1" applyProtection="1">
      <alignment vertical="center" wrapText="1"/>
      <protection locked="0"/>
    </xf>
    <xf numFmtId="165" fontId="59" fillId="2" borderId="81" xfId="0" applyNumberFormat="1" applyFont="1" applyFill="1" applyBorder="1" applyAlignment="1" applyProtection="1">
      <alignment horizontal="right" vertical="center" wrapText="1"/>
      <protection locked="0"/>
    </xf>
    <xf numFmtId="165" fontId="59" fillId="2" borderId="81" xfId="0" applyNumberFormat="1" applyFont="1" applyFill="1" applyBorder="1" applyAlignment="1" applyProtection="1">
      <alignment vertical="center" wrapText="1"/>
      <protection locked="0"/>
    </xf>
    <xf numFmtId="170" fontId="59" fillId="2" borderId="81" xfId="0" applyNumberFormat="1" applyFont="1" applyFill="1" applyBorder="1" applyAlignment="1" applyProtection="1">
      <alignment horizontal="right" vertical="center" wrapText="1"/>
      <protection locked="0"/>
    </xf>
    <xf numFmtId="43" fontId="59" fillId="2" borderId="81" xfId="32" applyFont="1" applyFill="1" applyBorder="1" applyAlignment="1" applyProtection="1">
      <alignment horizontal="right" vertical="center" wrapText="1"/>
      <protection locked="0"/>
    </xf>
    <xf numFmtId="43" fontId="59" fillId="7" borderId="81" xfId="32" applyFont="1" applyFill="1" applyBorder="1" applyAlignment="1" applyProtection="1">
      <alignment horizontal="right" vertical="center" wrapText="1"/>
      <protection locked="0"/>
    </xf>
    <xf numFmtId="176" fontId="59" fillId="2" borderId="81" xfId="32" applyNumberFormat="1" applyFont="1" applyFill="1" applyBorder="1" applyAlignment="1" applyProtection="1">
      <alignment horizontal="right" vertical="center" wrapText="1"/>
      <protection locked="0"/>
    </xf>
    <xf numFmtId="176" fontId="59" fillId="2" borderId="81" xfId="0" applyNumberFormat="1" applyFont="1" applyFill="1" applyBorder="1" applyAlignment="1" applyProtection="1">
      <alignment horizontal="center" vertical="center" wrapText="1"/>
      <protection locked="0"/>
    </xf>
    <xf numFmtId="0" fontId="63" fillId="2" borderId="81" xfId="0" applyFont="1" applyFill="1" applyBorder="1" applyAlignment="1" applyProtection="1">
      <alignment vertical="center" wrapText="1"/>
      <protection locked="0"/>
    </xf>
    <xf numFmtId="0" fontId="59" fillId="7" borderId="81" xfId="0" applyFont="1" applyFill="1" applyBorder="1" applyAlignment="1" applyProtection="1">
      <alignment vertical="center" wrapText="1"/>
      <protection locked="0"/>
    </xf>
    <xf numFmtId="0" fontId="61" fillId="2" borderId="81" xfId="0" applyFont="1" applyFill="1" applyBorder="1" applyAlignment="1" applyProtection="1">
      <alignment horizontal="justify" vertical="center" wrapText="1"/>
      <protection locked="0"/>
    </xf>
    <xf numFmtId="165" fontId="65" fillId="2" borderId="81" xfId="0" applyNumberFormat="1" applyFont="1" applyFill="1" applyBorder="1" applyAlignment="1" applyProtection="1">
      <alignment horizontal="center" vertical="center" wrapText="1"/>
      <protection locked="0"/>
    </xf>
    <xf numFmtId="165" fontId="61" fillId="7" borderId="81" xfId="0" applyNumberFormat="1" applyFont="1" applyFill="1" applyBorder="1" applyAlignment="1" applyProtection="1">
      <alignment horizontal="center" vertical="center" wrapText="1"/>
      <protection locked="0"/>
    </xf>
    <xf numFmtId="0" fontId="58" fillId="2" borderId="81" xfId="0" applyFont="1" applyFill="1" applyBorder="1" applyAlignment="1" applyProtection="1">
      <alignment vertical="center" wrapText="1"/>
      <protection locked="0"/>
    </xf>
    <xf numFmtId="0" fontId="98" fillId="2" borderId="81" xfId="0" applyFont="1" applyFill="1" applyBorder="1" applyAlignment="1" applyProtection="1">
      <alignment vertical="center" wrapText="1"/>
      <protection locked="0"/>
    </xf>
    <xf numFmtId="0" fontId="98" fillId="7" borderId="81" xfId="0" applyFont="1" applyFill="1" applyBorder="1" applyAlignment="1" applyProtection="1">
      <alignment vertical="center" wrapText="1"/>
      <protection locked="0"/>
    </xf>
    <xf numFmtId="172" fontId="63" fillId="2" borderId="81" xfId="0" applyNumberFormat="1" applyFont="1" applyFill="1" applyBorder="1" applyAlignment="1" applyProtection="1">
      <alignment vertical="center" wrapText="1"/>
      <protection locked="0"/>
    </xf>
    <xf numFmtId="172" fontId="59" fillId="2" borderId="81" xfId="0" applyNumberFormat="1" applyFont="1" applyFill="1" applyBorder="1" applyAlignment="1" applyProtection="1">
      <alignment vertical="center" wrapText="1"/>
      <protection locked="0"/>
    </xf>
    <xf numFmtId="172" fontId="59" fillId="2" borderId="81" xfId="0" applyNumberFormat="1" applyFont="1" applyFill="1" applyBorder="1" applyAlignment="1" applyProtection="1">
      <alignment horizontal="right" vertical="center" wrapText="1"/>
      <protection locked="0"/>
    </xf>
    <xf numFmtId="172" fontId="59" fillId="7" borderId="81" xfId="0" applyNumberFormat="1" applyFont="1" applyFill="1" applyBorder="1" applyAlignment="1" applyProtection="1">
      <alignment horizontal="right" vertical="center" wrapText="1"/>
      <protection locked="0"/>
    </xf>
    <xf numFmtId="172" fontId="65" fillId="2" borderId="81" xfId="0" applyNumberFormat="1" applyFont="1" applyFill="1" applyBorder="1" applyAlignment="1" applyProtection="1">
      <alignment vertical="center" wrapText="1"/>
      <protection locked="0"/>
    </xf>
    <xf numFmtId="172" fontId="61" fillId="2" borderId="81" xfId="0" applyNumberFormat="1" applyFont="1" applyFill="1" applyBorder="1" applyAlignment="1" applyProtection="1">
      <alignment vertical="center" wrapText="1"/>
      <protection locked="0"/>
    </xf>
    <xf numFmtId="172" fontId="61" fillId="2" borderId="81" xfId="0" applyNumberFormat="1" applyFont="1" applyFill="1" applyBorder="1" applyAlignment="1" applyProtection="1">
      <alignment horizontal="right" vertical="center" wrapText="1"/>
      <protection locked="0"/>
    </xf>
    <xf numFmtId="172" fontId="61" fillId="7" borderId="81" xfId="0" applyNumberFormat="1" applyFont="1" applyFill="1" applyBorder="1" applyAlignment="1" applyProtection="1">
      <alignment horizontal="right" vertical="center" wrapText="1"/>
      <protection locked="0"/>
    </xf>
    <xf numFmtId="165" fontId="63" fillId="2" borderId="81" xfId="0" applyNumberFormat="1" applyFont="1" applyFill="1" applyBorder="1" applyAlignment="1" applyProtection="1">
      <alignment horizontal="right" vertical="center" wrapText="1"/>
      <protection locked="0"/>
    </xf>
    <xf numFmtId="165" fontId="59" fillId="7" borderId="81" xfId="0" applyNumberFormat="1" applyFont="1" applyFill="1" applyBorder="1" applyAlignment="1" applyProtection="1">
      <alignment horizontal="right" vertical="center" wrapText="1"/>
      <protection locked="0"/>
    </xf>
    <xf numFmtId="0" fontId="96" fillId="2" borderId="81" xfId="0" applyFont="1" applyFill="1" applyBorder="1" applyAlignment="1" applyProtection="1">
      <alignment vertical="center" wrapText="1"/>
      <protection locked="0"/>
    </xf>
    <xf numFmtId="0" fontId="96" fillId="2" borderId="81" xfId="0" applyFont="1" applyFill="1" applyBorder="1" applyAlignment="1" applyProtection="1">
      <alignment horizontal="justify" vertical="center" wrapText="1"/>
      <protection locked="0"/>
    </xf>
    <xf numFmtId="0" fontId="97" fillId="2" borderId="81" xfId="0" applyFont="1" applyFill="1" applyBorder="1" applyAlignment="1" applyProtection="1">
      <alignment horizontal="center" vertical="center" wrapText="1"/>
      <protection locked="0"/>
    </xf>
    <xf numFmtId="172" fontId="90" fillId="2" borderId="81" xfId="0" applyNumberFormat="1" applyFont="1" applyFill="1" applyBorder="1" applyAlignment="1" applyProtection="1">
      <alignment vertical="center" wrapText="1"/>
      <protection locked="0"/>
    </xf>
    <xf numFmtId="172" fontId="96" fillId="2" borderId="81" xfId="0" applyNumberFormat="1" applyFont="1" applyFill="1" applyBorder="1" applyAlignment="1" applyProtection="1">
      <alignment vertical="center" wrapText="1"/>
      <protection locked="0"/>
    </xf>
    <xf numFmtId="172" fontId="96" fillId="2" borderId="81" xfId="0" applyNumberFormat="1" applyFont="1" applyFill="1" applyBorder="1" applyAlignment="1" applyProtection="1">
      <alignment horizontal="right" vertical="center" wrapText="1"/>
      <protection locked="0"/>
    </xf>
    <xf numFmtId="172" fontId="96" fillId="7" borderId="81" xfId="0" applyNumberFormat="1" applyFont="1" applyFill="1" applyBorder="1" applyAlignment="1" applyProtection="1">
      <alignment horizontal="right" vertical="center" wrapText="1"/>
      <protection locked="0"/>
    </xf>
    <xf numFmtId="172" fontId="59" fillId="2" borderId="81" xfId="0" applyNumberFormat="1" applyFont="1" applyFill="1" applyBorder="1" applyAlignment="1" applyProtection="1">
      <alignment horizontal="center" vertical="center" wrapText="1"/>
      <protection locked="0"/>
    </xf>
    <xf numFmtId="0" fontId="67" fillId="2" borderId="81" xfId="0" applyFont="1" applyFill="1" applyBorder="1" applyAlignment="1" applyProtection="1">
      <alignment horizontal="center" vertical="center" wrapText="1"/>
      <protection locked="0"/>
    </xf>
    <xf numFmtId="0" fontId="96" fillId="2" borderId="81" xfId="0" applyFont="1" applyFill="1" applyBorder="1" applyAlignment="1" applyProtection="1">
      <alignment horizontal="center" vertical="center" wrapText="1"/>
      <protection locked="0"/>
    </xf>
    <xf numFmtId="172" fontId="96" fillId="2" borderId="81" xfId="0" applyNumberFormat="1" applyFont="1" applyFill="1" applyBorder="1" applyAlignment="1" applyProtection="1">
      <alignment horizontal="center" vertical="center" wrapText="1"/>
      <protection locked="0"/>
    </xf>
    <xf numFmtId="0" fontId="61" fillId="2" borderId="81" xfId="0" quotePrefix="1" applyFont="1" applyFill="1" applyBorder="1" applyAlignment="1" applyProtection="1">
      <alignment horizontal="justify" vertical="center" wrapText="1"/>
      <protection locked="0"/>
    </xf>
    <xf numFmtId="3" fontId="65" fillId="2" borderId="81" xfId="0" applyNumberFormat="1" applyFont="1" applyFill="1" applyBorder="1" applyAlignment="1" applyProtection="1">
      <alignment horizontal="right" vertical="center" wrapText="1"/>
      <protection locked="0"/>
    </xf>
    <xf numFmtId="3" fontId="61" fillId="2" borderId="81" xfId="0" applyNumberFormat="1" applyFont="1" applyFill="1" applyBorder="1" applyAlignment="1" applyProtection="1">
      <alignment horizontal="right" vertical="center" wrapText="1"/>
      <protection locked="0"/>
    </xf>
    <xf numFmtId="178" fontId="61" fillId="2" borderId="81" xfId="32" applyNumberFormat="1" applyFont="1" applyFill="1" applyBorder="1" applyAlignment="1" applyProtection="1">
      <alignment horizontal="right" vertical="center" wrapText="1"/>
      <protection locked="0"/>
    </xf>
    <xf numFmtId="43" fontId="61" fillId="2" borderId="81" xfId="32" applyFont="1" applyFill="1" applyBorder="1" applyAlignment="1" applyProtection="1">
      <alignment horizontal="right" vertical="center" wrapText="1"/>
      <protection locked="0"/>
    </xf>
    <xf numFmtId="43" fontId="61" fillId="7" borderId="81" xfId="32" applyFont="1" applyFill="1" applyBorder="1" applyAlignment="1" applyProtection="1">
      <alignment horizontal="right" vertical="center" wrapText="1"/>
      <protection locked="0"/>
    </xf>
    <xf numFmtId="169" fontId="61" fillId="2" borderId="81" xfId="0" applyNumberFormat="1" applyFont="1" applyFill="1" applyBorder="1" applyAlignment="1" applyProtection="1">
      <alignment horizontal="center" vertical="center" wrapText="1"/>
      <protection locked="0"/>
    </xf>
    <xf numFmtId="0" fontId="64" fillId="2" borderId="81" xfId="0" applyFont="1" applyFill="1" applyBorder="1" applyAlignment="1" applyProtection="1">
      <alignment horizontal="center" vertical="center" wrapText="1"/>
      <protection locked="0"/>
    </xf>
    <xf numFmtId="43" fontId="61" fillId="2" borderId="81" xfId="32" applyNumberFormat="1" applyFont="1" applyFill="1" applyBorder="1" applyAlignment="1" applyProtection="1">
      <alignment horizontal="right" vertical="center" wrapText="1"/>
      <protection locked="0"/>
    </xf>
    <xf numFmtId="176" fontId="61" fillId="2" borderId="81" xfId="32" applyNumberFormat="1" applyFont="1" applyFill="1" applyBorder="1" applyAlignment="1" applyProtection="1">
      <alignment horizontal="right" vertical="center" wrapText="1"/>
      <protection locked="0"/>
    </xf>
    <xf numFmtId="164" fontId="65" fillId="2" borderId="81" xfId="44" applyFont="1" applyFill="1" applyBorder="1" applyAlignment="1" applyProtection="1">
      <alignment horizontal="right" vertical="center" wrapText="1"/>
      <protection locked="0"/>
    </xf>
    <xf numFmtId="192" fontId="61" fillId="2" borderId="81" xfId="44" applyNumberFormat="1" applyFont="1" applyFill="1" applyBorder="1" applyAlignment="1" applyProtection="1">
      <alignment horizontal="right" vertical="center" wrapText="1"/>
      <protection locked="0"/>
    </xf>
    <xf numFmtId="0" fontId="64" fillId="7" borderId="81" xfId="0" applyFont="1" applyFill="1" applyBorder="1" applyAlignment="1" applyProtection="1">
      <alignment horizontal="center" vertical="center" wrapText="1"/>
      <protection locked="0"/>
    </xf>
    <xf numFmtId="192" fontId="61" fillId="7" borderId="81" xfId="44" applyNumberFormat="1" applyFont="1" applyFill="1" applyBorder="1" applyAlignment="1" applyProtection="1">
      <alignment horizontal="right" vertical="center" wrapText="1"/>
      <protection locked="0"/>
    </xf>
    <xf numFmtId="0" fontId="64" fillId="2" borderId="81" xfId="0" quotePrefix="1" applyFont="1" applyFill="1" applyBorder="1" applyAlignment="1" applyProtection="1">
      <alignment horizontal="center" vertical="center" wrapText="1"/>
      <protection locked="0"/>
    </xf>
    <xf numFmtId="172" fontId="61" fillId="2" borderId="81" xfId="0" quotePrefix="1" applyNumberFormat="1" applyFont="1" applyFill="1" applyBorder="1" applyAlignment="1" applyProtection="1">
      <alignment horizontal="justify" vertical="center" wrapText="1"/>
      <protection locked="0"/>
    </xf>
    <xf numFmtId="172" fontId="60" fillId="2" borderId="81" xfId="0" applyNumberFormat="1" applyFont="1" applyFill="1" applyBorder="1" applyAlignment="1" applyProtection="1">
      <alignment horizontal="center" vertical="center" wrapText="1"/>
      <protection locked="0"/>
    </xf>
    <xf numFmtId="165" fontId="65" fillId="2" borderId="81" xfId="0" applyNumberFormat="1" applyFont="1" applyFill="1" applyBorder="1" applyAlignment="1" applyProtection="1">
      <alignment horizontal="right" vertical="center" wrapText="1"/>
      <protection locked="0"/>
    </xf>
    <xf numFmtId="165" fontId="61" fillId="2" borderId="81" xfId="0" applyNumberFormat="1" applyFont="1" applyFill="1" applyBorder="1" applyAlignment="1" applyProtection="1">
      <alignment horizontal="right" vertical="center" wrapText="1"/>
      <protection locked="0"/>
    </xf>
    <xf numFmtId="189" fontId="61" fillId="2" borderId="81" xfId="44" applyNumberFormat="1" applyFont="1" applyFill="1" applyBorder="1" applyAlignment="1" applyProtection="1">
      <alignment horizontal="right" vertical="center" wrapText="1"/>
      <protection locked="0"/>
    </xf>
    <xf numFmtId="189" fontId="61" fillId="7" borderId="81" xfId="44" applyNumberFormat="1" applyFont="1" applyFill="1" applyBorder="1" applyAlignment="1" applyProtection="1">
      <alignment horizontal="right" vertical="center" wrapText="1"/>
      <protection locked="0"/>
    </xf>
    <xf numFmtId="169" fontId="61" fillId="2" borderId="81" xfId="0" applyNumberFormat="1" applyFont="1" applyFill="1" applyBorder="1" applyAlignment="1" applyProtection="1">
      <alignment vertical="center" wrapText="1"/>
      <protection locked="0"/>
    </xf>
    <xf numFmtId="0" fontId="64" fillId="2" borderId="81" xfId="0" quotePrefix="1" applyFont="1" applyFill="1" applyBorder="1" applyAlignment="1" applyProtection="1">
      <alignment vertical="center" wrapText="1"/>
      <protection locked="0"/>
    </xf>
    <xf numFmtId="172" fontId="86" fillId="2" borderId="81" xfId="0" applyNumberFormat="1" applyFont="1" applyFill="1" applyBorder="1" applyAlignment="1" applyProtection="1">
      <alignment horizontal="center" vertical="center" wrapText="1"/>
      <protection locked="0"/>
    </xf>
    <xf numFmtId="191" fontId="59" fillId="7" borderId="81" xfId="0" applyNumberFormat="1" applyFont="1" applyFill="1" applyBorder="1" applyAlignment="1" applyProtection="1">
      <alignment horizontal="right" vertical="center" wrapText="1"/>
      <protection locked="0"/>
    </xf>
    <xf numFmtId="165" fontId="162" fillId="2" borderId="81" xfId="0" applyNumberFormat="1" applyFont="1" applyFill="1" applyBorder="1" applyAlignment="1" applyProtection="1">
      <alignment horizontal="center" vertical="center" wrapText="1"/>
      <protection locked="0"/>
    </xf>
    <xf numFmtId="169" fontId="61" fillId="8" borderId="81" xfId="0" applyNumberFormat="1" applyFont="1" applyFill="1" applyBorder="1" applyAlignment="1" applyProtection="1">
      <alignment horizontal="right" vertical="center" wrapText="1"/>
      <protection locked="0"/>
    </xf>
    <xf numFmtId="172" fontId="65" fillId="2" borderId="81" xfId="0" applyNumberFormat="1" applyFont="1" applyFill="1" applyBorder="1" applyAlignment="1" applyProtection="1">
      <alignment horizontal="right" vertical="center" wrapText="1"/>
      <protection locked="0"/>
    </xf>
    <xf numFmtId="0" fontId="61" fillId="4" borderId="81" xfId="0" applyFont="1" applyFill="1" applyBorder="1" applyAlignment="1" applyProtection="1">
      <alignment horizontal="center" vertical="center" wrapText="1"/>
      <protection locked="0"/>
    </xf>
    <xf numFmtId="0" fontId="61" fillId="4" borderId="81" xfId="0" applyFont="1" applyFill="1" applyBorder="1" applyAlignment="1" applyProtection="1">
      <alignment horizontal="justify" vertical="center" wrapText="1"/>
      <protection locked="0"/>
    </xf>
    <xf numFmtId="0" fontId="60" fillId="4" borderId="81" xfId="0" applyFont="1" applyFill="1" applyBorder="1" applyAlignment="1" applyProtection="1">
      <alignment horizontal="center" vertical="center" wrapText="1"/>
      <protection locked="0"/>
    </xf>
    <xf numFmtId="4" fontId="65" fillId="4" borderId="81" xfId="0" applyNumberFormat="1" applyFont="1" applyFill="1" applyBorder="1" applyAlignment="1" applyProtection="1">
      <alignment horizontal="right" vertical="center" wrapText="1"/>
      <protection locked="0"/>
    </xf>
    <xf numFmtId="4" fontId="61" fillId="4" borderId="81" xfId="0" applyNumberFormat="1" applyFont="1" applyFill="1" applyBorder="1" applyAlignment="1" applyProtection="1">
      <alignment horizontal="right" vertical="center" wrapText="1"/>
      <protection locked="0"/>
    </xf>
    <xf numFmtId="3" fontId="61" fillId="4" borderId="81" xfId="0" applyNumberFormat="1" applyFont="1" applyFill="1" applyBorder="1" applyAlignment="1" applyProtection="1">
      <alignment horizontal="right" vertical="center" wrapText="1"/>
      <protection locked="0"/>
    </xf>
    <xf numFmtId="0" fontId="61" fillId="4" borderId="81" xfId="0" quotePrefix="1" applyFont="1" applyFill="1" applyBorder="1" applyAlignment="1" applyProtection="1">
      <alignment horizontal="justify" vertical="center" wrapText="1"/>
      <protection locked="0"/>
    </xf>
    <xf numFmtId="3" fontId="60" fillId="2" borderId="81" xfId="0" applyNumberFormat="1" applyFont="1" applyFill="1" applyBorder="1" applyAlignment="1" applyProtection="1">
      <alignment horizontal="center" vertical="center" wrapText="1"/>
      <protection locked="0"/>
    </xf>
    <xf numFmtId="172" fontId="61" fillId="4" borderId="81" xfId="0" applyNumberFormat="1" applyFont="1" applyFill="1" applyBorder="1" applyAlignment="1" applyProtection="1">
      <alignment horizontal="right" vertical="center" wrapText="1"/>
      <protection locked="0"/>
    </xf>
    <xf numFmtId="4" fontId="61" fillId="2" borderId="81" xfId="0" applyNumberFormat="1" applyFont="1" applyFill="1" applyBorder="1" applyAlignment="1" applyProtection="1">
      <alignment horizontal="right" vertical="center" wrapText="1"/>
      <protection locked="0"/>
    </xf>
    <xf numFmtId="172" fontId="61" fillId="8" borderId="81" xfId="0" applyNumberFormat="1" applyFont="1" applyFill="1" applyBorder="1" applyAlignment="1" applyProtection="1">
      <alignment horizontal="right" vertical="center" wrapText="1"/>
      <protection locked="0"/>
    </xf>
    <xf numFmtId="189" fontId="64" fillId="2" borderId="81" xfId="44" applyNumberFormat="1" applyFont="1" applyFill="1" applyBorder="1" applyAlignment="1" applyProtection="1">
      <alignment horizontal="center" vertical="center" wrapText="1"/>
      <protection locked="0"/>
    </xf>
    <xf numFmtId="165" fontId="61" fillId="7" borderId="81" xfId="0" applyNumberFormat="1" applyFont="1" applyFill="1" applyBorder="1" applyAlignment="1" applyProtection="1">
      <alignment horizontal="right" vertical="center" wrapText="1"/>
      <protection locked="0"/>
    </xf>
    <xf numFmtId="170" fontId="61" fillId="7" borderId="81" xfId="0" applyNumberFormat="1" applyFont="1" applyFill="1" applyBorder="1" applyAlignment="1" applyProtection="1">
      <alignment horizontal="right" vertical="center" wrapText="1"/>
      <protection locked="0"/>
    </xf>
    <xf numFmtId="0" fontId="62" fillId="2" borderId="81" xfId="0" applyFont="1" applyFill="1" applyBorder="1" applyAlignment="1" applyProtection="1">
      <alignment horizontal="center" vertical="center" wrapText="1"/>
      <protection locked="0"/>
    </xf>
    <xf numFmtId="0" fontId="62" fillId="2" borderId="81" xfId="0" applyFont="1" applyFill="1" applyBorder="1" applyAlignment="1" applyProtection="1">
      <alignment horizontal="justify" vertical="center" wrapText="1"/>
      <protection locked="0"/>
    </xf>
    <xf numFmtId="0" fontId="94" fillId="2" borderId="81" xfId="0" applyFont="1" applyFill="1" applyBorder="1" applyAlignment="1" applyProtection="1">
      <alignment horizontal="center" vertical="center" wrapText="1"/>
      <protection locked="0"/>
    </xf>
    <xf numFmtId="4" fontId="66" fillId="2" borderId="81" xfId="0" applyNumberFormat="1" applyFont="1" applyFill="1" applyBorder="1" applyAlignment="1" applyProtection="1">
      <alignment horizontal="right" vertical="center" wrapText="1"/>
      <protection locked="0"/>
    </xf>
    <xf numFmtId="4" fontId="62" fillId="2" borderId="81" xfId="0" applyNumberFormat="1" applyFont="1" applyFill="1" applyBorder="1" applyAlignment="1" applyProtection="1">
      <alignment horizontal="right" vertical="center" wrapText="1"/>
      <protection locked="0"/>
    </xf>
    <xf numFmtId="172" fontId="62" fillId="2" borderId="81" xfId="0" applyNumberFormat="1" applyFont="1" applyFill="1" applyBorder="1" applyAlignment="1" applyProtection="1">
      <alignment horizontal="right" vertical="center" wrapText="1"/>
      <protection locked="0"/>
    </xf>
    <xf numFmtId="165" fontId="62" fillId="7" borderId="81" xfId="0" applyNumberFormat="1" applyFont="1" applyFill="1" applyBorder="1" applyAlignment="1" applyProtection="1">
      <alignment horizontal="right" vertical="center" wrapText="1"/>
      <protection locked="0"/>
    </xf>
    <xf numFmtId="170" fontId="62" fillId="7" borderId="81" xfId="0" applyNumberFormat="1" applyFont="1" applyFill="1" applyBorder="1" applyAlignment="1" applyProtection="1">
      <alignment horizontal="right" vertical="center" wrapText="1"/>
      <protection locked="0"/>
    </xf>
    <xf numFmtId="165" fontId="62" fillId="2" borderId="81" xfId="0" applyNumberFormat="1" applyFont="1" applyFill="1" applyBorder="1" applyAlignment="1" applyProtection="1">
      <alignment horizontal="right" vertical="center" wrapText="1"/>
      <protection locked="0"/>
    </xf>
    <xf numFmtId="170" fontId="62" fillId="2" borderId="81" xfId="0" applyNumberFormat="1" applyFont="1" applyFill="1" applyBorder="1" applyAlignment="1" applyProtection="1">
      <alignment horizontal="center" vertical="center" wrapText="1"/>
      <protection locked="0"/>
    </xf>
    <xf numFmtId="165" fontId="66" fillId="2" borderId="81" xfId="0" applyNumberFormat="1" applyFont="1" applyFill="1" applyBorder="1" applyAlignment="1" applyProtection="1">
      <alignment horizontal="right" vertical="center" wrapText="1"/>
      <protection locked="0"/>
    </xf>
    <xf numFmtId="43" fontId="62" fillId="2" borderId="81" xfId="32" applyFont="1" applyFill="1" applyBorder="1" applyAlignment="1" applyProtection="1">
      <alignment horizontal="right" vertical="center" wrapText="1"/>
      <protection locked="0"/>
    </xf>
    <xf numFmtId="172" fontId="61" fillId="2" borderId="81" xfId="0" applyNumberFormat="1" applyFont="1" applyFill="1" applyBorder="1" applyAlignment="1" applyProtection="1">
      <alignment horizontal="center" vertical="center" wrapText="1"/>
      <protection locked="0"/>
    </xf>
    <xf numFmtId="4" fontId="65" fillId="2" borderId="81" xfId="0" applyNumberFormat="1" applyFont="1" applyFill="1" applyBorder="1" applyAlignment="1" applyProtection="1">
      <alignment horizontal="right" vertical="center" wrapText="1"/>
      <protection locked="0"/>
    </xf>
    <xf numFmtId="43" fontId="61" fillId="2" borderId="81" xfId="32" applyFont="1" applyFill="1" applyBorder="1" applyAlignment="1" applyProtection="1">
      <alignment horizontal="center" vertical="center" wrapText="1"/>
      <protection locked="0"/>
    </xf>
    <xf numFmtId="176" fontId="61" fillId="7" borderId="81" xfId="32" applyNumberFormat="1" applyFont="1" applyFill="1" applyBorder="1" applyAlignment="1" applyProtection="1">
      <alignment horizontal="right" vertical="center" wrapText="1"/>
      <protection locked="0"/>
    </xf>
    <xf numFmtId="176" fontId="61" fillId="2" borderId="81" xfId="0" applyNumberFormat="1" applyFont="1" applyFill="1" applyBorder="1" applyAlignment="1" applyProtection="1">
      <alignment horizontal="center" vertical="center" wrapText="1"/>
      <protection locked="0"/>
    </xf>
    <xf numFmtId="9" fontId="60" fillId="2" borderId="81" xfId="0" applyNumberFormat="1" applyFont="1" applyFill="1" applyBorder="1" applyAlignment="1" applyProtection="1">
      <alignment horizontal="center" vertical="center" wrapText="1"/>
      <protection locked="0"/>
    </xf>
    <xf numFmtId="176" fontId="64" fillId="2" borderId="81" xfId="32" applyNumberFormat="1" applyFont="1" applyFill="1" applyBorder="1" applyAlignment="1" applyProtection="1">
      <alignment horizontal="center" vertical="center" wrapText="1"/>
      <protection locked="0"/>
    </xf>
    <xf numFmtId="4" fontId="61" fillId="7" borderId="81" xfId="0" applyNumberFormat="1" applyFont="1" applyFill="1" applyBorder="1" applyAlignment="1" applyProtection="1">
      <alignment horizontal="right" vertical="center" wrapText="1"/>
      <protection locked="0"/>
    </xf>
    <xf numFmtId="4" fontId="61" fillId="7" borderId="81" xfId="0" applyNumberFormat="1" applyFont="1" applyFill="1" applyBorder="1" applyAlignment="1" applyProtection="1">
      <alignment horizontal="center" vertical="center" wrapText="1"/>
      <protection locked="0"/>
    </xf>
    <xf numFmtId="165" fontId="62" fillId="7" borderId="81" xfId="16" quotePrefix="1" applyNumberFormat="1" applyFont="1" applyFill="1" applyBorder="1" applyAlignment="1">
      <alignment horizontal="justify" vertical="center" wrapText="1"/>
    </xf>
    <xf numFmtId="0" fontId="62" fillId="7" borderId="81" xfId="0" applyFont="1" applyFill="1" applyBorder="1" applyAlignment="1">
      <alignment horizontal="center" vertical="center" wrapText="1"/>
    </xf>
    <xf numFmtId="4" fontId="62" fillId="7" borderId="81" xfId="0" applyNumberFormat="1" applyFont="1" applyFill="1" applyBorder="1" applyAlignment="1" applyProtection="1">
      <alignment horizontal="right" vertical="center" wrapText="1"/>
      <protection locked="0"/>
    </xf>
    <xf numFmtId="43" fontId="62" fillId="7" borderId="81" xfId="32" applyFont="1" applyFill="1" applyBorder="1" applyAlignment="1" applyProtection="1">
      <alignment horizontal="right" vertical="center" wrapText="1"/>
      <protection locked="0"/>
    </xf>
    <xf numFmtId="172" fontId="62" fillId="7" borderId="81" xfId="0" applyNumberFormat="1" applyFont="1" applyFill="1" applyBorder="1" applyAlignment="1" applyProtection="1">
      <alignment horizontal="right" vertical="center" wrapText="1"/>
      <protection locked="0"/>
    </xf>
    <xf numFmtId="176" fontId="62" fillId="7" borderId="81" xfId="32" applyNumberFormat="1" applyFont="1" applyFill="1" applyBorder="1" applyAlignment="1" applyProtection="1">
      <alignment horizontal="right" vertical="center" wrapText="1"/>
      <protection locked="0"/>
    </xf>
    <xf numFmtId="169" fontId="61" fillId="2" borderId="81" xfId="0" applyNumberFormat="1" applyFont="1" applyFill="1" applyBorder="1" applyAlignment="1" applyProtection="1">
      <alignment horizontal="right" vertical="center" wrapText="1"/>
      <protection locked="0"/>
    </xf>
    <xf numFmtId="170" fontId="61" fillId="2" borderId="81" xfId="0" applyNumberFormat="1" applyFont="1" applyFill="1" applyBorder="1" applyAlignment="1" applyProtection="1">
      <alignment horizontal="right" vertical="center" wrapText="1"/>
      <protection locked="0"/>
    </xf>
    <xf numFmtId="3" fontId="65" fillId="7" borderId="81" xfId="0" applyNumberFormat="1" applyFont="1" applyFill="1" applyBorder="1" applyAlignment="1" applyProtection="1">
      <alignment horizontal="right" vertical="center" wrapText="1"/>
      <protection locked="0"/>
    </xf>
    <xf numFmtId="170" fontId="61" fillId="7" borderId="81" xfId="0" applyNumberFormat="1" applyFont="1" applyFill="1" applyBorder="1" applyAlignment="1" applyProtection="1">
      <alignment horizontal="center" vertical="center" wrapText="1"/>
      <protection locked="0"/>
    </xf>
    <xf numFmtId="3" fontId="61" fillId="7" borderId="81" xfId="0" applyNumberFormat="1" applyFont="1" applyFill="1" applyBorder="1" applyAlignment="1" applyProtection="1">
      <alignment horizontal="right" vertical="center" wrapText="1"/>
      <protection locked="0"/>
    </xf>
    <xf numFmtId="169" fontId="61" fillId="7" borderId="81" xfId="0" applyNumberFormat="1" applyFont="1" applyFill="1" applyBorder="1" applyAlignment="1" applyProtection="1">
      <alignment horizontal="center" vertical="center" wrapText="1"/>
      <protection locked="0"/>
    </xf>
    <xf numFmtId="177" fontId="64" fillId="2" borderId="81" xfId="0" applyNumberFormat="1" applyFont="1" applyFill="1" applyBorder="1" applyAlignment="1" applyProtection="1">
      <alignment horizontal="center" vertical="center" wrapText="1"/>
      <protection locked="0"/>
    </xf>
    <xf numFmtId="164" fontId="61" fillId="2" borderId="81" xfId="44" applyNumberFormat="1" applyFont="1" applyFill="1" applyBorder="1" applyAlignment="1" applyProtection="1">
      <alignment horizontal="right" vertical="center" wrapText="1"/>
      <protection locked="0"/>
    </xf>
    <xf numFmtId="189" fontId="64" fillId="2" borderId="81" xfId="44" quotePrefix="1" applyNumberFormat="1" applyFont="1" applyFill="1" applyBorder="1" applyAlignment="1" applyProtection="1">
      <alignment horizontal="center" vertical="center" wrapText="1"/>
      <protection locked="0"/>
    </xf>
    <xf numFmtId="165" fontId="65" fillId="4" borderId="81" xfId="0" applyNumberFormat="1" applyFont="1" applyFill="1" applyBorder="1" applyAlignment="1" applyProtection="1">
      <alignment horizontal="right" vertical="center" wrapText="1"/>
      <protection locked="0"/>
    </xf>
    <xf numFmtId="165" fontId="61" fillId="4" borderId="81" xfId="0" applyNumberFormat="1" applyFont="1" applyFill="1" applyBorder="1" applyAlignment="1" applyProtection="1">
      <alignment horizontal="right" vertical="center" wrapText="1"/>
      <protection locked="0"/>
    </xf>
    <xf numFmtId="165" fontId="61" fillId="8" borderId="81" xfId="0" applyNumberFormat="1" applyFont="1" applyFill="1" applyBorder="1" applyAlignment="1" applyProtection="1">
      <alignment horizontal="right" vertical="center" wrapText="1"/>
      <protection locked="0"/>
    </xf>
    <xf numFmtId="170" fontId="61" fillId="8" borderId="81" xfId="0" applyNumberFormat="1" applyFont="1" applyFill="1" applyBorder="1" applyAlignment="1" applyProtection="1">
      <alignment horizontal="right" vertical="center" wrapText="1"/>
      <protection locked="0"/>
    </xf>
    <xf numFmtId="176" fontId="61" fillId="8" borderId="81" xfId="32" applyNumberFormat="1" applyFont="1" applyFill="1" applyBorder="1" applyAlignment="1" applyProtection="1">
      <alignment horizontal="right" vertical="center" wrapText="1"/>
      <protection locked="0"/>
    </xf>
    <xf numFmtId="43" fontId="61" fillId="8" borderId="81" xfId="32" applyNumberFormat="1" applyFont="1" applyFill="1" applyBorder="1" applyAlignment="1" applyProtection="1">
      <alignment horizontal="right" vertical="center" wrapText="1"/>
      <protection locked="0"/>
    </xf>
    <xf numFmtId="178" fontId="61" fillId="8" borderId="81" xfId="32" applyNumberFormat="1" applyFont="1" applyFill="1" applyBorder="1" applyAlignment="1" applyProtection="1">
      <alignment horizontal="right" vertical="center" wrapText="1"/>
      <protection locked="0"/>
    </xf>
    <xf numFmtId="0" fontId="59" fillId="7" borderId="81" xfId="0" quotePrefix="1" applyFont="1" applyFill="1" applyBorder="1" applyAlignment="1">
      <alignment horizontal="center" vertical="center" wrapText="1"/>
    </xf>
    <xf numFmtId="0" fontId="59" fillId="7" borderId="81" xfId="0" applyNumberFormat="1" applyFont="1" applyFill="1" applyBorder="1" applyAlignment="1">
      <alignment horizontal="justify" vertical="center" wrapText="1"/>
    </xf>
    <xf numFmtId="0" fontId="59" fillId="7" borderId="81" xfId="0" applyFont="1" applyFill="1" applyBorder="1" applyAlignment="1">
      <alignment horizontal="center" vertical="center" wrapText="1"/>
    </xf>
    <xf numFmtId="165" fontId="61" fillId="8" borderId="81" xfId="0" applyNumberFormat="1" applyFont="1" applyFill="1" applyBorder="1" applyAlignment="1" applyProtection="1">
      <alignment horizontal="center" vertical="center" wrapText="1"/>
      <protection locked="0"/>
    </xf>
    <xf numFmtId="170" fontId="62" fillId="7" borderId="81" xfId="0" applyNumberFormat="1" applyFont="1" applyFill="1" applyBorder="1" applyAlignment="1" applyProtection="1">
      <alignment horizontal="center" vertical="center" wrapText="1"/>
      <protection locked="0"/>
    </xf>
    <xf numFmtId="0" fontId="61" fillId="7" borderId="81" xfId="0" quotePrefix="1" applyFont="1" applyFill="1" applyBorder="1" applyAlignment="1">
      <alignment horizontal="center" vertical="center" wrapText="1"/>
    </xf>
    <xf numFmtId="0" fontId="61" fillId="7" borderId="81" xfId="0" applyNumberFormat="1" applyFont="1" applyFill="1" applyBorder="1" applyAlignment="1">
      <alignment horizontal="justify" vertical="center" wrapText="1"/>
    </xf>
    <xf numFmtId="0" fontId="61" fillId="7" borderId="81" xfId="0" applyFont="1" applyFill="1" applyBorder="1" applyAlignment="1">
      <alignment horizontal="center" vertical="center" wrapText="1"/>
    </xf>
    <xf numFmtId="168" fontId="61" fillId="7" borderId="81" xfId="0" applyNumberFormat="1" applyFont="1" applyFill="1" applyBorder="1" applyAlignment="1" applyProtection="1">
      <alignment vertical="center" wrapText="1"/>
      <protection locked="0"/>
    </xf>
    <xf numFmtId="176" fontId="61" fillId="7" borderId="81" xfId="0" applyNumberFormat="1" applyFont="1" applyFill="1" applyBorder="1" applyAlignment="1" applyProtection="1">
      <alignment horizontal="right" vertical="center" wrapText="1"/>
      <protection locked="0"/>
    </xf>
    <xf numFmtId="176" fontId="61" fillId="2" borderId="81" xfId="0" applyNumberFormat="1" applyFont="1" applyFill="1" applyBorder="1" applyAlignment="1" applyProtection="1">
      <alignment horizontal="right" vertical="center" wrapText="1"/>
      <protection locked="0"/>
    </xf>
    <xf numFmtId="192" fontId="61" fillId="8" borderId="81" xfId="44" applyNumberFormat="1" applyFont="1" applyFill="1" applyBorder="1" applyAlignment="1" applyProtection="1">
      <alignment horizontal="right" vertical="center" wrapText="1"/>
      <protection locked="0"/>
    </xf>
    <xf numFmtId="0" fontId="38" fillId="2" borderId="0" xfId="0" applyFont="1" applyFill="1" applyAlignment="1" applyProtection="1">
      <alignment horizontal="right" vertical="center" wrapText="1"/>
    </xf>
    <xf numFmtId="0" fontId="39" fillId="2" borderId="0" xfId="0" applyFont="1" applyFill="1" applyAlignment="1" applyProtection="1">
      <alignment horizontal="right" vertical="center" wrapText="1"/>
    </xf>
    <xf numFmtId="0" fontId="16" fillId="2" borderId="0" xfId="0" applyFont="1" applyFill="1" applyBorder="1" applyAlignment="1" applyProtection="1">
      <alignment horizontal="center" vertical="center" wrapText="1"/>
    </xf>
    <xf numFmtId="0" fontId="32" fillId="2" borderId="36" xfId="0" applyFont="1" applyFill="1" applyBorder="1" applyAlignment="1" applyProtection="1">
      <alignment horizontal="center" vertical="center" wrapText="1"/>
      <protection locked="0"/>
    </xf>
    <xf numFmtId="3" fontId="32" fillId="2" borderId="36" xfId="0" applyNumberFormat="1" applyFont="1" applyFill="1" applyBorder="1" applyAlignment="1" applyProtection="1">
      <alignment horizontal="center" vertical="center" wrapText="1"/>
      <protection locked="0"/>
    </xf>
    <xf numFmtId="3" fontId="32" fillId="2" borderId="36" xfId="0" applyNumberFormat="1" applyFont="1" applyFill="1" applyBorder="1" applyAlignment="1" applyProtection="1">
      <alignment vertical="center" wrapText="1"/>
      <protection locked="0"/>
    </xf>
    <xf numFmtId="3" fontId="63" fillId="2" borderId="36" xfId="0" applyNumberFormat="1" applyFont="1" applyFill="1" applyBorder="1" applyAlignment="1" applyProtection="1">
      <alignment horizontal="center" vertical="center" wrapText="1"/>
      <protection locked="0"/>
    </xf>
    <xf numFmtId="3" fontId="32" fillId="2" borderId="36" xfId="0" applyNumberFormat="1" applyFont="1" applyFill="1" applyBorder="1" applyAlignment="1" applyProtection="1">
      <alignment horizontal="center" vertical="center" wrapText="1"/>
      <protection locked="0"/>
    </xf>
    <xf numFmtId="165" fontId="32" fillId="2" borderId="36" xfId="0" applyNumberFormat="1" applyFont="1" applyFill="1" applyBorder="1" applyAlignment="1" applyProtection="1">
      <alignment horizontal="center" vertical="center" wrapText="1"/>
      <protection locked="0"/>
    </xf>
    <xf numFmtId="166" fontId="32" fillId="2" borderId="36" xfId="0" applyNumberFormat="1" applyFont="1" applyFill="1" applyBorder="1" applyAlignment="1" applyProtection="1">
      <alignment horizontal="center" vertical="center" wrapText="1"/>
      <protection locked="0"/>
    </xf>
    <xf numFmtId="0" fontId="63" fillId="2" borderId="36" xfId="0" applyFont="1" applyFill="1" applyBorder="1" applyAlignment="1" applyProtection="1">
      <alignment horizontal="center" vertical="center" wrapText="1"/>
      <protection locked="0"/>
    </xf>
    <xf numFmtId="165" fontId="32" fillId="2" borderId="36" xfId="0" applyNumberFormat="1" applyFont="1" applyFill="1" applyBorder="1" applyAlignment="1" applyProtection="1">
      <alignment horizontal="center" vertical="center" wrapText="1"/>
      <protection locked="0"/>
    </xf>
    <xf numFmtId="43" fontId="32" fillId="2" borderId="36" xfId="1" applyFont="1" applyFill="1" applyBorder="1" applyAlignment="1" applyProtection="1">
      <alignment horizontal="center" vertical="center" wrapText="1"/>
      <protection locked="0"/>
    </xf>
    <xf numFmtId="166" fontId="65" fillId="2" borderId="36" xfId="0" applyNumberFormat="1" applyFont="1" applyFill="1" applyBorder="1" applyAlignment="1" applyProtection="1">
      <alignment horizontal="center" vertical="center" wrapText="1"/>
      <protection locked="0"/>
    </xf>
    <xf numFmtId="3" fontId="65" fillId="2" borderId="36" xfId="0" applyNumberFormat="1" applyFont="1" applyFill="1" applyBorder="1" applyAlignment="1" applyProtection="1">
      <alignment vertical="center" wrapText="1"/>
      <protection locked="0"/>
    </xf>
    <xf numFmtId="3" fontId="65" fillId="2" borderId="36" xfId="0" applyNumberFormat="1" applyFont="1" applyFill="1" applyBorder="1" applyAlignment="1" applyProtection="1">
      <alignment horizontal="center" vertical="center" wrapText="1"/>
      <protection locked="0"/>
    </xf>
    <xf numFmtId="166" fontId="65" fillId="2" borderId="36" xfId="0" applyNumberFormat="1" applyFont="1" applyFill="1" applyBorder="1" applyAlignment="1" applyProtection="1">
      <alignment horizontal="right" vertical="center" wrapText="1"/>
      <protection locked="0"/>
    </xf>
    <xf numFmtId="166" fontId="65" fillId="7" borderId="36" xfId="0" applyNumberFormat="1" applyFont="1" applyFill="1" applyBorder="1" applyAlignment="1" applyProtection="1">
      <alignment horizontal="center" vertical="center" wrapText="1"/>
      <protection locked="0"/>
    </xf>
    <xf numFmtId="166" fontId="65" fillId="7" borderId="36" xfId="0" applyNumberFormat="1" applyFont="1" applyFill="1" applyBorder="1" applyAlignment="1" applyProtection="1">
      <alignment horizontal="right" vertical="center" wrapText="1"/>
      <protection locked="0"/>
    </xf>
    <xf numFmtId="170" fontId="65" fillId="7" borderId="36" xfId="0" applyNumberFormat="1" applyFont="1" applyFill="1" applyBorder="1" applyAlignment="1" applyProtection="1">
      <alignment horizontal="center" vertical="center" wrapText="1"/>
      <protection locked="0"/>
    </xf>
    <xf numFmtId="176" fontId="14" fillId="2" borderId="36" xfId="1" applyNumberFormat="1" applyFont="1" applyFill="1" applyBorder="1" applyAlignment="1" applyProtection="1">
      <alignment horizontal="center" vertical="center" wrapText="1"/>
      <protection locked="0"/>
    </xf>
    <xf numFmtId="178" fontId="14" fillId="2" borderId="36" xfId="1" applyNumberFormat="1" applyFont="1" applyFill="1" applyBorder="1" applyAlignment="1" applyProtection="1">
      <alignment horizontal="center" vertical="center" wrapText="1"/>
      <protection locked="0"/>
    </xf>
    <xf numFmtId="178" fontId="65" fillId="2" borderId="36" xfId="1" applyNumberFormat="1" applyFont="1" applyFill="1" applyBorder="1" applyAlignment="1" applyProtection="1">
      <alignment horizontal="center" vertical="center" wrapText="1"/>
      <protection locked="0"/>
    </xf>
    <xf numFmtId="178" fontId="65" fillId="7" borderId="36" xfId="32" applyNumberFormat="1" applyFont="1" applyFill="1" applyBorder="1" applyAlignment="1" applyProtection="1">
      <alignment horizontal="center" vertical="center" wrapText="1"/>
      <protection locked="0"/>
    </xf>
    <xf numFmtId="165" fontId="14" fillId="2" borderId="36" xfId="0" applyNumberFormat="1" applyFont="1" applyFill="1" applyBorder="1" applyAlignment="1" applyProtection="1">
      <alignment vertical="center" wrapText="1"/>
      <protection locked="0"/>
    </xf>
    <xf numFmtId="43" fontId="14" fillId="7" borderId="36" xfId="1" applyFont="1" applyFill="1" applyBorder="1" applyAlignment="1" applyProtection="1">
      <alignment vertical="center" wrapText="1"/>
    </xf>
    <xf numFmtId="43" fontId="14" fillId="7" borderId="36" xfId="1" applyFont="1" applyFill="1" applyBorder="1" applyAlignment="1" applyProtection="1">
      <alignment horizontal="center" vertical="center" wrapText="1"/>
    </xf>
    <xf numFmtId="166" fontId="32" fillId="2" borderId="36" xfId="0" applyNumberFormat="1" applyFont="1" applyFill="1" applyBorder="1" applyAlignment="1" applyProtection="1">
      <alignment vertical="center" wrapText="1"/>
      <protection locked="0"/>
    </xf>
    <xf numFmtId="172" fontId="65" fillId="2" borderId="36" xfId="0" applyNumberFormat="1" applyFont="1" applyFill="1" applyBorder="1" applyAlignment="1" applyProtection="1">
      <alignment horizontal="left" vertical="center" wrapText="1"/>
      <protection locked="0"/>
    </xf>
    <xf numFmtId="172" fontId="65" fillId="2" borderId="36" xfId="0" applyNumberFormat="1" applyFont="1" applyFill="1" applyBorder="1" applyAlignment="1" applyProtection="1">
      <alignment horizontal="center" vertical="center" wrapText="1"/>
      <protection locked="0"/>
    </xf>
    <xf numFmtId="170" fontId="65" fillId="2" borderId="36" xfId="0" applyNumberFormat="1" applyFont="1" applyFill="1" applyBorder="1" applyAlignment="1" applyProtection="1">
      <alignment horizontal="center" vertical="center" wrapText="1"/>
      <protection locked="0"/>
    </xf>
    <xf numFmtId="165" fontId="65" fillId="7" borderId="36" xfId="0" applyNumberFormat="1" applyFont="1" applyFill="1" applyBorder="1" applyAlignment="1">
      <alignment horizontal="center" vertical="center" wrapText="1"/>
    </xf>
    <xf numFmtId="165" fontId="65" fillId="7" borderId="36" xfId="1" applyNumberFormat="1" applyFont="1" applyFill="1" applyBorder="1" applyAlignment="1">
      <alignment horizontal="right" vertical="center" wrapText="1"/>
    </xf>
    <xf numFmtId="166" fontId="65" fillId="7" borderId="36" xfId="0" applyNumberFormat="1" applyFont="1" applyFill="1" applyBorder="1" applyAlignment="1">
      <alignment horizontal="center" vertical="center" wrapText="1"/>
    </xf>
    <xf numFmtId="176" fontId="65" fillId="7" borderId="36" xfId="1" applyNumberFormat="1" applyFont="1" applyFill="1" applyBorder="1" applyAlignment="1">
      <alignment horizontal="center" vertical="center" wrapText="1"/>
    </xf>
    <xf numFmtId="176" fontId="65" fillId="7" borderId="36" xfId="0" applyNumberFormat="1" applyFont="1" applyFill="1" applyBorder="1" applyAlignment="1">
      <alignment horizontal="center" vertical="center" wrapText="1"/>
    </xf>
    <xf numFmtId="176" fontId="65" fillId="2" borderId="36" xfId="1" applyNumberFormat="1" applyFont="1" applyFill="1" applyBorder="1" applyAlignment="1" applyProtection="1">
      <alignment horizontal="center" vertical="center" wrapText="1"/>
      <protection locked="0"/>
    </xf>
    <xf numFmtId="43" fontId="65" fillId="7" borderId="36" xfId="32" applyNumberFormat="1" applyFont="1" applyFill="1" applyBorder="1" applyAlignment="1" applyProtection="1">
      <alignment horizontal="center" vertical="center" wrapText="1"/>
      <protection locked="0"/>
    </xf>
    <xf numFmtId="176" fontId="65" fillId="7" borderId="36" xfId="32" applyNumberFormat="1" applyFont="1" applyFill="1" applyBorder="1" applyAlignment="1" applyProtection="1">
      <alignment horizontal="center" vertical="center" wrapText="1"/>
      <protection locked="0"/>
    </xf>
    <xf numFmtId="43" fontId="65" fillId="2" borderId="36" xfId="1" applyNumberFormat="1" applyFont="1" applyFill="1" applyBorder="1" applyAlignment="1" applyProtection="1">
      <alignment horizontal="center" vertical="center" wrapText="1"/>
      <protection locked="0"/>
    </xf>
    <xf numFmtId="166" fontId="65" fillId="2" borderId="36" xfId="0" applyNumberFormat="1" applyFont="1" applyFill="1" applyBorder="1" applyAlignment="1" applyProtection="1">
      <alignment vertical="center" wrapText="1"/>
      <protection locked="0"/>
    </xf>
    <xf numFmtId="166" fontId="65" fillId="2" borderId="36" xfId="0" quotePrefix="1" applyNumberFormat="1" applyFont="1" applyFill="1" applyBorder="1" applyAlignment="1" applyProtection="1">
      <alignment horizontal="center" vertical="center" wrapText="1"/>
      <protection locked="0"/>
    </xf>
    <xf numFmtId="170" fontId="65" fillId="7" borderId="36" xfId="1" applyNumberFormat="1" applyFont="1" applyFill="1" applyBorder="1" applyAlignment="1">
      <alignment horizontal="center" vertical="center" wrapText="1"/>
    </xf>
    <xf numFmtId="170" fontId="65" fillId="2" borderId="36" xfId="0" applyNumberFormat="1" applyFont="1" applyFill="1" applyBorder="1" applyAlignment="1" applyProtection="1">
      <alignment horizontal="right" vertical="center" wrapText="1"/>
      <protection locked="0"/>
    </xf>
    <xf numFmtId="166" fontId="65" fillId="7" borderId="36" xfId="0" applyNumberFormat="1" applyFont="1" applyFill="1" applyBorder="1" applyAlignment="1">
      <alignment horizontal="right" vertical="center" wrapText="1"/>
    </xf>
    <xf numFmtId="178" fontId="14" fillId="2" borderId="36" xfId="32" applyNumberFormat="1" applyFont="1" applyFill="1" applyBorder="1" applyAlignment="1" applyProtection="1">
      <alignment horizontal="center" vertical="center" wrapText="1"/>
      <protection locked="0"/>
    </xf>
    <xf numFmtId="178" fontId="14" fillId="7" borderId="36" xfId="32" applyNumberFormat="1" applyFont="1" applyFill="1" applyBorder="1" applyAlignment="1" applyProtection="1">
      <alignment horizontal="center" vertical="center" wrapText="1"/>
      <protection locked="0"/>
    </xf>
    <xf numFmtId="178" fontId="65" fillId="2" borderId="36" xfId="32" applyNumberFormat="1" applyFont="1" applyFill="1" applyBorder="1" applyAlignment="1" applyProtection="1">
      <alignment horizontal="center" vertical="center" wrapText="1"/>
      <protection locked="0"/>
    </xf>
    <xf numFmtId="176" fontId="14" fillId="7" borderId="36" xfId="32" applyNumberFormat="1" applyFont="1" applyFill="1" applyBorder="1" applyAlignment="1" applyProtection="1">
      <alignment horizontal="center" vertical="center" wrapText="1"/>
      <protection locked="0"/>
    </xf>
    <xf numFmtId="176" fontId="14" fillId="7" borderId="36" xfId="1" applyNumberFormat="1" applyFont="1" applyFill="1" applyBorder="1" applyAlignment="1" applyProtection="1">
      <alignment horizontal="center" vertical="center" wrapText="1"/>
      <protection locked="0"/>
    </xf>
    <xf numFmtId="167" fontId="165" fillId="2" borderId="36" xfId="0" applyNumberFormat="1" applyFont="1" applyFill="1" applyBorder="1" applyAlignment="1" applyProtection="1">
      <alignment vertical="center" wrapText="1"/>
      <protection locked="0"/>
    </xf>
    <xf numFmtId="43" fontId="65" fillId="7" borderId="36" xfId="1" applyFont="1" applyFill="1" applyBorder="1" applyAlignment="1">
      <alignment horizontal="center" vertical="center" wrapText="1"/>
    </xf>
    <xf numFmtId="166" fontId="31" fillId="7" borderId="36" xfId="0" applyNumberFormat="1" applyFont="1" applyFill="1" applyBorder="1" applyAlignment="1">
      <alignment horizontal="center" vertical="center" wrapText="1"/>
    </xf>
    <xf numFmtId="176" fontId="31" fillId="2" borderId="36" xfId="1" applyNumberFormat="1" applyFont="1" applyFill="1" applyBorder="1" applyAlignment="1" applyProtection="1">
      <alignment horizontal="center" vertical="center" wrapText="1"/>
      <protection locked="0"/>
    </xf>
    <xf numFmtId="178" fontId="131" fillId="2" borderId="36" xfId="1" applyNumberFormat="1" applyFont="1" applyFill="1" applyBorder="1" applyAlignment="1" applyProtection="1">
      <alignment horizontal="center" vertical="center" wrapText="1"/>
      <protection locked="0"/>
    </xf>
    <xf numFmtId="178" fontId="14" fillId="7" borderId="36" xfId="1" applyNumberFormat="1" applyFont="1" applyFill="1" applyBorder="1" applyAlignment="1" applyProtection="1">
      <alignment horizontal="center" vertical="center" wrapText="1"/>
      <protection locked="0"/>
    </xf>
    <xf numFmtId="172" fontId="14" fillId="2" borderId="36" xfId="0" applyNumberFormat="1" applyFont="1" applyFill="1" applyBorder="1" applyAlignment="1" applyProtection="1">
      <alignment vertical="center" wrapText="1"/>
      <protection locked="0"/>
    </xf>
    <xf numFmtId="166" fontId="66" fillId="2" borderId="36" xfId="0" quotePrefix="1" applyNumberFormat="1" applyFont="1" applyFill="1" applyBorder="1" applyAlignment="1" applyProtection="1">
      <alignment horizontal="center" vertical="center" wrapText="1"/>
      <protection locked="0"/>
    </xf>
    <xf numFmtId="0" fontId="65" fillId="2" borderId="36" xfId="0" applyFont="1" applyFill="1" applyBorder="1" applyAlignment="1" applyProtection="1">
      <alignment horizontal="left" vertical="center" wrapText="1"/>
      <protection locked="0"/>
    </xf>
    <xf numFmtId="43" fontId="65" fillId="7" borderId="36" xfId="0" applyNumberFormat="1" applyFont="1" applyFill="1" applyBorder="1" applyAlignment="1">
      <alignment horizontal="center" vertical="center" wrapText="1"/>
    </xf>
    <xf numFmtId="166" fontId="66" fillId="7" borderId="36" xfId="0" applyNumberFormat="1" applyFont="1" applyFill="1" applyBorder="1" applyAlignment="1">
      <alignment horizontal="center" vertical="center" wrapText="1"/>
    </xf>
    <xf numFmtId="178" fontId="14" fillId="0" borderId="36" xfId="1" applyNumberFormat="1" applyFont="1" applyFill="1" applyBorder="1" applyAlignment="1" applyProtection="1">
      <alignment horizontal="center" vertical="center" wrapText="1"/>
      <protection locked="0"/>
    </xf>
    <xf numFmtId="3" fontId="63" fillId="2" borderId="36" xfId="0" applyNumberFormat="1" applyFont="1" applyFill="1" applyBorder="1" applyAlignment="1" applyProtection="1">
      <alignment vertical="center" wrapText="1"/>
      <protection locked="0"/>
    </xf>
    <xf numFmtId="3" fontId="63" fillId="0" borderId="36" xfId="0" applyNumberFormat="1" applyFont="1" applyFill="1" applyBorder="1" applyAlignment="1" applyProtection="1">
      <alignment horizontal="center" vertical="center" wrapText="1"/>
      <protection locked="0"/>
    </xf>
    <xf numFmtId="2" fontId="32" fillId="2" borderId="36" xfId="0" applyNumberFormat="1" applyFont="1" applyFill="1" applyBorder="1" applyAlignment="1" applyProtection="1">
      <alignment horizontal="center" vertical="center" wrapText="1"/>
      <protection locked="0"/>
    </xf>
    <xf numFmtId="3" fontId="63" fillId="0" borderId="36" xfId="0" applyNumberFormat="1" applyFont="1" applyFill="1" applyBorder="1" applyAlignment="1" applyProtection="1">
      <alignment horizontal="center" vertical="center" wrapText="1"/>
      <protection locked="0"/>
    </xf>
    <xf numFmtId="165" fontId="63" fillId="2" borderId="36" xfId="0" applyNumberFormat="1" applyFont="1" applyFill="1" applyBorder="1" applyAlignment="1" applyProtection="1">
      <alignment horizontal="center" vertical="center" wrapText="1"/>
      <protection locked="0"/>
    </xf>
    <xf numFmtId="165" fontId="63" fillId="2" borderId="36" xfId="0" applyNumberFormat="1" applyFont="1" applyFill="1" applyBorder="1" applyAlignment="1" applyProtection="1">
      <alignment horizontal="center" vertical="center" wrapText="1"/>
      <protection locked="0"/>
    </xf>
    <xf numFmtId="166" fontId="63" fillId="2" borderId="36" xfId="0" applyNumberFormat="1" applyFont="1" applyFill="1" applyBorder="1" applyAlignment="1" applyProtection="1">
      <alignment horizontal="center" vertical="center" wrapText="1"/>
      <protection locked="0"/>
    </xf>
    <xf numFmtId="0" fontId="63" fillId="2" borderId="36" xfId="0" applyFont="1" applyFill="1" applyBorder="1" applyAlignment="1" applyProtection="1">
      <alignment horizontal="left" vertical="center" wrapText="1"/>
      <protection locked="0"/>
    </xf>
    <xf numFmtId="166" fontId="63" fillId="2" borderId="36" xfId="0" applyNumberFormat="1" applyFont="1" applyFill="1" applyBorder="1" applyAlignment="1" applyProtection="1">
      <alignment horizontal="center" vertical="center" wrapText="1"/>
      <protection locked="0"/>
    </xf>
    <xf numFmtId="0" fontId="65" fillId="0" borderId="36" xfId="0" applyFont="1" applyFill="1" applyBorder="1" applyAlignment="1" applyProtection="1">
      <alignment horizontal="center" vertical="center" wrapText="1"/>
      <protection locked="0"/>
    </xf>
    <xf numFmtId="3" fontId="103" fillId="2" borderId="36" xfId="0" applyNumberFormat="1" applyFont="1" applyFill="1" applyBorder="1" applyAlignment="1" applyProtection="1">
      <alignment vertical="center" wrapText="1"/>
      <protection locked="0"/>
    </xf>
    <xf numFmtId="0" fontId="65" fillId="0" borderId="36" xfId="0" applyFont="1" applyFill="1" applyBorder="1" applyAlignment="1" applyProtection="1">
      <alignment vertical="center" wrapText="1"/>
      <protection locked="0"/>
    </xf>
    <xf numFmtId="0" fontId="84" fillId="2" borderId="36" xfId="0" applyFont="1" applyFill="1" applyBorder="1" applyAlignment="1" applyProtection="1">
      <alignment vertical="center" wrapText="1"/>
      <protection locked="0"/>
    </xf>
    <xf numFmtId="0" fontId="63" fillId="2" borderId="36" xfId="0" applyFont="1" applyFill="1" applyBorder="1" applyAlignment="1" applyProtection="1">
      <alignment horizontal="center" vertical="center" wrapText="1"/>
      <protection locked="0"/>
    </xf>
    <xf numFmtId="165" fontId="63" fillId="2" borderId="36" xfId="0" applyNumberFormat="1" applyFont="1" applyFill="1" applyBorder="1" applyAlignment="1" applyProtection="1">
      <alignment vertical="center" wrapText="1"/>
      <protection locked="0"/>
    </xf>
    <xf numFmtId="39" fontId="63" fillId="2" borderId="36" xfId="0" applyNumberFormat="1" applyFont="1" applyFill="1" applyBorder="1" applyAlignment="1" applyProtection="1">
      <alignment horizontal="right" vertical="center" wrapText="1"/>
      <protection locked="0"/>
    </xf>
    <xf numFmtId="184" fontId="63" fillId="2" borderId="36" xfId="0" applyNumberFormat="1" applyFont="1" applyFill="1" applyBorder="1" applyAlignment="1" applyProtection="1">
      <alignment horizontal="right" vertical="center" wrapText="1"/>
      <protection locked="0"/>
    </xf>
    <xf numFmtId="1" fontId="63" fillId="2" borderId="36" xfId="0" applyNumberFormat="1" applyFont="1" applyFill="1" applyBorder="1" applyAlignment="1" applyProtection="1">
      <alignment horizontal="center" vertical="center" wrapText="1"/>
    </xf>
    <xf numFmtId="170" fontId="63" fillId="2" borderId="36" xfId="0" applyNumberFormat="1" applyFont="1" applyFill="1" applyBorder="1" applyAlignment="1" applyProtection="1">
      <alignment horizontal="right" vertical="center" wrapText="1"/>
      <protection locked="0"/>
    </xf>
    <xf numFmtId="170" fontId="63" fillId="7" borderId="36" xfId="0" applyNumberFormat="1" applyFont="1" applyFill="1" applyBorder="1" applyAlignment="1" applyProtection="1">
      <alignment horizontal="right" vertical="center" wrapText="1"/>
      <protection locked="0"/>
    </xf>
    <xf numFmtId="3" fontId="155" fillId="2" borderId="36" xfId="0" applyNumberFormat="1" applyFont="1" applyFill="1" applyBorder="1" applyAlignment="1" applyProtection="1">
      <alignment vertical="center" wrapText="1"/>
      <protection locked="0"/>
    </xf>
    <xf numFmtId="170" fontId="65" fillId="2" borderId="36" xfId="0" applyNumberFormat="1" applyFont="1" applyFill="1" applyBorder="1" applyAlignment="1" applyProtection="1">
      <alignment vertical="center" wrapText="1"/>
      <protection locked="0"/>
    </xf>
    <xf numFmtId="165" fontId="65" fillId="2" borderId="36" xfId="0" applyNumberFormat="1" applyFont="1" applyFill="1" applyBorder="1" applyAlignment="1" applyProtection="1">
      <alignment vertical="center" wrapText="1"/>
      <protection locked="0"/>
    </xf>
    <xf numFmtId="170" fontId="65" fillId="0" borderId="36" xfId="0" applyNumberFormat="1" applyFont="1" applyFill="1" applyBorder="1" applyAlignment="1" applyProtection="1">
      <alignment horizontal="right" vertical="center" wrapText="1"/>
      <protection locked="0"/>
    </xf>
    <xf numFmtId="39" fontId="65" fillId="2" borderId="36" xfId="0" applyNumberFormat="1" applyFont="1" applyFill="1" applyBorder="1" applyAlignment="1" applyProtection="1">
      <alignment horizontal="right" vertical="center" wrapText="1"/>
      <protection locked="0"/>
    </xf>
    <xf numFmtId="169" fontId="65" fillId="2" borderId="36" xfId="0" applyNumberFormat="1" applyFont="1" applyFill="1" applyBorder="1" applyAlignment="1" applyProtection="1">
      <alignment vertical="center" wrapText="1"/>
      <protection locked="0"/>
    </xf>
    <xf numFmtId="165" fontId="65" fillId="0" borderId="36" xfId="0" applyNumberFormat="1" applyFont="1" applyFill="1" applyBorder="1" applyAlignment="1" applyProtection="1">
      <alignment horizontal="right" vertical="center" wrapText="1"/>
      <protection locked="0"/>
    </xf>
    <xf numFmtId="170" fontId="65" fillId="2" borderId="36" xfId="19" applyNumberFormat="1" applyFont="1" applyFill="1" applyBorder="1" applyAlignment="1" applyProtection="1">
      <alignment horizontal="right" vertical="center" wrapText="1"/>
      <protection locked="0"/>
    </xf>
    <xf numFmtId="185" fontId="65" fillId="2" borderId="36" xfId="0" applyNumberFormat="1" applyFont="1" applyFill="1" applyBorder="1" applyAlignment="1" applyProtection="1">
      <alignment horizontal="right" vertical="center" wrapText="1"/>
      <protection locked="0"/>
    </xf>
    <xf numFmtId="3" fontId="65" fillId="2" borderId="36" xfId="0" applyNumberFormat="1" applyFont="1" applyFill="1" applyBorder="1" applyAlignment="1" applyProtection="1">
      <alignment horizontal="center" vertical="center" wrapText="1"/>
      <protection locked="0"/>
    </xf>
    <xf numFmtId="3" fontId="63" fillId="2" borderId="36" xfId="0" applyNumberFormat="1" applyFont="1" applyFill="1" applyBorder="1" applyAlignment="1" applyProtection="1">
      <alignment horizontal="right" vertical="center" wrapText="1"/>
      <protection locked="0"/>
    </xf>
    <xf numFmtId="3" fontId="63" fillId="0" borderId="36" xfId="0" applyNumberFormat="1" applyFont="1" applyFill="1" applyBorder="1" applyAlignment="1" applyProtection="1">
      <alignment horizontal="right" vertical="center" wrapText="1"/>
      <protection locked="0"/>
    </xf>
    <xf numFmtId="3" fontId="65" fillId="7" borderId="36" xfId="13" applyFont="1" applyFill="1" applyBorder="1" applyAlignment="1" applyProtection="1">
      <alignment vertical="center" wrapText="1"/>
      <protection locked="0"/>
    </xf>
    <xf numFmtId="191" fontId="65" fillId="7" borderId="36" xfId="0" applyNumberFormat="1" applyFont="1" applyFill="1" applyBorder="1" applyAlignment="1" applyProtection="1">
      <alignment horizontal="right" vertical="center" wrapText="1"/>
      <protection locked="0"/>
    </xf>
    <xf numFmtId="164" fontId="65" fillId="7" borderId="36" xfId="44" applyFont="1" applyFill="1" applyBorder="1" applyAlignment="1" applyProtection="1">
      <alignment horizontal="right" vertical="center" wrapText="1"/>
      <protection locked="0"/>
    </xf>
    <xf numFmtId="169" fontId="65" fillId="2" borderId="36" xfId="0" applyNumberFormat="1" applyFont="1" applyFill="1" applyBorder="1" applyAlignment="1" applyProtection="1">
      <alignment horizontal="center" vertical="center" wrapText="1"/>
      <protection locked="0"/>
    </xf>
    <xf numFmtId="170" fontId="65" fillId="7" borderId="36" xfId="0" applyNumberFormat="1" applyFont="1" applyFill="1" applyBorder="1" applyAlignment="1" applyProtection="1">
      <alignment vertical="center" wrapText="1"/>
      <protection locked="0"/>
    </xf>
    <xf numFmtId="172" fontId="65" fillId="0" borderId="36" xfId="0" applyNumberFormat="1" applyFont="1" applyFill="1" applyBorder="1" applyAlignment="1" applyProtection="1">
      <alignment horizontal="right" vertical="center" wrapText="1"/>
      <protection locked="0"/>
    </xf>
    <xf numFmtId="169" fontId="65" fillId="7" borderId="36" xfId="13" applyNumberFormat="1" applyFont="1" applyFill="1" applyBorder="1" applyAlignment="1" applyProtection="1">
      <alignment vertical="center" wrapText="1"/>
      <protection locked="0"/>
    </xf>
    <xf numFmtId="49" fontId="65" fillId="2" borderId="36" xfId="43" applyNumberFormat="1" applyFont="1" applyFill="1" applyBorder="1" applyAlignment="1">
      <alignment horizontal="left" vertical="center" wrapText="1"/>
    </xf>
    <xf numFmtId="172" fontId="65" fillId="0" borderId="36" xfId="0" applyNumberFormat="1" applyFont="1" applyFill="1" applyBorder="1" applyAlignment="1" applyProtection="1">
      <alignment vertical="center" wrapText="1"/>
      <protection locked="0"/>
    </xf>
    <xf numFmtId="3" fontId="65" fillId="2" borderId="36" xfId="0" applyNumberFormat="1" applyFont="1" applyFill="1" applyBorder="1" applyAlignment="1" applyProtection="1">
      <alignment horizontal="left" vertical="center" wrapText="1"/>
      <protection locked="0"/>
    </xf>
    <xf numFmtId="172" fontId="65" fillId="7" borderId="36" xfId="0" applyNumberFormat="1" applyFont="1" applyFill="1" applyBorder="1" applyAlignment="1" applyProtection="1">
      <alignment vertical="center" wrapText="1"/>
      <protection locked="0"/>
    </xf>
    <xf numFmtId="172" fontId="65" fillId="7" borderId="36" xfId="0" applyNumberFormat="1" applyFont="1" applyFill="1" applyBorder="1" applyAlignment="1" applyProtection="1">
      <alignment horizontal="right" vertical="center" wrapText="1"/>
      <protection locked="0"/>
    </xf>
    <xf numFmtId="169" fontId="65" fillId="7" borderId="36" xfId="0" applyNumberFormat="1" applyFont="1" applyFill="1" applyBorder="1" applyAlignment="1" applyProtection="1">
      <alignment horizontal="center" vertical="center" wrapText="1"/>
      <protection locked="0"/>
    </xf>
    <xf numFmtId="0" fontId="38" fillId="2" borderId="0" xfId="0" applyFont="1" applyFill="1" applyAlignment="1" applyProtection="1">
      <alignment horizontal="right" vertical="center" wrapText="1"/>
      <protection locked="0"/>
    </xf>
    <xf numFmtId="0" fontId="57" fillId="2" borderId="0" xfId="0" applyFont="1" applyFill="1" applyAlignment="1" applyProtection="1">
      <alignment horizontal="center" vertical="center" wrapText="1"/>
      <protection locked="0"/>
    </xf>
    <xf numFmtId="3" fontId="63" fillId="2" borderId="36" xfId="0" applyNumberFormat="1" applyFont="1" applyFill="1" applyBorder="1" applyAlignment="1" applyProtection="1">
      <alignment horizontal="center" vertical="center" wrapText="1"/>
      <protection locked="0"/>
    </xf>
    <xf numFmtId="43" fontId="32" fillId="2" borderId="36" xfId="1" applyFont="1" applyFill="1" applyBorder="1" applyAlignment="1" applyProtection="1">
      <alignment horizontal="center" vertical="center" wrapText="1"/>
      <protection locked="0"/>
    </xf>
    <xf numFmtId="43" fontId="63" fillId="2" borderId="36" xfId="1" applyFont="1" applyFill="1" applyBorder="1" applyAlignment="1" applyProtection="1">
      <alignment horizontal="center" vertical="center" wrapText="1"/>
      <protection locked="0"/>
    </xf>
    <xf numFmtId="43" fontId="63" fillId="2" borderId="36" xfId="1" applyFont="1" applyFill="1" applyBorder="1" applyAlignment="1" applyProtection="1">
      <alignment horizontal="right" vertical="center" wrapText="1"/>
      <protection locked="0"/>
    </xf>
    <xf numFmtId="176" fontId="63" fillId="2" borderId="36" xfId="1" applyNumberFormat="1" applyFont="1" applyFill="1" applyBorder="1" applyAlignment="1" applyProtection="1">
      <alignment horizontal="right" vertical="center" wrapText="1"/>
      <protection locked="0"/>
    </xf>
    <xf numFmtId="43" fontId="63" fillId="2" borderId="36" xfId="32" applyFont="1" applyFill="1" applyBorder="1" applyAlignment="1" applyProtection="1">
      <alignment horizontal="right" vertical="center" wrapText="1"/>
      <protection locked="0"/>
    </xf>
    <xf numFmtId="43" fontId="65" fillId="2" borderId="36" xfId="1" applyFont="1" applyFill="1" applyBorder="1" applyAlignment="1" applyProtection="1">
      <alignment horizontal="right" vertical="center" wrapText="1"/>
      <protection locked="0"/>
    </xf>
    <xf numFmtId="43" fontId="65" fillId="2" borderId="36" xfId="1" applyFont="1" applyFill="1" applyBorder="1" applyAlignment="1" applyProtection="1">
      <alignment horizontal="center" vertical="center" wrapText="1"/>
      <protection locked="0"/>
    </xf>
    <xf numFmtId="0" fontId="65" fillId="2" borderId="36" xfId="0" applyFont="1" applyFill="1" applyBorder="1" applyAlignment="1" applyProtection="1">
      <alignment horizontal="right" vertical="center" wrapText="1"/>
      <protection locked="0"/>
    </xf>
    <xf numFmtId="0" fontId="65" fillId="2" borderId="36" xfId="0" quotePrefix="1" applyFont="1" applyFill="1" applyBorder="1" applyAlignment="1" applyProtection="1">
      <alignment horizontal="left" vertical="center" wrapText="1"/>
      <protection locked="0"/>
    </xf>
    <xf numFmtId="43" fontId="65" fillId="7" borderId="36" xfId="1" applyFont="1" applyFill="1" applyBorder="1" applyAlignment="1" applyProtection="1">
      <alignment horizontal="right" vertical="center" wrapText="1"/>
      <protection locked="0"/>
    </xf>
    <xf numFmtId="0" fontId="66" fillId="2" borderId="36" xfId="0" applyFont="1" applyFill="1" applyBorder="1" applyAlignment="1" applyProtection="1">
      <alignment horizontal="center" vertical="center" wrapText="1"/>
      <protection locked="0"/>
    </xf>
    <xf numFmtId="0" fontId="66" fillId="2" borderId="36" xfId="0" applyFont="1" applyFill="1" applyBorder="1" applyAlignment="1" applyProtection="1">
      <alignment vertical="center" wrapText="1"/>
      <protection locked="0"/>
    </xf>
    <xf numFmtId="0" fontId="66" fillId="2" borderId="36" xfId="0" applyFont="1" applyFill="1" applyBorder="1" applyAlignment="1" applyProtection="1">
      <alignment horizontal="right" vertical="center" wrapText="1"/>
      <protection locked="0"/>
    </xf>
    <xf numFmtId="49" fontId="65" fillId="2" borderId="36" xfId="0" applyNumberFormat="1" applyFont="1" applyFill="1" applyBorder="1" applyAlignment="1" applyProtection="1">
      <alignment horizontal="center" vertical="center" wrapText="1"/>
      <protection locked="0"/>
    </xf>
    <xf numFmtId="169" fontId="65" fillId="2" borderId="36" xfId="0" applyNumberFormat="1" applyFont="1" applyFill="1" applyBorder="1" applyAlignment="1" applyProtection="1">
      <alignment horizontal="right" vertical="center" wrapText="1"/>
      <protection locked="0"/>
    </xf>
    <xf numFmtId="178" fontId="65" fillId="2" borderId="36" xfId="1" applyNumberFormat="1" applyFont="1" applyFill="1" applyBorder="1" applyAlignment="1" applyProtection="1">
      <alignment horizontal="right" vertical="center" wrapText="1"/>
      <protection locked="0"/>
    </xf>
    <xf numFmtId="178" fontId="65" fillId="2" borderId="36" xfId="32" applyNumberFormat="1" applyFont="1" applyFill="1" applyBorder="1" applyAlignment="1" applyProtection="1">
      <alignment horizontal="right" vertical="center" wrapText="1"/>
      <protection locked="0"/>
    </xf>
    <xf numFmtId="0" fontId="90" fillId="2" borderId="36" xfId="0" applyFont="1" applyFill="1" applyBorder="1" applyAlignment="1" applyProtection="1">
      <alignment horizontal="center" vertical="center" wrapText="1"/>
      <protection locked="0"/>
    </xf>
    <xf numFmtId="49" fontId="66" fillId="2" borderId="36" xfId="0" applyNumberFormat="1" applyFont="1" applyFill="1" applyBorder="1" applyAlignment="1" applyProtection="1">
      <alignment horizontal="center" vertical="center" wrapText="1"/>
      <protection locked="0"/>
    </xf>
    <xf numFmtId="169" fontId="66" fillId="2" borderId="36" xfId="0" applyNumberFormat="1" applyFont="1" applyFill="1" applyBorder="1" applyAlignment="1" applyProtection="1">
      <alignment vertical="center" wrapText="1"/>
      <protection locked="0"/>
    </xf>
    <xf numFmtId="169" fontId="66" fillId="2" borderId="36" xfId="0" applyNumberFormat="1" applyFont="1" applyFill="1" applyBorder="1" applyAlignment="1" applyProtection="1">
      <alignment horizontal="right" vertical="center" wrapText="1"/>
      <protection locked="0"/>
    </xf>
    <xf numFmtId="43" fontId="66" fillId="2" borderId="36" xfId="1" applyFont="1" applyFill="1" applyBorder="1" applyAlignment="1" applyProtection="1">
      <alignment horizontal="right" vertical="center" wrapText="1"/>
      <protection locked="0"/>
    </xf>
    <xf numFmtId="176" fontId="66" fillId="2" borderId="36" xfId="1" applyNumberFormat="1" applyFont="1" applyFill="1" applyBorder="1" applyAlignment="1" applyProtection="1">
      <alignment horizontal="right" vertical="center" wrapText="1"/>
      <protection locked="0"/>
    </xf>
    <xf numFmtId="176" fontId="66" fillId="2" borderId="36" xfId="32" applyNumberFormat="1" applyFont="1" applyFill="1" applyBorder="1" applyAlignment="1" applyProtection="1">
      <alignment horizontal="right" vertical="center" wrapText="1"/>
      <protection locked="0"/>
    </xf>
    <xf numFmtId="169" fontId="66" fillId="2" borderId="36" xfId="0" applyNumberFormat="1" applyFont="1" applyFill="1" applyBorder="1" applyAlignment="1" applyProtection="1">
      <alignment horizontal="center" vertical="center" wrapText="1"/>
      <protection locked="0"/>
    </xf>
    <xf numFmtId="170" fontId="66" fillId="2" borderId="36" xfId="0" applyNumberFormat="1" applyFont="1" applyFill="1" applyBorder="1" applyAlignment="1" applyProtection="1">
      <alignment horizontal="right" vertical="center" wrapText="1"/>
      <protection locked="0"/>
    </xf>
    <xf numFmtId="178" fontId="65" fillId="7" borderId="36" xfId="1" applyNumberFormat="1" applyFont="1" applyFill="1" applyBorder="1" applyAlignment="1" applyProtection="1">
      <alignment horizontal="right" vertical="center" wrapText="1"/>
      <protection locked="0"/>
    </xf>
    <xf numFmtId="178" fontId="65" fillId="7" borderId="36" xfId="32" applyNumberFormat="1" applyFont="1" applyFill="1" applyBorder="1" applyAlignment="1" applyProtection="1">
      <alignment horizontal="right" vertical="center" wrapText="1"/>
      <protection locked="0"/>
    </xf>
    <xf numFmtId="43" fontId="65" fillId="7" borderId="36" xfId="32" applyFont="1" applyFill="1" applyBorder="1" applyAlignment="1" applyProtection="1">
      <alignment horizontal="right" vertical="center" wrapText="1"/>
      <protection locked="0"/>
    </xf>
    <xf numFmtId="3" fontId="66" fillId="2" borderId="36" xfId="0" applyNumberFormat="1" applyFont="1" applyFill="1" applyBorder="1" applyAlignment="1" applyProtection="1">
      <alignment horizontal="right" vertical="center" wrapText="1"/>
      <protection locked="0"/>
    </xf>
    <xf numFmtId="0" fontId="63" fillId="7" borderId="36" xfId="0" applyFont="1" applyFill="1" applyBorder="1" applyAlignment="1" applyProtection="1">
      <alignment horizontal="center" vertical="center" wrapText="1"/>
      <protection locked="0"/>
    </xf>
    <xf numFmtId="0" fontId="63" fillId="7" borderId="36" xfId="0" applyFont="1" applyFill="1" applyBorder="1" applyAlignment="1" applyProtection="1">
      <alignment vertical="center" wrapText="1"/>
      <protection locked="0"/>
    </xf>
    <xf numFmtId="0" fontId="63" fillId="7" borderId="36" xfId="0" applyFont="1" applyFill="1" applyBorder="1" applyAlignment="1" applyProtection="1">
      <alignment horizontal="right" vertical="center" wrapText="1"/>
      <protection locked="0"/>
    </xf>
    <xf numFmtId="165" fontId="63" fillId="7" borderId="36" xfId="0" applyNumberFormat="1" applyFont="1" applyFill="1" applyBorder="1" applyAlignment="1" applyProtection="1">
      <alignment horizontal="center" vertical="center" wrapText="1"/>
      <protection locked="0"/>
    </xf>
    <xf numFmtId="170" fontId="63" fillId="7" borderId="36" xfId="0" applyNumberFormat="1" applyFont="1" applyFill="1" applyBorder="1" applyAlignment="1" applyProtection="1">
      <alignment horizontal="center" vertical="center" wrapText="1"/>
      <protection locked="0"/>
    </xf>
    <xf numFmtId="3" fontId="63" fillId="2" borderId="36" xfId="0" applyNumberFormat="1" applyFont="1" applyFill="1" applyBorder="1" applyAlignment="1" applyProtection="1">
      <alignment horizontal="left" vertical="center" wrapText="1"/>
      <protection locked="0"/>
    </xf>
    <xf numFmtId="169" fontId="63" fillId="2" borderId="36" xfId="0" applyNumberFormat="1" applyFont="1" applyFill="1" applyBorder="1" applyAlignment="1" applyProtection="1">
      <alignment horizontal="right" vertical="center" wrapText="1"/>
      <protection locked="0"/>
    </xf>
    <xf numFmtId="169" fontId="63" fillId="2" borderId="36" xfId="14" applyNumberFormat="1" applyFont="1" applyBorder="1" applyAlignment="1" applyProtection="1">
      <alignment horizontal="right" vertical="center" wrapText="1"/>
      <protection locked="0"/>
    </xf>
    <xf numFmtId="0" fontId="90" fillId="7" borderId="36" xfId="0" applyFont="1" applyFill="1" applyBorder="1" applyAlignment="1" applyProtection="1">
      <alignment vertical="center" wrapText="1"/>
      <protection locked="0"/>
    </xf>
    <xf numFmtId="3" fontId="65" fillId="2" borderId="36" xfId="0" quotePrefix="1" applyNumberFormat="1" applyFont="1" applyFill="1" applyBorder="1" applyAlignment="1" applyProtection="1">
      <alignment horizontal="center" vertical="center" wrapText="1"/>
      <protection locked="0"/>
    </xf>
    <xf numFmtId="169" fontId="65" fillId="0" borderId="36" xfId="0" applyNumberFormat="1" applyFont="1" applyBorder="1" applyAlignment="1" applyProtection="1">
      <alignment horizontal="center" vertical="center" wrapText="1"/>
      <protection locked="0"/>
    </xf>
    <xf numFmtId="0" fontId="63" fillId="0" borderId="36" xfId="0" applyFont="1" applyBorder="1" applyAlignment="1" applyProtection="1">
      <alignment horizontal="center" vertical="center" wrapText="1"/>
      <protection locked="0"/>
    </xf>
    <xf numFmtId="165" fontId="65" fillId="7" borderId="36" xfId="0" applyNumberFormat="1" applyFont="1" applyFill="1" applyBorder="1" applyAlignment="1" applyProtection="1">
      <alignment horizontal="center" vertical="center" wrapText="1"/>
      <protection locked="0"/>
    </xf>
    <xf numFmtId="0" fontId="65" fillId="0" borderId="36" xfId="0" applyFont="1" applyBorder="1" applyAlignment="1" applyProtection="1">
      <alignment horizontal="center" vertical="center" wrapText="1"/>
      <protection locked="0"/>
    </xf>
    <xf numFmtId="0" fontId="65" fillId="7" borderId="36" xfId="0" applyFont="1" applyFill="1" applyBorder="1" applyAlignment="1" applyProtection="1">
      <alignment vertical="center" wrapText="1"/>
      <protection locked="0"/>
    </xf>
    <xf numFmtId="3" fontId="90" fillId="2" borderId="36" xfId="0" applyNumberFormat="1" applyFont="1" applyFill="1" applyBorder="1" applyAlignment="1" applyProtection="1">
      <alignment horizontal="center" vertical="center" wrapText="1"/>
      <protection locked="0"/>
    </xf>
    <xf numFmtId="3" fontId="66" fillId="2" borderId="36" xfId="0" applyNumberFormat="1" applyFont="1" applyFill="1" applyBorder="1" applyAlignment="1" applyProtection="1">
      <alignment horizontal="left" vertical="center" wrapText="1"/>
      <protection locked="0"/>
    </xf>
    <xf numFmtId="3" fontId="66" fillId="2" borderId="36" xfId="0" applyNumberFormat="1" applyFont="1" applyFill="1" applyBorder="1" applyAlignment="1" applyProtection="1">
      <alignment horizontal="center" vertical="center" wrapText="1"/>
      <protection locked="0"/>
    </xf>
    <xf numFmtId="2" fontId="66" fillId="2" borderId="36" xfId="0" applyNumberFormat="1" applyFont="1" applyFill="1" applyBorder="1" applyAlignment="1" applyProtection="1">
      <alignment vertical="center" wrapText="1"/>
      <protection locked="0"/>
    </xf>
    <xf numFmtId="2" fontId="66" fillId="2" borderId="36" xfId="0" applyNumberFormat="1" applyFont="1" applyFill="1" applyBorder="1" applyAlignment="1" applyProtection="1">
      <alignment horizontal="right" vertical="center" wrapText="1"/>
      <protection locked="0"/>
    </xf>
    <xf numFmtId="165" fontId="66" fillId="0" borderId="36" xfId="0" applyNumberFormat="1" applyFont="1" applyBorder="1" applyAlignment="1" applyProtection="1">
      <alignment horizontal="center" vertical="center" wrapText="1"/>
      <protection locked="0"/>
    </xf>
    <xf numFmtId="170" fontId="66" fillId="2" borderId="36" xfId="0" applyNumberFormat="1" applyFont="1" applyFill="1" applyBorder="1" applyAlignment="1" applyProtection="1">
      <alignment horizontal="center" vertical="center" wrapText="1"/>
      <protection locked="0"/>
    </xf>
    <xf numFmtId="3" fontId="65" fillId="2" borderId="36" xfId="13" applyNumberFormat="1" applyFont="1" applyFill="1" applyBorder="1" applyAlignment="1" applyProtection="1">
      <alignment horizontal="right" vertical="center" wrapText="1"/>
      <protection locked="0"/>
    </xf>
    <xf numFmtId="0" fontId="66" fillId="7" borderId="36" xfId="0" applyFont="1" applyFill="1" applyBorder="1" applyAlignment="1" applyProtection="1">
      <alignment vertical="center" wrapText="1"/>
      <protection locked="0"/>
    </xf>
    <xf numFmtId="43" fontId="66" fillId="0" borderId="36" xfId="1" applyFont="1" applyBorder="1" applyAlignment="1" applyProtection="1">
      <alignment horizontal="center" vertical="center" wrapText="1"/>
      <protection locked="0"/>
    </xf>
    <xf numFmtId="2" fontId="66" fillId="2" borderId="36" xfId="13" applyNumberFormat="1" applyFont="1" applyFill="1" applyBorder="1" applyAlignment="1" applyProtection="1">
      <alignment horizontal="right" vertical="center" wrapText="1"/>
      <protection locked="0"/>
    </xf>
    <xf numFmtId="185" fontId="66" fillId="2" borderId="36" xfId="0" applyNumberFormat="1" applyFont="1" applyFill="1" applyBorder="1" applyAlignment="1" applyProtection="1">
      <alignment horizontal="right" vertical="center" wrapText="1"/>
      <protection locked="0"/>
    </xf>
    <xf numFmtId="0" fontId="65" fillId="8" borderId="36" xfId="0" applyFont="1" applyFill="1" applyBorder="1" applyAlignment="1" applyProtection="1">
      <alignment vertical="center" wrapText="1"/>
      <protection locked="0"/>
    </xf>
    <xf numFmtId="3" fontId="65" fillId="2" borderId="36" xfId="13" applyFont="1" applyBorder="1" applyAlignment="1" applyProtection="1">
      <alignment horizontal="center" vertical="center" wrapText="1"/>
      <protection locked="0"/>
    </xf>
    <xf numFmtId="3" fontId="65" fillId="2" borderId="36" xfId="13" applyFont="1" applyFill="1" applyBorder="1" applyAlignment="1" applyProtection="1">
      <alignment horizontal="center" vertical="center" wrapText="1"/>
      <protection locked="0"/>
    </xf>
    <xf numFmtId="4" fontId="65" fillId="2" borderId="36" xfId="13" applyNumberFormat="1" applyFont="1" applyFill="1" applyBorder="1" applyAlignment="1" applyProtection="1">
      <alignment horizontal="right" vertical="center" wrapText="1"/>
      <protection locked="0"/>
    </xf>
    <xf numFmtId="182" fontId="65" fillId="2" borderId="36" xfId="0" applyNumberFormat="1" applyFont="1" applyFill="1" applyBorder="1" applyAlignment="1" applyProtection="1">
      <alignment horizontal="right" vertical="center" wrapText="1"/>
      <protection locked="0"/>
    </xf>
    <xf numFmtId="187" fontId="65" fillId="2" borderId="36" xfId="0" applyNumberFormat="1" applyFont="1" applyFill="1" applyBorder="1" applyAlignment="1" applyProtection="1">
      <alignment horizontal="right" vertical="center" wrapText="1"/>
      <protection locked="0"/>
    </xf>
    <xf numFmtId="43" fontId="65" fillId="2" borderId="36" xfId="32" applyFont="1" applyFill="1" applyBorder="1" applyAlignment="1" applyProtection="1">
      <alignment horizontal="right" vertical="center" wrapText="1"/>
      <protection locked="0"/>
    </xf>
    <xf numFmtId="170" fontId="66" fillId="2" borderId="36" xfId="0" applyNumberFormat="1" applyFont="1" applyFill="1" applyBorder="1" applyAlignment="1" applyProtection="1">
      <alignment vertical="center" wrapText="1"/>
      <protection locked="0"/>
    </xf>
    <xf numFmtId="4" fontId="66" fillId="2" borderId="36" xfId="13" applyNumberFormat="1" applyFont="1" applyFill="1" applyBorder="1" applyAlignment="1" applyProtection="1">
      <alignment horizontal="right" vertical="center" wrapText="1"/>
      <protection locked="0"/>
    </xf>
    <xf numFmtId="3" fontId="90" fillId="2" borderId="18" xfId="0" applyNumberFormat="1" applyFont="1" applyFill="1" applyBorder="1" applyAlignment="1" applyProtection="1">
      <alignment horizontal="center" vertical="center" wrapText="1"/>
      <protection locked="0"/>
    </xf>
    <xf numFmtId="3" fontId="66" fillId="2" borderId="18" xfId="0" applyNumberFormat="1" applyFont="1" applyFill="1" applyBorder="1" applyAlignment="1" applyProtection="1">
      <alignment horizontal="left" vertical="center" wrapText="1"/>
      <protection locked="0"/>
    </xf>
    <xf numFmtId="3" fontId="66" fillId="2" borderId="18" xfId="0" applyNumberFormat="1" applyFont="1" applyFill="1" applyBorder="1" applyAlignment="1" applyProtection="1">
      <alignment horizontal="center" vertical="center" wrapText="1"/>
      <protection locked="0"/>
    </xf>
    <xf numFmtId="170" fontId="66" fillId="2" borderId="18" xfId="0" applyNumberFormat="1" applyFont="1" applyFill="1" applyBorder="1" applyAlignment="1" applyProtection="1">
      <alignment vertical="center" wrapText="1"/>
      <protection locked="0"/>
    </xf>
    <xf numFmtId="170" fontId="66" fillId="4" borderId="18" xfId="0" applyNumberFormat="1" applyFont="1" applyFill="1" applyBorder="1" applyAlignment="1" applyProtection="1">
      <alignment horizontal="right" vertical="center" wrapText="1"/>
      <protection locked="0"/>
    </xf>
    <xf numFmtId="170" fontId="66" fillId="0" borderId="18" xfId="0" applyNumberFormat="1" applyFont="1" applyBorder="1" applyAlignment="1" applyProtection="1">
      <alignment horizontal="center" vertical="center" wrapText="1"/>
      <protection locked="0"/>
    </xf>
    <xf numFmtId="4" fontId="66" fillId="2" borderId="18" xfId="13" applyNumberFormat="1" applyFont="1" applyBorder="1" applyAlignment="1" applyProtection="1">
      <alignment horizontal="right" vertical="center" wrapText="1"/>
      <protection locked="0"/>
    </xf>
    <xf numFmtId="165" fontId="66" fillId="2" borderId="18" xfId="0" applyNumberFormat="1" applyFont="1" applyFill="1" applyBorder="1" applyAlignment="1" applyProtection="1">
      <alignment horizontal="right" vertical="center" wrapText="1"/>
      <protection locked="0"/>
    </xf>
    <xf numFmtId="165" fontId="66" fillId="2" borderId="18" xfId="0" applyNumberFormat="1" applyFont="1" applyFill="1" applyBorder="1" applyAlignment="1" applyProtection="1">
      <alignment horizontal="center" vertical="center" wrapText="1"/>
      <protection locked="0"/>
    </xf>
    <xf numFmtId="170" fontId="66" fillId="2" borderId="18" xfId="0" applyNumberFormat="1" applyFont="1" applyFill="1" applyBorder="1" applyAlignment="1" applyProtection="1">
      <alignment horizontal="center" vertical="center" wrapText="1"/>
      <protection locked="0"/>
    </xf>
    <xf numFmtId="170" fontId="66" fillId="2" borderId="5" xfId="0" applyNumberFormat="1" applyFont="1" applyFill="1" applyBorder="1" applyAlignment="1" applyProtection="1">
      <alignment horizontal="center" vertical="center" wrapText="1"/>
      <protection locked="0"/>
    </xf>
    <xf numFmtId="43" fontId="65" fillId="2" borderId="18" xfId="1" applyFont="1" applyFill="1" applyBorder="1" applyAlignment="1" applyProtection="1">
      <alignment horizontal="center" vertical="center" wrapText="1"/>
      <protection locked="0"/>
    </xf>
    <xf numFmtId="165" fontId="65" fillId="7" borderId="4" xfId="0" applyNumberFormat="1" applyFont="1" applyFill="1" applyBorder="1" applyAlignment="1" applyProtection="1">
      <alignment horizontal="center" vertical="center" wrapText="1"/>
      <protection locked="0"/>
    </xf>
    <xf numFmtId="0" fontId="65" fillId="7" borderId="4" xfId="0" applyFont="1" applyFill="1" applyBorder="1" applyAlignment="1" applyProtection="1">
      <alignment vertical="center" wrapText="1"/>
      <protection locked="0"/>
    </xf>
    <xf numFmtId="43" fontId="65" fillId="2" borderId="36" xfId="32" applyNumberFormat="1" applyFont="1" applyFill="1" applyBorder="1" applyAlignment="1" applyProtection="1">
      <alignment horizontal="right" vertical="center" wrapText="1"/>
      <protection locked="0"/>
    </xf>
    <xf numFmtId="43" fontId="65" fillId="7" borderId="36" xfId="32" applyNumberFormat="1" applyFont="1" applyFill="1" applyBorder="1" applyAlignment="1" applyProtection="1">
      <alignment horizontal="right" vertical="center" wrapText="1"/>
      <protection locked="0"/>
    </xf>
    <xf numFmtId="43" fontId="65" fillId="2" borderId="36" xfId="0" applyNumberFormat="1" applyFont="1" applyFill="1" applyBorder="1" applyAlignment="1" applyProtection="1">
      <alignment horizontal="right" vertical="center" wrapText="1"/>
      <protection locked="0"/>
    </xf>
    <xf numFmtId="178" fontId="65" fillId="2" borderId="36" xfId="0" applyNumberFormat="1" applyFont="1" applyFill="1" applyBorder="1" applyAlignment="1" applyProtection="1">
      <alignment horizontal="right" vertical="center" wrapText="1"/>
      <protection locked="0"/>
    </xf>
    <xf numFmtId="0" fontId="90" fillId="2" borderId="0" xfId="0" applyFont="1" applyFill="1" applyAlignment="1" applyProtection="1">
      <alignment horizontal="right" vertical="center" wrapText="1"/>
      <protection locked="0"/>
    </xf>
    <xf numFmtId="165" fontId="92" fillId="2" borderId="0" xfId="0" applyNumberFormat="1" applyFont="1" applyFill="1" applyAlignment="1" applyProtection="1">
      <alignment horizontal="center" vertical="center" wrapText="1"/>
    </xf>
    <xf numFmtId="0" fontId="91" fillId="2" borderId="0" xfId="0" applyFont="1" applyFill="1" applyAlignment="1" applyProtection="1">
      <alignment horizontal="left" vertical="center" wrapText="1"/>
      <protection locked="0"/>
    </xf>
    <xf numFmtId="178" fontId="91" fillId="2" borderId="0" xfId="1" applyNumberFormat="1" applyFont="1" applyFill="1" applyAlignment="1" applyProtection="1">
      <alignment vertical="center" wrapText="1"/>
      <protection locked="0"/>
    </xf>
    <xf numFmtId="165" fontId="68" fillId="2" borderId="67" xfId="0" applyNumberFormat="1" applyFont="1" applyFill="1" applyBorder="1" applyAlignment="1" applyProtection="1">
      <alignment horizontal="center" vertical="center" wrapText="1"/>
      <protection locked="0"/>
    </xf>
    <xf numFmtId="43" fontId="58" fillId="2" borderId="0" xfId="1" applyFont="1" applyFill="1" applyAlignment="1" applyProtection="1">
      <alignment horizontal="left" vertical="center" wrapText="1"/>
      <protection locked="0"/>
    </xf>
    <xf numFmtId="165" fontId="68" fillId="2" borderId="30" xfId="0" applyNumberFormat="1" applyFont="1" applyFill="1" applyBorder="1" applyAlignment="1" applyProtection="1">
      <alignment horizontal="center" vertical="center" wrapText="1"/>
      <protection locked="0"/>
    </xf>
    <xf numFmtId="165" fontId="68" fillId="2" borderId="36" xfId="0" applyNumberFormat="1" applyFont="1" applyFill="1" applyBorder="1" applyAlignment="1" applyProtection="1">
      <alignment vertical="center" wrapText="1"/>
      <protection locked="0"/>
    </xf>
    <xf numFmtId="165" fontId="68" fillId="2" borderId="68" xfId="0" applyNumberFormat="1" applyFont="1" applyFill="1" applyBorder="1" applyAlignment="1" applyProtection="1">
      <alignment horizontal="center" vertical="center" wrapText="1"/>
      <protection locked="0"/>
    </xf>
    <xf numFmtId="1" fontId="63" fillId="2" borderId="0" xfId="0" applyNumberFormat="1" applyFont="1" applyFill="1" applyAlignment="1" applyProtection="1">
      <alignment vertical="center" wrapText="1"/>
      <protection locked="0"/>
    </xf>
    <xf numFmtId="1" fontId="63" fillId="2" borderId="0" xfId="0" applyNumberFormat="1" applyFont="1" applyFill="1" applyAlignment="1" applyProtection="1">
      <alignment horizontal="left" vertical="center" wrapText="1"/>
      <protection locked="0"/>
    </xf>
    <xf numFmtId="178" fontId="63" fillId="2" borderId="0" xfId="1" applyNumberFormat="1" applyFont="1" applyFill="1" applyAlignment="1" applyProtection="1">
      <alignment vertical="center" wrapText="1"/>
      <protection locked="0"/>
    </xf>
    <xf numFmtId="178" fontId="64" fillId="2" borderId="36" xfId="32" applyNumberFormat="1" applyFont="1" applyFill="1" applyBorder="1" applyAlignment="1" applyProtection="1">
      <alignment horizontal="right" vertical="center" wrapText="1"/>
    </xf>
    <xf numFmtId="178" fontId="64" fillId="2" borderId="36" xfId="0" applyNumberFormat="1" applyFont="1" applyFill="1" applyBorder="1" applyAlignment="1" applyProtection="1">
      <alignment horizontal="right" vertical="center" wrapText="1"/>
    </xf>
    <xf numFmtId="178" fontId="65" fillId="2" borderId="0" xfId="1" applyNumberFormat="1" applyFont="1" applyFill="1" applyAlignment="1" applyProtection="1">
      <alignment horizontal="left" vertical="center" wrapText="1"/>
      <protection locked="0"/>
    </xf>
    <xf numFmtId="43" fontId="64" fillId="2" borderId="36" xfId="1" applyFont="1" applyFill="1" applyBorder="1" applyAlignment="1" applyProtection="1">
      <alignment horizontal="right" vertical="center" wrapText="1"/>
    </xf>
    <xf numFmtId="43" fontId="64" fillId="2" borderId="36" xfId="0" applyNumberFormat="1" applyFont="1" applyFill="1" applyBorder="1" applyAlignment="1" applyProtection="1">
      <alignment horizontal="right" vertical="center" wrapText="1"/>
    </xf>
    <xf numFmtId="43" fontId="65" fillId="2" borderId="0" xfId="1" applyNumberFormat="1" applyFont="1" applyFill="1" applyAlignment="1" applyProtection="1">
      <alignment horizontal="left" vertical="center" wrapText="1"/>
      <protection locked="0"/>
    </xf>
    <xf numFmtId="43" fontId="67" fillId="2" borderId="36" xfId="0" applyNumberFormat="1" applyFont="1" applyFill="1" applyBorder="1" applyAlignment="1" applyProtection="1">
      <alignment horizontal="right" vertical="center" wrapText="1"/>
    </xf>
    <xf numFmtId="43" fontId="66" fillId="2" borderId="0" xfId="1" applyNumberFormat="1" applyFont="1" applyFill="1" applyAlignment="1" applyProtection="1">
      <alignment horizontal="left" vertical="center" wrapText="1"/>
      <protection locked="0"/>
    </xf>
    <xf numFmtId="43" fontId="66" fillId="2" borderId="0" xfId="1" applyFont="1" applyFill="1" applyAlignment="1" applyProtection="1">
      <alignment vertical="center" wrapText="1"/>
      <protection locked="0"/>
    </xf>
    <xf numFmtId="176" fontId="66" fillId="2" borderId="0" xfId="1" applyNumberFormat="1" applyFont="1" applyFill="1" applyAlignment="1" applyProtection="1">
      <alignment vertical="center" wrapText="1"/>
      <protection locked="0"/>
    </xf>
    <xf numFmtId="1" fontId="66" fillId="2" borderId="0" xfId="0" applyNumberFormat="1" applyFont="1" applyFill="1" applyAlignment="1" applyProtection="1">
      <alignment vertical="center" wrapText="1"/>
      <protection locked="0"/>
    </xf>
    <xf numFmtId="2" fontId="64" fillId="2" borderId="36" xfId="0" applyNumberFormat="1" applyFont="1" applyFill="1" applyBorder="1" applyAlignment="1" applyProtection="1">
      <alignment horizontal="right" vertical="center" wrapText="1"/>
    </xf>
    <xf numFmtId="2" fontId="65" fillId="2" borderId="0" xfId="0" applyNumberFormat="1" applyFont="1" applyFill="1" applyAlignment="1" applyProtection="1">
      <alignment horizontal="left" vertical="center" wrapText="1"/>
      <protection locked="0"/>
    </xf>
    <xf numFmtId="2" fontId="66" fillId="2" borderId="0" xfId="0" applyNumberFormat="1" applyFont="1" applyFill="1" applyAlignment="1" applyProtection="1">
      <alignment horizontal="left" vertical="center" wrapText="1"/>
      <protection locked="0"/>
    </xf>
    <xf numFmtId="170" fontId="68" fillId="2" borderId="36" xfId="0" applyNumberFormat="1" applyFont="1" applyFill="1" applyBorder="1" applyAlignment="1" applyProtection="1">
      <alignment horizontal="right" vertical="center" wrapText="1"/>
      <protection locked="0"/>
    </xf>
    <xf numFmtId="178" fontId="66" fillId="2" borderId="0" xfId="1" applyNumberFormat="1" applyFont="1" applyFill="1" applyAlignment="1" applyProtection="1">
      <alignment vertical="center" wrapText="1"/>
      <protection locked="0"/>
    </xf>
    <xf numFmtId="3" fontId="83" fillId="2" borderId="0" xfId="0" applyNumberFormat="1" applyFont="1" applyFill="1" applyAlignment="1" applyProtection="1">
      <alignment horizontal="left" vertical="center" wrapText="1"/>
      <protection locked="0"/>
    </xf>
    <xf numFmtId="43" fontId="83" fillId="2" borderId="0" xfId="1" applyFont="1" applyFill="1" applyAlignment="1" applyProtection="1">
      <alignment vertical="center" wrapText="1"/>
      <protection locked="0"/>
    </xf>
    <xf numFmtId="43" fontId="91" fillId="2" borderId="0" xfId="1" applyFont="1" applyFill="1" applyAlignment="1" applyProtection="1">
      <alignment vertical="center" wrapText="1"/>
      <protection locked="0"/>
    </xf>
    <xf numFmtId="3" fontId="83" fillId="2" borderId="0" xfId="0" applyNumberFormat="1" applyFont="1" applyFill="1" applyAlignment="1" applyProtection="1">
      <alignment vertical="center" wrapText="1"/>
      <protection locked="0"/>
    </xf>
    <xf numFmtId="0" fontId="65" fillId="2" borderId="0" xfId="0" applyFont="1" applyFill="1" applyAlignment="1" applyProtection="1">
      <alignment horizontal="left" vertical="center" wrapText="1"/>
      <protection locked="0"/>
    </xf>
    <xf numFmtId="176" fontId="68" fillId="2" borderId="36" xfId="1" applyNumberFormat="1" applyFont="1" applyFill="1" applyBorder="1" applyAlignment="1" applyProtection="1">
      <alignment horizontal="right" vertical="center" wrapText="1"/>
      <protection locked="0"/>
    </xf>
    <xf numFmtId="169" fontId="66" fillId="2" borderId="0" xfId="0" applyNumberFormat="1" applyFont="1" applyFill="1" applyAlignment="1" applyProtection="1">
      <alignment vertical="center" wrapText="1"/>
      <protection locked="0"/>
    </xf>
    <xf numFmtId="0" fontId="66" fillId="2" borderId="0" xfId="0" applyFont="1" applyFill="1" applyAlignment="1" applyProtection="1">
      <alignment horizontal="left" vertical="center" wrapText="1"/>
      <protection locked="0"/>
    </xf>
    <xf numFmtId="176" fontId="70" fillId="2" borderId="36" xfId="1" applyNumberFormat="1" applyFont="1" applyFill="1" applyBorder="1" applyAlignment="1" applyProtection="1">
      <alignment horizontal="right" vertical="center" wrapText="1"/>
      <protection locked="0"/>
    </xf>
    <xf numFmtId="3" fontId="103" fillId="2" borderId="0" xfId="0" applyNumberFormat="1" applyFont="1" applyFill="1" applyAlignment="1" applyProtection="1">
      <alignment horizontal="left" vertical="center" wrapText="1"/>
      <protection locked="0"/>
    </xf>
    <xf numFmtId="178" fontId="103" fillId="2" borderId="0" xfId="1" applyNumberFormat="1" applyFont="1" applyFill="1" applyAlignment="1" applyProtection="1">
      <alignment vertical="center" wrapText="1"/>
      <protection locked="0"/>
    </xf>
    <xf numFmtId="3" fontId="103" fillId="2" borderId="0" xfId="0" applyNumberFormat="1" applyFont="1" applyFill="1" applyAlignment="1" applyProtection="1">
      <alignment vertical="center" wrapText="1"/>
      <protection locked="0"/>
    </xf>
    <xf numFmtId="0" fontId="63" fillId="2" borderId="0" xfId="0" applyFont="1" applyFill="1" applyAlignment="1" applyProtection="1">
      <alignment horizontal="left" vertical="center" wrapText="1"/>
      <protection locked="0"/>
    </xf>
    <xf numFmtId="164" fontId="64" fillId="7" borderId="36" xfId="44" applyFont="1" applyFill="1" applyBorder="1" applyAlignment="1" applyProtection="1">
      <alignment horizontal="right" vertical="center" wrapText="1"/>
    </xf>
    <xf numFmtId="169" fontId="65" fillId="0" borderId="0" xfId="0" applyNumberFormat="1" applyFont="1" applyFill="1" applyAlignment="1" applyProtection="1">
      <alignment vertical="center" wrapText="1"/>
      <protection locked="0"/>
    </xf>
    <xf numFmtId="178" fontId="65" fillId="0" borderId="0" xfId="1" applyNumberFormat="1" applyFont="1" applyFill="1" applyAlignment="1" applyProtection="1">
      <alignment horizontal="left" vertical="center" wrapText="1"/>
      <protection locked="0"/>
    </xf>
    <xf numFmtId="178" fontId="65" fillId="0" borderId="0" xfId="1" applyNumberFormat="1" applyFont="1" applyFill="1" applyAlignment="1" applyProtection="1">
      <alignment vertical="center" wrapText="1"/>
      <protection locked="0"/>
    </xf>
    <xf numFmtId="173" fontId="68" fillId="2" borderId="36" xfId="1" applyNumberFormat="1" applyFont="1" applyFill="1" applyBorder="1" applyAlignment="1" applyProtection="1">
      <alignment horizontal="right" vertical="center" wrapText="1"/>
      <protection locked="0"/>
    </xf>
    <xf numFmtId="166" fontId="64" fillId="2" borderId="36" xfId="1" applyNumberFormat="1" applyFont="1" applyFill="1" applyBorder="1" applyAlignment="1" applyProtection="1">
      <alignment horizontal="right" vertical="center" wrapText="1"/>
      <protection locked="0"/>
    </xf>
    <xf numFmtId="178" fontId="64" fillId="2" borderId="36" xfId="0" applyNumberFormat="1" applyFont="1" applyFill="1" applyBorder="1" applyAlignment="1">
      <alignment horizontal="right" vertical="center" wrapText="1"/>
    </xf>
    <xf numFmtId="178" fontId="64" fillId="2" borderId="81" xfId="0" applyNumberFormat="1" applyFont="1" applyFill="1" applyBorder="1" applyAlignment="1">
      <alignment horizontal="right" vertical="center" wrapText="1"/>
    </xf>
    <xf numFmtId="176" fontId="64" fillId="2" borderId="36" xfId="0" applyNumberFormat="1" applyFont="1" applyFill="1" applyBorder="1" applyAlignment="1">
      <alignment horizontal="right" vertical="center" wrapText="1"/>
    </xf>
    <xf numFmtId="43" fontId="64" fillId="2" borderId="81" xfId="32" applyNumberFormat="1" applyFont="1" applyFill="1" applyBorder="1" applyAlignment="1">
      <alignment horizontal="right" vertical="center" wrapText="1"/>
    </xf>
    <xf numFmtId="168" fontId="65" fillId="2" borderId="0" xfId="0" applyNumberFormat="1" applyFont="1" applyFill="1" applyAlignment="1" applyProtection="1">
      <alignment horizontal="left" vertical="center" wrapText="1"/>
      <protection locked="0"/>
    </xf>
    <xf numFmtId="178" fontId="65" fillId="2" borderId="0" xfId="1" applyNumberFormat="1" applyFont="1" applyFill="1" applyAlignment="1" applyProtection="1">
      <alignment horizontal="right" vertical="center" wrapText="1"/>
      <protection locked="0"/>
    </xf>
    <xf numFmtId="0" fontId="58" fillId="2" borderId="0" xfId="0" applyFont="1" applyFill="1" applyAlignment="1" applyProtection="1">
      <alignment horizontal="right" vertical="center" wrapText="1"/>
      <protection locked="0"/>
    </xf>
    <xf numFmtId="1" fontId="66" fillId="2" borderId="0" xfId="0" applyNumberFormat="1" applyFont="1" applyFill="1" applyAlignment="1" applyProtection="1">
      <alignment horizontal="left" vertical="center" wrapText="1"/>
      <protection locked="0"/>
    </xf>
    <xf numFmtId="192" fontId="64" fillId="2" borderId="36" xfId="44" applyNumberFormat="1" applyFont="1" applyFill="1" applyBorder="1" applyAlignment="1">
      <alignment horizontal="right" vertical="center" wrapText="1"/>
    </xf>
    <xf numFmtId="164" fontId="64" fillId="2" borderId="36" xfId="44" applyFont="1" applyFill="1" applyBorder="1" applyAlignment="1" applyProtection="1">
      <alignment horizontal="right" vertical="center" wrapText="1"/>
      <protection locked="0"/>
    </xf>
    <xf numFmtId="164" fontId="64" fillId="2" borderId="81" xfId="44" applyFont="1" applyFill="1" applyBorder="1" applyAlignment="1" applyProtection="1">
      <alignment horizontal="right" vertical="center" wrapText="1"/>
      <protection locked="0"/>
    </xf>
    <xf numFmtId="0" fontId="101" fillId="2" borderId="0" xfId="0" applyFont="1" applyFill="1" applyAlignment="1" applyProtection="1">
      <alignment horizontal="left" vertical="center" wrapText="1"/>
      <protection locked="0"/>
    </xf>
    <xf numFmtId="178" fontId="101" fillId="2" borderId="0" xfId="1" applyNumberFormat="1" applyFont="1" applyFill="1" applyAlignment="1" applyProtection="1">
      <alignment vertical="center" wrapText="1"/>
      <protection locked="0"/>
    </xf>
    <xf numFmtId="164" fontId="64" fillId="7" borderId="36" xfId="44" applyFont="1" applyFill="1" applyBorder="1" applyAlignment="1" applyProtection="1">
      <alignment horizontal="right" vertical="center" wrapText="1"/>
      <protection locked="0"/>
    </xf>
    <xf numFmtId="164" fontId="64" fillId="7" borderId="81" xfId="44" applyFont="1" applyFill="1" applyBorder="1" applyAlignment="1" applyProtection="1">
      <alignment horizontal="right" vertical="center" wrapText="1"/>
      <protection locked="0"/>
    </xf>
    <xf numFmtId="176" fontId="64" fillId="2" borderId="81" xfId="32" applyNumberFormat="1" applyFont="1" applyFill="1" applyBorder="1" applyAlignment="1" applyProtection="1">
      <alignment horizontal="right" vertical="center" wrapText="1"/>
      <protection locked="0"/>
    </xf>
    <xf numFmtId="178" fontId="68" fillId="2" borderId="36" xfId="1" applyNumberFormat="1" applyFont="1" applyFill="1" applyBorder="1" applyAlignment="1" applyProtection="1">
      <alignment horizontal="right" vertical="center" wrapText="1"/>
      <protection locked="0"/>
    </xf>
    <xf numFmtId="178" fontId="68" fillId="2" borderId="81" xfId="32" applyNumberFormat="1" applyFont="1" applyFill="1" applyBorder="1" applyAlignment="1" applyProtection="1">
      <alignment horizontal="right" vertical="center" wrapText="1"/>
      <protection locked="0"/>
    </xf>
    <xf numFmtId="178" fontId="68" fillId="7" borderId="81" xfId="32" applyNumberFormat="1" applyFont="1" applyFill="1" applyBorder="1" applyAlignment="1" applyProtection="1">
      <alignment horizontal="right" vertical="center" wrapText="1"/>
      <protection locked="0"/>
    </xf>
    <xf numFmtId="176" fontId="166" fillId="2" borderId="36" xfId="1" applyNumberFormat="1" applyFont="1" applyFill="1" applyBorder="1" applyAlignment="1" applyProtection="1">
      <alignment horizontal="right" vertical="center" wrapText="1"/>
      <protection locked="0"/>
    </xf>
    <xf numFmtId="176" fontId="166" fillId="7" borderId="36" xfId="1" applyNumberFormat="1" applyFont="1" applyFill="1" applyBorder="1" applyAlignment="1" applyProtection="1">
      <alignment horizontal="right" vertical="center" wrapText="1"/>
      <protection locked="0"/>
    </xf>
    <xf numFmtId="176" fontId="166" fillId="2" borderId="81" xfId="32" applyNumberFormat="1" applyFont="1" applyFill="1" applyBorder="1" applyAlignment="1" applyProtection="1">
      <alignment horizontal="right" vertical="center" wrapText="1"/>
      <protection locked="0"/>
    </xf>
    <xf numFmtId="176" fontId="166" fillId="7" borderId="81" xfId="32" applyNumberFormat="1" applyFont="1" applyFill="1" applyBorder="1" applyAlignment="1" applyProtection="1">
      <alignment horizontal="right" vertical="center" wrapText="1"/>
      <protection locked="0"/>
    </xf>
    <xf numFmtId="178" fontId="64" fillId="2" borderId="0" xfId="1" applyNumberFormat="1" applyFont="1" applyFill="1" applyBorder="1" applyAlignment="1" applyProtection="1">
      <alignment horizontal="center" vertical="center" wrapText="1"/>
      <protection locked="0"/>
    </xf>
    <xf numFmtId="43" fontId="64" fillId="2" borderId="0" xfId="1" applyFont="1" applyFill="1" applyBorder="1" applyAlignment="1" applyProtection="1">
      <alignment horizontal="center" vertical="center" wrapText="1"/>
      <protection locked="0"/>
    </xf>
    <xf numFmtId="43" fontId="64" fillId="2" borderId="0" xfId="1" applyNumberFormat="1" applyFont="1" applyFill="1" applyBorder="1" applyAlignment="1" applyProtection="1">
      <alignment horizontal="center" vertical="center" wrapText="1"/>
      <protection locked="0"/>
    </xf>
    <xf numFmtId="43" fontId="70" fillId="2" borderId="0" xfId="1" applyNumberFormat="1" applyFont="1" applyFill="1" applyBorder="1" applyAlignment="1" applyProtection="1">
      <alignment horizontal="center" vertical="center" wrapText="1"/>
      <protection locked="0"/>
    </xf>
    <xf numFmtId="176" fontId="70" fillId="2" borderId="0" xfId="1" applyNumberFormat="1" applyFont="1" applyFill="1" applyBorder="1" applyAlignment="1" applyProtection="1">
      <alignment horizontal="center" vertical="center" wrapText="1"/>
      <protection locked="0"/>
    </xf>
    <xf numFmtId="176" fontId="67" fillId="2" borderId="0" xfId="1" applyNumberFormat="1" applyFont="1" applyFill="1" applyBorder="1" applyAlignment="1" applyProtection="1">
      <alignment horizontal="center" vertical="center" wrapText="1"/>
      <protection locked="0"/>
    </xf>
    <xf numFmtId="176" fontId="68" fillId="2" borderId="0" xfId="1" applyNumberFormat="1" applyFont="1" applyFill="1" applyBorder="1" applyAlignment="1" applyProtection="1">
      <alignment horizontal="center" vertical="center" wrapText="1"/>
      <protection locked="0"/>
    </xf>
    <xf numFmtId="43" fontId="68" fillId="2" borderId="0" xfId="1" applyNumberFormat="1" applyFont="1" applyFill="1" applyBorder="1" applyAlignment="1" applyProtection="1">
      <alignment horizontal="center" vertical="center" wrapText="1"/>
      <protection locked="0"/>
    </xf>
    <xf numFmtId="176" fontId="68" fillId="4" borderId="0" xfId="1" applyNumberFormat="1" applyFont="1" applyFill="1" applyBorder="1" applyAlignment="1" applyProtection="1">
      <alignment horizontal="right" vertical="center" wrapText="1"/>
      <protection locked="0"/>
    </xf>
    <xf numFmtId="165" fontId="64" fillId="0" borderId="0" xfId="0" applyNumberFormat="1" applyFont="1" applyFill="1" applyBorder="1" applyAlignment="1" applyProtection="1">
      <alignment horizontal="right" vertical="center" wrapText="1"/>
      <protection locked="0"/>
    </xf>
    <xf numFmtId="165" fontId="64" fillId="0" borderId="0" xfId="0" applyNumberFormat="1" applyFont="1" applyFill="1" applyBorder="1" applyAlignment="1" applyProtection="1">
      <alignment vertical="center" wrapText="1"/>
      <protection locked="0"/>
    </xf>
    <xf numFmtId="176" fontId="67" fillId="0" borderId="0" xfId="1" applyNumberFormat="1" applyFont="1" applyFill="1" applyBorder="1" applyAlignment="1" applyProtection="1">
      <alignment horizontal="right" vertical="center" wrapText="1"/>
      <protection locked="0"/>
    </xf>
    <xf numFmtId="176" fontId="67" fillId="0" borderId="0" xfId="1" applyNumberFormat="1" applyFont="1" applyFill="1" applyBorder="1" applyAlignment="1" applyProtection="1">
      <alignment horizontal="center" vertical="center" wrapText="1"/>
      <protection locked="0"/>
    </xf>
    <xf numFmtId="178" fontId="64" fillId="2" borderId="0" xfId="20" applyNumberFormat="1" applyFont="1" applyFill="1" applyBorder="1" applyAlignment="1" applyProtection="1">
      <alignment horizontal="center" vertical="center" wrapText="1"/>
      <protection locked="0"/>
    </xf>
    <xf numFmtId="169" fontId="70" fillId="2" borderId="0" xfId="0" applyNumberFormat="1" applyFont="1" applyFill="1" applyBorder="1" applyAlignment="1" applyProtection="1">
      <alignment vertical="center" wrapText="1"/>
      <protection locked="0"/>
    </xf>
    <xf numFmtId="178" fontId="67" fillId="2" borderId="0" xfId="1" applyNumberFormat="1" applyFont="1" applyFill="1" applyBorder="1" applyAlignment="1" applyProtection="1">
      <alignment horizontal="center" vertical="center" wrapText="1"/>
      <protection locked="0"/>
    </xf>
    <xf numFmtId="176" fontId="67" fillId="2" borderId="0" xfId="32" applyNumberFormat="1" applyFont="1" applyFill="1" applyBorder="1" applyAlignment="1" applyProtection="1">
      <alignment horizontal="center" vertical="center" wrapText="1"/>
      <protection locked="0"/>
    </xf>
    <xf numFmtId="178" fontId="68" fillId="2" borderId="0" xfId="1" applyNumberFormat="1" applyFont="1" applyFill="1" applyBorder="1" applyAlignment="1" applyProtection="1">
      <alignment horizontal="center" vertical="center" wrapText="1"/>
      <protection locked="0"/>
    </xf>
    <xf numFmtId="178" fontId="68" fillId="0" borderId="0" xfId="1" applyNumberFormat="1" applyFont="1" applyFill="1" applyBorder="1" applyAlignment="1" applyProtection="1">
      <alignment horizontal="center" vertical="center" wrapText="1"/>
      <protection locked="0"/>
    </xf>
    <xf numFmtId="165" fontId="61" fillId="2" borderId="0" xfId="0" applyNumberFormat="1" applyFont="1" applyFill="1" applyBorder="1" applyAlignment="1" applyProtection="1">
      <alignment horizontal="center" vertical="center" wrapText="1"/>
    </xf>
    <xf numFmtId="165" fontId="75" fillId="2" borderId="0" xfId="0" applyNumberFormat="1" applyFont="1" applyFill="1" applyAlignment="1" applyProtection="1">
      <alignment horizontal="center" vertical="center" wrapText="1"/>
    </xf>
    <xf numFmtId="0" fontId="32" fillId="2" borderId="2" xfId="0" applyFont="1" applyFill="1" applyBorder="1" applyAlignment="1" applyProtection="1">
      <alignment horizontal="center" vertical="center" wrapText="1"/>
      <protection locked="0"/>
    </xf>
    <xf numFmtId="3" fontId="32" fillId="2" borderId="2" xfId="0" applyNumberFormat="1" applyFont="1" applyFill="1" applyBorder="1" applyAlignment="1" applyProtection="1">
      <alignment horizontal="center" vertical="center" wrapText="1"/>
      <protection locked="0"/>
    </xf>
    <xf numFmtId="3" fontId="32" fillId="2" borderId="2" xfId="0" applyNumberFormat="1" applyFont="1" applyFill="1" applyBorder="1" applyAlignment="1" applyProtection="1">
      <alignment vertical="center" wrapText="1"/>
      <protection locked="0"/>
    </xf>
    <xf numFmtId="2" fontId="32" fillId="2" borderId="2" xfId="0" applyNumberFormat="1" applyFont="1" applyFill="1" applyBorder="1" applyAlignment="1" applyProtection="1">
      <alignment horizontal="center" vertical="center" wrapText="1"/>
      <protection locked="0"/>
    </xf>
    <xf numFmtId="3" fontId="63" fillId="2" borderId="2" xfId="0" applyNumberFormat="1" applyFont="1" applyFill="1" applyBorder="1" applyAlignment="1" applyProtection="1">
      <alignment horizontal="center" vertical="center" wrapText="1"/>
      <protection locked="0"/>
    </xf>
    <xf numFmtId="3" fontId="63" fillId="2" borderId="43" xfId="0" applyNumberFormat="1" applyFont="1" applyFill="1" applyBorder="1" applyAlignment="1" applyProtection="1">
      <alignment horizontal="center" vertical="center" wrapText="1"/>
      <protection locked="0"/>
    </xf>
    <xf numFmtId="3" fontId="63" fillId="2" borderId="44" xfId="0" applyNumberFormat="1" applyFont="1" applyFill="1" applyBorder="1" applyAlignment="1" applyProtection="1">
      <alignment horizontal="center" vertical="center" wrapText="1"/>
      <protection locked="0"/>
    </xf>
    <xf numFmtId="3" fontId="63" fillId="2" borderId="45" xfId="0" applyNumberFormat="1" applyFont="1" applyFill="1" applyBorder="1" applyAlignment="1" applyProtection="1">
      <alignment horizontal="center" vertical="center" wrapText="1"/>
      <protection locked="0"/>
    </xf>
    <xf numFmtId="2" fontId="32" fillId="2" borderId="14" xfId="0" applyNumberFormat="1" applyFont="1" applyFill="1" applyBorder="1" applyAlignment="1" applyProtection="1">
      <alignment horizontal="center" vertical="center" wrapText="1"/>
      <protection locked="0"/>
    </xf>
    <xf numFmtId="2" fontId="32" fillId="2" borderId="39" xfId="0" applyNumberFormat="1" applyFont="1" applyFill="1" applyBorder="1" applyAlignment="1" applyProtection="1">
      <alignment horizontal="center" vertical="center" wrapText="1"/>
      <protection locked="0"/>
    </xf>
    <xf numFmtId="2" fontId="32" fillId="2" borderId="20" xfId="0" applyNumberFormat="1" applyFont="1" applyFill="1" applyBorder="1" applyAlignment="1" applyProtection="1">
      <alignment horizontal="center" vertical="center" wrapText="1"/>
      <protection locked="0"/>
    </xf>
    <xf numFmtId="2" fontId="32" fillId="2" borderId="15" xfId="0" applyNumberFormat="1" applyFont="1" applyFill="1" applyBorder="1" applyAlignment="1" applyProtection="1">
      <alignment horizontal="center" vertical="center" wrapText="1"/>
      <protection locked="0"/>
    </xf>
    <xf numFmtId="0" fontId="32" fillId="2" borderId="15" xfId="0" applyFont="1" applyFill="1" applyBorder="1" applyAlignment="1" applyProtection="1">
      <alignment horizontal="center" vertical="center" wrapText="1"/>
      <protection locked="0"/>
    </xf>
    <xf numFmtId="0" fontId="63" fillId="2" borderId="2" xfId="0" applyFont="1" applyFill="1" applyBorder="1" applyAlignment="1" applyProtection="1">
      <alignment horizontal="center" vertical="center" wrapText="1"/>
      <protection locked="0"/>
    </xf>
    <xf numFmtId="2" fontId="63" fillId="2" borderId="2" xfId="0" applyNumberFormat="1" applyFont="1" applyFill="1" applyBorder="1" applyAlignment="1" applyProtection="1">
      <alignment horizontal="center" vertical="center" wrapText="1"/>
      <protection locked="0"/>
    </xf>
    <xf numFmtId="2" fontId="63" fillId="2" borderId="2" xfId="0" applyNumberFormat="1" applyFont="1" applyFill="1" applyBorder="1" applyAlignment="1" applyProtection="1">
      <alignment horizontal="center" vertical="center" wrapText="1"/>
      <protection locked="0"/>
    </xf>
    <xf numFmtId="3" fontId="63" fillId="2" borderId="14" xfId="0" applyNumberFormat="1" applyFont="1" applyFill="1" applyBorder="1" applyAlignment="1" applyProtection="1">
      <alignment horizontal="center" vertical="center" wrapText="1"/>
      <protection locked="0"/>
    </xf>
    <xf numFmtId="3" fontId="63" fillId="2" borderId="20" xfId="0" applyNumberFormat="1" applyFont="1" applyFill="1" applyBorder="1" applyAlignment="1" applyProtection="1">
      <alignment horizontal="center" vertical="center" wrapText="1"/>
      <protection locked="0"/>
    </xf>
    <xf numFmtId="165" fontId="63" fillId="2" borderId="2" xfId="0" applyNumberFormat="1" applyFont="1" applyFill="1" applyBorder="1" applyAlignment="1" applyProtection="1">
      <alignment horizontal="center" vertical="center" wrapText="1"/>
      <protection locked="0"/>
    </xf>
    <xf numFmtId="2" fontId="63" fillId="2" borderId="18" xfId="0" applyNumberFormat="1" applyFont="1" applyFill="1" applyBorder="1" applyAlignment="1" applyProtection="1">
      <alignment horizontal="center" vertical="center" wrapText="1"/>
      <protection locked="0"/>
    </xf>
    <xf numFmtId="0" fontId="63" fillId="2" borderId="18" xfId="0" applyFont="1" applyFill="1" applyBorder="1" applyAlignment="1" applyProtection="1">
      <alignment horizontal="center" vertical="center" wrapText="1"/>
      <protection locked="0"/>
    </xf>
    <xf numFmtId="0" fontId="63" fillId="2" borderId="2" xfId="0" applyFont="1" applyFill="1" applyBorder="1" applyAlignment="1" applyProtection="1">
      <alignment horizontal="center" vertical="center" wrapText="1"/>
      <protection locked="0"/>
    </xf>
    <xf numFmtId="0" fontId="63" fillId="2" borderId="2" xfId="0" applyFont="1" applyFill="1" applyBorder="1" applyAlignment="1" applyProtection="1">
      <alignment vertical="center" wrapText="1"/>
      <protection locked="0"/>
    </xf>
    <xf numFmtId="0" fontId="65" fillId="2" borderId="2" xfId="0" applyFont="1" applyFill="1" applyBorder="1" applyAlignment="1" applyProtection="1">
      <alignment horizontal="center" vertical="center" wrapText="1"/>
      <protection locked="0"/>
    </xf>
    <xf numFmtId="3" fontId="63" fillId="2" borderId="2" xfId="0" applyNumberFormat="1" applyFont="1" applyFill="1" applyBorder="1" applyAlignment="1" applyProtection="1">
      <alignment vertical="center" wrapText="1"/>
      <protection locked="0"/>
    </xf>
    <xf numFmtId="0" fontId="65" fillId="2" borderId="18" xfId="0" applyFont="1" applyFill="1" applyBorder="1" applyAlignment="1" applyProtection="1">
      <alignment vertical="center" wrapText="1"/>
      <protection locked="0"/>
    </xf>
    <xf numFmtId="0" fontId="63" fillId="2" borderId="2" xfId="0" applyFont="1" applyFill="1" applyBorder="1" applyAlignment="1" applyProtection="1">
      <alignment horizontal="left" vertical="center" wrapText="1"/>
      <protection locked="0"/>
    </xf>
    <xf numFmtId="49" fontId="66" fillId="2" borderId="2" xfId="0" applyNumberFormat="1" applyFont="1" applyFill="1" applyBorder="1" applyAlignment="1" applyProtection="1">
      <alignment horizontal="center" vertical="center" wrapText="1"/>
      <protection locked="0"/>
    </xf>
    <xf numFmtId="49" fontId="66" fillId="2" borderId="2" xfId="0" applyNumberFormat="1" applyFont="1" applyFill="1" applyBorder="1" applyAlignment="1" applyProtection="1">
      <alignment vertical="center" wrapText="1"/>
      <protection locked="0"/>
    </xf>
    <xf numFmtId="0" fontId="66" fillId="2" borderId="2" xfId="0" applyFont="1" applyFill="1" applyBorder="1" applyAlignment="1" applyProtection="1">
      <alignment horizontal="center" vertical="center" wrapText="1"/>
      <protection locked="0"/>
    </xf>
    <xf numFmtId="0" fontId="66" fillId="2" borderId="2" xfId="0" applyFont="1" applyFill="1" applyBorder="1" applyAlignment="1" applyProtection="1">
      <alignment vertical="center" wrapText="1"/>
      <protection locked="0"/>
    </xf>
    <xf numFmtId="0" fontId="65" fillId="2" borderId="2" xfId="0" applyFont="1" applyFill="1" applyBorder="1" applyAlignment="1" applyProtection="1">
      <alignment horizontal="left" vertical="center" wrapText="1"/>
      <protection locked="0"/>
    </xf>
    <xf numFmtId="169" fontId="65" fillId="2" borderId="2" xfId="0" applyNumberFormat="1" applyFont="1" applyFill="1" applyBorder="1" applyAlignment="1" applyProtection="1">
      <alignment vertical="center" wrapText="1"/>
      <protection locked="0"/>
    </xf>
    <xf numFmtId="3" fontId="65" fillId="2" borderId="2" xfId="0" applyNumberFormat="1" applyFont="1" applyFill="1" applyBorder="1" applyAlignment="1" applyProtection="1">
      <alignment vertical="center" wrapText="1"/>
      <protection locked="0"/>
    </xf>
    <xf numFmtId="169" fontId="65" fillId="2" borderId="2" xfId="0" applyNumberFormat="1" applyFont="1" applyFill="1" applyBorder="1" applyAlignment="1" applyProtection="1">
      <alignment horizontal="center" vertical="center" wrapText="1"/>
      <protection locked="0"/>
    </xf>
    <xf numFmtId="43" fontId="65" fillId="2" borderId="2" xfId="1" applyFont="1" applyFill="1" applyBorder="1" applyAlignment="1" applyProtection="1">
      <alignment horizontal="center" vertical="center" wrapText="1"/>
      <protection locked="0"/>
    </xf>
    <xf numFmtId="165" fontId="65" fillId="2" borderId="2" xfId="0" applyNumberFormat="1" applyFont="1" applyFill="1" applyBorder="1" applyAlignment="1" applyProtection="1">
      <alignment vertical="center" wrapText="1"/>
      <protection locked="0"/>
    </xf>
    <xf numFmtId="169" fontId="66" fillId="2" borderId="2" xfId="0" applyNumberFormat="1" applyFont="1" applyFill="1" applyBorder="1" applyAlignment="1" applyProtection="1">
      <alignment vertical="center" wrapText="1"/>
      <protection locked="0"/>
    </xf>
    <xf numFmtId="169" fontId="66" fillId="2" borderId="2" xfId="0" applyNumberFormat="1" applyFont="1" applyFill="1" applyBorder="1" applyAlignment="1" applyProtection="1">
      <alignment horizontal="center" vertical="center" wrapText="1"/>
      <protection locked="0"/>
    </xf>
    <xf numFmtId="169" fontId="66" fillId="2" borderId="2" xfId="0" applyNumberFormat="1" applyFont="1" applyFill="1" applyBorder="1" applyAlignment="1" applyProtection="1">
      <alignment horizontal="right" vertical="center" wrapText="1"/>
      <protection locked="0"/>
    </xf>
    <xf numFmtId="165" fontId="66" fillId="2" borderId="2" xfId="0" applyNumberFormat="1" applyFont="1" applyFill="1" applyBorder="1" applyAlignment="1" applyProtection="1">
      <alignment vertical="center" wrapText="1"/>
      <protection locked="0"/>
    </xf>
    <xf numFmtId="170" fontId="66" fillId="2" borderId="2" xfId="0" applyNumberFormat="1" applyFont="1" applyFill="1" applyBorder="1" applyAlignment="1" applyProtection="1">
      <alignment horizontal="center" vertical="center" wrapText="1"/>
      <protection locked="0"/>
    </xf>
    <xf numFmtId="169" fontId="65" fillId="2" borderId="2" xfId="0" applyNumberFormat="1" applyFont="1" applyFill="1" applyBorder="1" applyAlignment="1" applyProtection="1">
      <alignment horizontal="right" vertical="center" wrapText="1"/>
      <protection locked="0"/>
    </xf>
    <xf numFmtId="169" fontId="65" fillId="7" borderId="2" xfId="0" applyNumberFormat="1" applyFont="1" applyFill="1" applyBorder="1" applyAlignment="1" applyProtection="1">
      <alignment horizontal="center" vertical="center" wrapText="1"/>
      <protection locked="0"/>
    </xf>
    <xf numFmtId="0" fontId="66" fillId="2" borderId="2" xfId="0" applyFont="1" applyFill="1" applyBorder="1" applyAlignment="1" applyProtection="1">
      <alignment horizontal="left" vertical="center" wrapText="1"/>
      <protection locked="0"/>
    </xf>
    <xf numFmtId="170" fontId="66" fillId="2" borderId="2" xfId="0" applyNumberFormat="1" applyFont="1" applyFill="1" applyBorder="1" applyAlignment="1" applyProtection="1">
      <alignment vertical="center" wrapText="1"/>
      <protection locked="0"/>
    </xf>
    <xf numFmtId="170" fontId="66" fillId="2" borderId="2" xfId="0" applyNumberFormat="1" applyFont="1" applyFill="1" applyBorder="1" applyAlignment="1" applyProtection="1">
      <alignment horizontal="right" vertical="center" wrapText="1"/>
      <protection locked="0"/>
    </xf>
    <xf numFmtId="170" fontId="66" fillId="7" borderId="2" xfId="0" applyNumberFormat="1" applyFont="1" applyFill="1" applyBorder="1" applyAlignment="1" applyProtection="1">
      <alignment horizontal="center" vertical="center" wrapText="1"/>
      <protection locked="0"/>
    </xf>
    <xf numFmtId="170" fontId="65" fillId="2" borderId="2" xfId="0" applyNumberFormat="1" applyFont="1" applyFill="1" applyBorder="1" applyAlignment="1" applyProtection="1">
      <alignment horizontal="center" vertical="center" wrapText="1"/>
      <protection locked="0"/>
    </xf>
    <xf numFmtId="3" fontId="66" fillId="2" borderId="2" xfId="0" applyNumberFormat="1" applyFont="1" applyFill="1" applyBorder="1" applyAlignment="1" applyProtection="1">
      <alignment vertical="center" wrapText="1"/>
      <protection locked="0"/>
    </xf>
    <xf numFmtId="170" fontId="65" fillId="2" borderId="2" xfId="0" applyNumberFormat="1" applyFont="1" applyFill="1" applyBorder="1" applyAlignment="1" applyProtection="1">
      <alignment vertical="center" wrapText="1"/>
      <protection locked="0"/>
    </xf>
    <xf numFmtId="176" fontId="65" fillId="2" borderId="2" xfId="1" applyNumberFormat="1" applyFont="1" applyFill="1" applyBorder="1" applyAlignment="1" applyProtection="1">
      <alignment horizontal="right" vertical="center" wrapText="1"/>
      <protection locked="0"/>
    </xf>
    <xf numFmtId="169" fontId="65" fillId="2" borderId="2" xfId="1" applyNumberFormat="1" applyFont="1" applyFill="1" applyBorder="1" applyAlignment="1" applyProtection="1">
      <alignment horizontal="right" vertical="center" wrapText="1"/>
      <protection locked="0"/>
    </xf>
    <xf numFmtId="170" fontId="65" fillId="2" borderId="2" xfId="1" applyNumberFormat="1" applyFont="1" applyFill="1" applyBorder="1" applyAlignment="1" applyProtection="1">
      <alignment horizontal="right" vertical="center" wrapText="1"/>
      <protection locked="0"/>
    </xf>
    <xf numFmtId="170" fontId="65" fillId="7" borderId="2" xfId="1" applyNumberFormat="1" applyFont="1" applyFill="1" applyBorder="1" applyAlignment="1" applyProtection="1">
      <alignment horizontal="right" vertical="center" wrapText="1"/>
      <protection locked="0"/>
    </xf>
    <xf numFmtId="171" fontId="61" fillId="2" borderId="36" xfId="0" applyNumberFormat="1" applyFont="1" applyFill="1" applyBorder="1" applyAlignment="1" applyProtection="1">
      <alignment horizontal="right" vertical="center" wrapText="1"/>
      <protection locked="0"/>
    </xf>
    <xf numFmtId="2" fontId="61" fillId="2" borderId="36" xfId="0" applyNumberFormat="1" applyFont="1" applyFill="1" applyBorder="1" applyAlignment="1" applyProtection="1">
      <alignment horizontal="right" vertical="center" wrapText="1"/>
      <protection locked="0"/>
    </xf>
    <xf numFmtId="1" fontId="61" fillId="2" borderId="36" xfId="0" applyNumberFormat="1" applyFont="1" applyFill="1" applyBorder="1" applyAlignment="1" applyProtection="1">
      <alignment horizontal="center" vertical="center" wrapText="1"/>
      <protection locked="0"/>
    </xf>
    <xf numFmtId="172" fontId="61" fillId="2" borderId="36" xfId="0" applyNumberFormat="1" applyFont="1" applyFill="1" applyBorder="1" applyAlignment="1" applyProtection="1">
      <alignment horizontal="justify" vertical="center" wrapText="1"/>
      <protection locked="0"/>
    </xf>
    <xf numFmtId="2" fontId="61" fillId="2" borderId="36" xfId="1" applyNumberFormat="1" applyFont="1" applyFill="1" applyBorder="1" applyAlignment="1" applyProtection="1">
      <alignment horizontal="right" vertical="center" wrapText="1"/>
      <protection locked="0"/>
    </xf>
    <xf numFmtId="170" fontId="61" fillId="2" borderId="6" xfId="0" applyNumberFormat="1" applyFont="1" applyFill="1" applyBorder="1" applyAlignment="1" applyProtection="1">
      <alignment horizontal="right" vertical="center" wrapText="1"/>
      <protection locked="0"/>
    </xf>
    <xf numFmtId="169" fontId="61" fillId="2" borderId="1" xfId="0" applyNumberFormat="1" applyFont="1" applyFill="1" applyBorder="1" applyAlignment="1" applyProtection="1">
      <alignment horizontal="right" vertical="center" wrapText="1"/>
      <protection locked="0"/>
    </xf>
    <xf numFmtId="1" fontId="61" fillId="2" borderId="36" xfId="0" applyNumberFormat="1" applyFont="1" applyFill="1" applyBorder="1" applyAlignment="1" applyProtection="1">
      <alignment horizontal="justify" vertical="center" wrapText="1"/>
      <protection locked="0"/>
    </xf>
    <xf numFmtId="169" fontId="61" fillId="4" borderId="36" xfId="0" applyNumberFormat="1" applyFont="1" applyFill="1" applyBorder="1" applyAlignment="1" applyProtection="1">
      <alignment horizontal="right" vertical="center" wrapText="1"/>
      <protection locked="0"/>
    </xf>
    <xf numFmtId="1" fontId="62" fillId="2" borderId="36" xfId="0" applyNumberFormat="1" applyFont="1" applyFill="1" applyBorder="1" applyAlignment="1" applyProtection="1">
      <alignment horizontal="center" vertical="center" wrapText="1"/>
      <protection locked="0"/>
    </xf>
    <xf numFmtId="1" fontId="62" fillId="2" borderId="36" xfId="0" applyNumberFormat="1" applyFont="1" applyFill="1" applyBorder="1" applyAlignment="1" applyProtection="1">
      <alignment horizontal="justify" vertical="center" wrapText="1"/>
      <protection locked="0"/>
    </xf>
    <xf numFmtId="172" fontId="62" fillId="2" borderId="36" xfId="0" applyNumberFormat="1" applyFont="1" applyFill="1" applyBorder="1" applyAlignment="1" applyProtection="1">
      <alignment horizontal="center" vertical="center" wrapText="1"/>
      <protection locked="0"/>
    </xf>
    <xf numFmtId="169" fontId="62" fillId="4" borderId="36" xfId="0" applyNumberFormat="1" applyFont="1" applyFill="1" applyBorder="1" applyAlignment="1" applyProtection="1">
      <alignment horizontal="right" vertical="center" wrapText="1"/>
      <protection locked="0"/>
    </xf>
    <xf numFmtId="169" fontId="62" fillId="7" borderId="36" xfId="0" applyNumberFormat="1" applyFont="1" applyFill="1" applyBorder="1" applyAlignment="1" applyProtection="1">
      <alignment horizontal="right" vertical="center" wrapText="1"/>
      <protection locked="0"/>
    </xf>
    <xf numFmtId="170" fontId="62" fillId="2" borderId="6" xfId="0" applyNumberFormat="1" applyFont="1" applyFill="1" applyBorder="1" applyAlignment="1" applyProtection="1">
      <alignment horizontal="right" vertical="center" wrapText="1"/>
      <protection locked="0"/>
    </xf>
    <xf numFmtId="165" fontId="61" fillId="2" borderId="36" xfId="9" applyNumberFormat="1" applyFont="1" applyBorder="1" applyAlignment="1" applyProtection="1">
      <alignment horizontal="right" vertical="center" wrapText="1"/>
      <protection locked="0"/>
    </xf>
    <xf numFmtId="43" fontId="61" fillId="7" borderId="36" xfId="32" applyFont="1" applyFill="1" applyBorder="1" applyAlignment="1">
      <alignment horizontal="right" vertical="center" wrapText="1"/>
    </xf>
    <xf numFmtId="165" fontId="61" fillId="2" borderId="36" xfId="9" applyNumberFormat="1" applyFont="1" applyFill="1" applyBorder="1" applyAlignment="1" applyProtection="1">
      <alignment horizontal="right" vertical="center" wrapText="1"/>
      <protection locked="0"/>
    </xf>
    <xf numFmtId="176" fontId="61" fillId="7" borderId="36" xfId="32" applyNumberFormat="1" applyFont="1" applyFill="1" applyBorder="1" applyAlignment="1">
      <alignment horizontal="right" vertical="center" wrapText="1"/>
    </xf>
    <xf numFmtId="1" fontId="98" fillId="2" borderId="36" xfId="0" applyNumberFormat="1" applyFont="1" applyFill="1" applyBorder="1" applyAlignment="1" applyProtection="1">
      <alignment horizontal="center" vertical="center" wrapText="1"/>
      <protection locked="0"/>
    </xf>
    <xf numFmtId="1" fontId="61" fillId="2" borderId="36" xfId="0" applyNumberFormat="1" applyFont="1" applyFill="1" applyBorder="1" applyAlignment="1" applyProtection="1">
      <alignment horizontal="right" vertical="center" wrapText="1"/>
      <protection locked="0"/>
    </xf>
    <xf numFmtId="1" fontId="61" fillId="2" borderId="36" xfId="5" applyFont="1" applyBorder="1" applyAlignment="1" applyProtection="1">
      <alignment horizontal="right" vertical="center" wrapText="1"/>
      <protection locked="0"/>
    </xf>
    <xf numFmtId="169" fontId="61" fillId="0" borderId="36" xfId="0" applyNumberFormat="1" applyFont="1" applyBorder="1" applyAlignment="1" applyProtection="1">
      <alignment horizontal="right" vertical="center" wrapText="1"/>
      <protection locked="0"/>
    </xf>
    <xf numFmtId="170" fontId="61" fillId="2" borderId="36" xfId="9" applyNumberFormat="1" applyFont="1" applyBorder="1" applyAlignment="1" applyProtection="1">
      <alignment horizontal="right" vertical="center" wrapText="1"/>
      <protection locked="0"/>
    </xf>
    <xf numFmtId="170" fontId="61" fillId="2" borderId="79" xfId="0" applyNumberFormat="1" applyFont="1" applyFill="1" applyBorder="1" applyAlignment="1" applyProtection="1">
      <alignment horizontal="right" vertical="center" wrapText="1"/>
      <protection locked="0"/>
    </xf>
    <xf numFmtId="0" fontId="90" fillId="2" borderId="0" xfId="0" applyFont="1" applyFill="1" applyAlignment="1" applyProtection="1">
      <alignment horizontal="right" vertical="center" wrapText="1"/>
    </xf>
    <xf numFmtId="0" fontId="58" fillId="2" borderId="0" xfId="0" applyFont="1" applyFill="1" applyAlignment="1" applyProtection="1">
      <alignment horizontal="right" vertical="center" wrapText="1"/>
    </xf>
    <xf numFmtId="0" fontId="63" fillId="2" borderId="0" xfId="0" applyFont="1" applyFill="1" applyAlignment="1" applyProtection="1">
      <alignment horizontal="center" vertical="center" wrapText="1"/>
    </xf>
    <xf numFmtId="0" fontId="62" fillId="2" borderId="0" xfId="0" applyFont="1" applyFill="1" applyAlignment="1" applyProtection="1">
      <alignment horizontal="center" vertical="center" wrapText="1"/>
    </xf>
    <xf numFmtId="0" fontId="135" fillId="2" borderId="0" xfId="0" applyFont="1" applyFill="1" applyAlignment="1" applyProtection="1">
      <alignment horizontal="center" vertical="center" wrapText="1"/>
    </xf>
    <xf numFmtId="169" fontId="66" fillId="2" borderId="0" xfId="0" applyNumberFormat="1" applyFont="1" applyFill="1" applyAlignment="1" applyProtection="1">
      <alignment horizontal="right" vertical="center" wrapText="1"/>
    </xf>
    <xf numFmtId="0" fontId="91" fillId="2" borderId="0" xfId="0" applyFont="1" applyFill="1" applyAlignment="1" applyProtection="1">
      <alignment horizontal="right" vertical="center" wrapText="1"/>
    </xf>
    <xf numFmtId="2" fontId="59" fillId="2" borderId="38" xfId="0" applyNumberFormat="1" applyFont="1" applyFill="1" applyBorder="1" applyAlignment="1" applyProtection="1">
      <alignment horizontal="center" vertical="center" wrapText="1"/>
      <protection locked="0"/>
    </xf>
    <xf numFmtId="3" fontId="68" fillId="11" borderId="8" xfId="0" applyNumberFormat="1" applyFont="1" applyFill="1" applyBorder="1" applyAlignment="1" applyProtection="1">
      <alignment horizontal="center" vertical="center" wrapText="1"/>
      <protection locked="0"/>
    </xf>
    <xf numFmtId="165" fontId="59" fillId="2" borderId="77" xfId="0" applyNumberFormat="1" applyFont="1" applyFill="1" applyBorder="1" applyAlignment="1" applyProtection="1">
      <alignment horizontal="center" vertical="center" wrapText="1"/>
      <protection locked="0"/>
    </xf>
    <xf numFmtId="165" fontId="59" fillId="2" borderId="24" xfId="0" applyNumberFormat="1" applyFont="1" applyFill="1" applyBorder="1" applyAlignment="1" applyProtection="1">
      <alignment horizontal="center" vertical="center" wrapText="1"/>
      <protection locked="0"/>
    </xf>
    <xf numFmtId="2" fontId="59" fillId="2" borderId="24" xfId="0" applyNumberFormat="1" applyFont="1" applyFill="1" applyBorder="1" applyAlignment="1" applyProtection="1">
      <alignment horizontal="center" vertical="center" wrapText="1"/>
      <protection locked="0"/>
    </xf>
    <xf numFmtId="3" fontId="68" fillId="11" borderId="1" xfId="0" applyNumberFormat="1" applyFont="1" applyFill="1" applyBorder="1" applyAlignment="1" applyProtection="1">
      <alignment horizontal="center" vertical="center" wrapText="1"/>
      <protection locked="0"/>
    </xf>
    <xf numFmtId="0" fontId="61" fillId="2" borderId="78" xfId="0" applyFont="1" applyFill="1" applyBorder="1" applyAlignment="1" applyProtection="1">
      <alignment horizontal="right" vertical="center" wrapText="1"/>
      <protection locked="0"/>
    </xf>
    <xf numFmtId="0" fontId="61" fillId="2" borderId="4" xfId="0" applyFont="1" applyFill="1" applyBorder="1" applyAlignment="1" applyProtection="1">
      <alignment horizontal="right" vertical="center" wrapText="1"/>
      <protection locked="0"/>
    </xf>
    <xf numFmtId="0" fontId="98" fillId="2" borderId="4" xfId="0" applyFont="1" applyFill="1" applyBorder="1" applyAlignment="1" applyProtection="1">
      <alignment vertical="center" wrapText="1"/>
      <protection locked="0"/>
    </xf>
    <xf numFmtId="0" fontId="58" fillId="2" borderId="1" xfId="0" applyFont="1" applyFill="1" applyBorder="1" applyAlignment="1" applyProtection="1">
      <alignment vertical="center" wrapText="1"/>
    </xf>
    <xf numFmtId="170" fontId="61" fillId="2" borderId="1" xfId="0" applyNumberFormat="1" applyFont="1" applyFill="1" applyBorder="1" applyAlignment="1" applyProtection="1">
      <alignment horizontal="center" vertical="center" wrapText="1"/>
      <protection locked="0"/>
    </xf>
    <xf numFmtId="1" fontId="98" fillId="2" borderId="1" xfId="0" applyNumberFormat="1" applyFont="1" applyFill="1" applyBorder="1" applyAlignment="1" applyProtection="1">
      <alignment vertical="center" wrapText="1"/>
      <protection locked="0"/>
    </xf>
    <xf numFmtId="178" fontId="89" fillId="2" borderId="0" xfId="1" applyNumberFormat="1" applyFont="1" applyFill="1" applyAlignment="1" applyProtection="1">
      <alignment vertical="center" wrapText="1"/>
    </xf>
    <xf numFmtId="1" fontId="108" fillId="2" borderId="0" xfId="0" applyNumberFormat="1" applyFont="1" applyFill="1" applyAlignment="1" applyProtection="1">
      <alignment vertical="center" wrapText="1"/>
    </xf>
    <xf numFmtId="169" fontId="61" fillId="2" borderId="1" xfId="0" applyNumberFormat="1" applyFont="1" applyFill="1" applyBorder="1" applyAlignment="1" applyProtection="1">
      <alignment horizontal="center" vertical="center" wrapText="1"/>
      <protection locked="0"/>
    </xf>
    <xf numFmtId="9" fontId="89" fillId="2" borderId="0" xfId="30" applyFont="1" applyFill="1" applyAlignment="1" applyProtection="1">
      <alignment horizontal="right" vertical="center" wrapText="1"/>
      <protection locked="0"/>
    </xf>
    <xf numFmtId="170" fontId="62" fillId="2" borderId="1" xfId="0" applyNumberFormat="1" applyFont="1" applyFill="1" applyBorder="1" applyAlignment="1" applyProtection="1">
      <alignment horizontal="center" vertical="center" wrapText="1"/>
      <protection locked="0"/>
    </xf>
    <xf numFmtId="169" fontId="62" fillId="2" borderId="1" xfId="0" applyNumberFormat="1" applyFont="1" applyFill="1" applyBorder="1" applyAlignment="1" applyProtection="1">
      <alignment horizontal="center" vertical="center" wrapText="1"/>
      <protection locked="0"/>
    </xf>
    <xf numFmtId="1" fontId="135" fillId="2" borderId="1" xfId="0" applyNumberFormat="1" applyFont="1" applyFill="1" applyBorder="1" applyAlignment="1" applyProtection="1">
      <alignment vertical="center" wrapText="1"/>
      <protection locked="0"/>
    </xf>
    <xf numFmtId="169" fontId="148" fillId="2" borderId="0" xfId="0" applyNumberFormat="1" applyFont="1" applyFill="1" applyAlignment="1" applyProtection="1">
      <alignment horizontal="right" vertical="center" wrapText="1"/>
      <protection locked="0"/>
    </xf>
    <xf numFmtId="1" fontId="168" fillId="2" borderId="0" xfId="0" applyNumberFormat="1" applyFont="1" applyFill="1" applyAlignment="1" applyProtection="1">
      <alignment vertical="center" wrapText="1"/>
    </xf>
    <xf numFmtId="1" fontId="61" fillId="2" borderId="1" xfId="0" applyNumberFormat="1" applyFont="1" applyFill="1" applyBorder="1" applyAlignment="1" applyProtection="1">
      <alignment vertical="center" wrapText="1"/>
      <protection locked="0"/>
    </xf>
    <xf numFmtId="165" fontId="89" fillId="2" borderId="0" xfId="0" applyNumberFormat="1" applyFont="1" applyFill="1" applyAlignment="1" applyProtection="1">
      <alignment horizontal="right" vertical="center" wrapText="1"/>
      <protection locked="0"/>
    </xf>
    <xf numFmtId="43" fontId="89" fillId="2" borderId="0" xfId="1" applyFont="1" applyFill="1" applyAlignment="1" applyProtection="1">
      <alignment horizontal="right" vertical="center" wrapText="1"/>
      <protection locked="0"/>
    </xf>
    <xf numFmtId="43" fontId="89" fillId="2" borderId="0" xfId="1" applyNumberFormat="1" applyFont="1" applyFill="1" applyAlignment="1" applyProtection="1">
      <alignment horizontal="center" vertical="center" wrapText="1"/>
    </xf>
    <xf numFmtId="1" fontId="89" fillId="2" borderId="0" xfId="0" applyNumberFormat="1" applyFont="1" applyFill="1" applyAlignment="1" applyProtection="1">
      <alignment vertical="center" wrapText="1"/>
    </xf>
    <xf numFmtId="176" fontId="89" fillId="2" borderId="0" xfId="1" applyNumberFormat="1" applyFont="1" applyFill="1" applyAlignment="1" applyProtection="1">
      <alignment vertical="center" wrapText="1"/>
    </xf>
    <xf numFmtId="170" fontId="61" fillId="2" borderId="1" xfId="0" applyNumberFormat="1" applyFont="1" applyFill="1" applyBorder="1" applyAlignment="1" applyProtection="1">
      <alignment horizontal="right" vertical="center" wrapText="1"/>
      <protection locked="0"/>
    </xf>
    <xf numFmtId="170" fontId="89" fillId="2" borderId="0" xfId="0" applyNumberFormat="1" applyFont="1" applyFill="1" applyAlignment="1" applyProtection="1">
      <alignment horizontal="right" vertical="center" wrapText="1"/>
      <protection locked="0"/>
    </xf>
    <xf numFmtId="0" fontId="98" fillId="2" borderId="1" xfId="0" applyFont="1" applyFill="1" applyBorder="1" applyAlignment="1" applyProtection="1">
      <alignment vertical="center" wrapText="1"/>
      <protection locked="0"/>
    </xf>
    <xf numFmtId="170" fontId="61" fillId="2" borderId="19" xfId="0" applyNumberFormat="1" applyFont="1" applyFill="1" applyBorder="1" applyAlignment="1" applyProtection="1">
      <alignment horizontal="center" vertical="center" wrapText="1"/>
      <protection locked="0"/>
    </xf>
    <xf numFmtId="170" fontId="61" fillId="2" borderId="19" xfId="0" applyNumberFormat="1" applyFont="1" applyFill="1" applyBorder="1" applyAlignment="1" applyProtection="1">
      <alignment horizontal="right" vertical="center" wrapText="1"/>
      <protection locked="0"/>
    </xf>
    <xf numFmtId="1" fontId="61" fillId="2" borderId="19" xfId="0" applyNumberFormat="1" applyFont="1" applyFill="1" applyBorder="1" applyAlignment="1" applyProtection="1">
      <alignment vertical="center" wrapText="1"/>
      <protection locked="0"/>
    </xf>
    <xf numFmtId="0" fontId="58" fillId="3" borderId="4" xfId="0" applyFont="1" applyFill="1" applyBorder="1" applyAlignment="1" applyProtection="1">
      <alignment vertical="center" wrapText="1"/>
      <protection locked="0"/>
    </xf>
    <xf numFmtId="169" fontId="65" fillId="3" borderId="0" xfId="0" applyNumberFormat="1" applyFont="1" applyFill="1" applyAlignment="1" applyProtection="1">
      <alignment horizontal="right" vertical="center" wrapText="1"/>
      <protection locked="0"/>
    </xf>
    <xf numFmtId="0" fontId="58" fillId="3" borderId="0" xfId="0" applyFont="1" applyFill="1" applyAlignment="1" applyProtection="1">
      <alignment horizontal="right" vertical="center" wrapText="1"/>
      <protection locked="0"/>
    </xf>
    <xf numFmtId="0" fontId="58" fillId="3" borderId="0" xfId="0" applyFont="1" applyFill="1" applyAlignment="1" applyProtection="1">
      <alignment vertical="center" wrapText="1"/>
    </xf>
    <xf numFmtId="0" fontId="65" fillId="3" borderId="0" xfId="0" applyFont="1" applyFill="1" applyAlignment="1" applyProtection="1">
      <alignment vertical="center" wrapText="1"/>
    </xf>
    <xf numFmtId="0" fontId="58" fillId="3" borderId="1" xfId="0" applyFont="1" applyFill="1" applyBorder="1" applyAlignment="1" applyProtection="1">
      <alignment vertical="center" wrapText="1"/>
      <protection locked="0"/>
    </xf>
    <xf numFmtId="0" fontId="91" fillId="3" borderId="1" xfId="0" applyFont="1" applyFill="1" applyBorder="1" applyAlignment="1" applyProtection="1">
      <alignment vertical="center" wrapText="1"/>
      <protection locked="0"/>
    </xf>
    <xf numFmtId="169" fontId="66" fillId="3" borderId="0" xfId="0" applyNumberFormat="1" applyFont="1" applyFill="1" applyAlignment="1" applyProtection="1">
      <alignment horizontal="right" vertical="center" wrapText="1"/>
      <protection locked="0"/>
    </xf>
    <xf numFmtId="0" fontId="91" fillId="3" borderId="0" xfId="0" applyFont="1" applyFill="1" applyAlignment="1" applyProtection="1">
      <alignment horizontal="right" vertical="center" wrapText="1"/>
      <protection locked="0"/>
    </xf>
    <xf numFmtId="0" fontId="91" fillId="3" borderId="0" xfId="0" applyFont="1" applyFill="1" applyAlignment="1" applyProtection="1">
      <alignment vertical="center" wrapText="1"/>
    </xf>
    <xf numFmtId="0" fontId="66" fillId="3" borderId="0" xfId="0" applyFont="1" applyFill="1" applyAlignment="1" applyProtection="1">
      <alignment vertical="center" wrapText="1"/>
    </xf>
    <xf numFmtId="0" fontId="58" fillId="2" borderId="19" xfId="0" applyFont="1" applyFill="1" applyBorder="1" applyAlignment="1" applyProtection="1">
      <alignment vertical="center" wrapText="1"/>
    </xf>
    <xf numFmtId="166" fontId="89" fillId="2" borderId="0" xfId="0" applyNumberFormat="1" applyFont="1" applyFill="1" applyAlignment="1" applyProtection="1">
      <alignment horizontal="right" vertical="center" wrapText="1"/>
    </xf>
    <xf numFmtId="1" fontId="38" fillId="2" borderId="0" xfId="0" applyNumberFormat="1" applyFont="1" applyFill="1" applyAlignment="1" applyProtection="1">
      <alignment horizontal="right" vertical="center" wrapText="1"/>
    </xf>
    <xf numFmtId="0" fontId="57" fillId="2" borderId="37" xfId="0" applyFont="1" applyFill="1" applyBorder="1" applyAlignment="1" applyProtection="1">
      <alignment vertical="center" wrapText="1"/>
    </xf>
    <xf numFmtId="4" fontId="93" fillId="8" borderId="36" xfId="0" applyNumberFormat="1" applyFont="1" applyFill="1" applyBorder="1" applyAlignment="1" applyProtection="1">
      <alignment vertical="center" wrapText="1"/>
      <protection locked="0"/>
    </xf>
    <xf numFmtId="169" fontId="66" fillId="11" borderId="37" xfId="11" applyNumberFormat="1" applyFont="1" applyFill="1" applyBorder="1" applyAlignment="1">
      <alignment horizontal="right" vertical="center" wrapText="1"/>
    </xf>
    <xf numFmtId="0" fontId="66" fillId="2" borderId="0" xfId="0" applyFont="1" applyFill="1" applyAlignment="1" applyProtection="1">
      <alignment horizontal="center" vertical="center" wrapText="1"/>
    </xf>
    <xf numFmtId="170" fontId="14" fillId="2" borderId="0" xfId="0" applyNumberFormat="1" applyFont="1" applyFill="1" applyAlignment="1" applyProtection="1">
      <alignment horizontal="right" vertical="center" wrapText="1"/>
      <protection locked="0"/>
    </xf>
    <xf numFmtId="170" fontId="65" fillId="11" borderId="37" xfId="35" applyNumberFormat="1" applyFont="1" applyFill="1" applyBorder="1" applyAlignment="1">
      <alignment horizontal="right" vertical="center" wrapText="1"/>
    </xf>
    <xf numFmtId="1" fontId="65" fillId="2" borderId="0" xfId="0" applyNumberFormat="1" applyFont="1" applyFill="1" applyAlignment="1" applyProtection="1">
      <alignment horizontal="center" vertical="center" wrapText="1"/>
    </xf>
    <xf numFmtId="0" fontId="5" fillId="2" borderId="37" xfId="0" applyFont="1" applyFill="1" applyBorder="1" applyAlignment="1" applyProtection="1">
      <alignment vertical="center" wrapText="1"/>
    </xf>
    <xf numFmtId="2" fontId="57" fillId="2" borderId="37" xfId="0" applyNumberFormat="1" applyFont="1" applyFill="1" applyBorder="1" applyAlignment="1" applyProtection="1">
      <alignment vertical="center" wrapText="1"/>
    </xf>
    <xf numFmtId="43" fontId="31" fillId="11" borderId="37" xfId="1" applyFont="1" applyFill="1" applyBorder="1" applyAlignment="1" applyProtection="1">
      <alignment vertical="center" wrapText="1"/>
    </xf>
    <xf numFmtId="168" fontId="14" fillId="2" borderId="0" xfId="0" applyNumberFormat="1" applyFont="1" applyFill="1" applyAlignment="1" applyProtection="1">
      <alignment horizontal="center" vertical="center" wrapText="1"/>
    </xf>
    <xf numFmtId="1" fontId="32" fillId="2" borderId="36" xfId="0" applyNumberFormat="1" applyFont="1" applyFill="1" applyBorder="1" applyAlignment="1" applyProtection="1">
      <alignment horizontal="center" vertical="center" wrapText="1"/>
      <protection locked="0"/>
    </xf>
    <xf numFmtId="165" fontId="32" fillId="2" borderId="20" xfId="0" applyNumberFormat="1" applyFont="1" applyFill="1" applyBorder="1" applyAlignment="1" applyProtection="1">
      <alignment horizontal="center" vertical="center" wrapText="1"/>
      <protection locked="0"/>
    </xf>
    <xf numFmtId="165" fontId="32" fillId="2" borderId="2" xfId="0" applyNumberFormat="1" applyFont="1" applyFill="1" applyBorder="1" applyAlignment="1" applyProtection="1">
      <alignment horizontal="center" vertical="center" wrapText="1"/>
      <protection locked="0"/>
    </xf>
    <xf numFmtId="165" fontId="32" fillId="2" borderId="15" xfId="0" applyNumberFormat="1" applyFont="1" applyFill="1" applyBorder="1" applyAlignment="1" applyProtection="1">
      <alignment horizontal="center" vertical="center" wrapText="1"/>
      <protection locked="0"/>
    </xf>
    <xf numFmtId="1" fontId="32" fillId="2" borderId="2" xfId="0" applyNumberFormat="1" applyFont="1" applyFill="1" applyBorder="1" applyAlignment="1" applyProtection="1">
      <alignment horizontal="center" vertical="center" wrapText="1"/>
      <protection locked="0"/>
    </xf>
    <xf numFmtId="3" fontId="32" fillId="11" borderId="31" xfId="0" applyNumberFormat="1" applyFont="1" applyFill="1" applyBorder="1" applyAlignment="1" applyProtection="1">
      <alignment horizontal="center" vertical="center" wrapText="1"/>
      <protection locked="0"/>
    </xf>
    <xf numFmtId="1" fontId="63" fillId="2" borderId="36" xfId="0" applyNumberFormat="1" applyFont="1" applyFill="1" applyBorder="1" applyAlignment="1" applyProtection="1">
      <alignment horizontal="center" vertical="center" wrapText="1"/>
      <protection locked="0"/>
    </xf>
    <xf numFmtId="3" fontId="63" fillId="2" borderId="67" xfId="0" applyNumberFormat="1" applyFont="1" applyFill="1" applyBorder="1" applyAlignment="1" applyProtection="1">
      <alignment horizontal="center" vertical="center" wrapText="1"/>
      <protection locked="0"/>
    </xf>
    <xf numFmtId="0" fontId="14" fillId="2" borderId="36" xfId="0" applyFont="1" applyFill="1" applyBorder="1" applyAlignment="1" applyProtection="1">
      <alignment horizontal="center" vertical="center" wrapText="1"/>
      <protection locked="0"/>
    </xf>
    <xf numFmtId="165" fontId="32" fillId="2" borderId="77" xfId="0" applyNumberFormat="1" applyFont="1" applyFill="1" applyBorder="1" applyAlignment="1" applyProtection="1">
      <alignment horizontal="center" vertical="center" wrapText="1"/>
      <protection locked="0"/>
    </xf>
    <xf numFmtId="165" fontId="32" fillId="2" borderId="24" xfId="0" applyNumberFormat="1" applyFont="1" applyFill="1" applyBorder="1" applyAlignment="1" applyProtection="1">
      <alignment horizontal="center" vertical="center" wrapText="1"/>
      <protection locked="0"/>
    </xf>
    <xf numFmtId="165" fontId="32" fillId="2" borderId="5" xfId="0" applyNumberFormat="1" applyFont="1" applyFill="1" applyBorder="1" applyAlignment="1" applyProtection="1">
      <alignment horizontal="center" vertical="center" wrapText="1"/>
      <protection locked="0"/>
    </xf>
    <xf numFmtId="0" fontId="14" fillId="2" borderId="2" xfId="0" applyFont="1" applyFill="1" applyBorder="1" applyAlignment="1" applyProtection="1">
      <alignment horizontal="center" vertical="center" wrapText="1"/>
      <protection locked="0"/>
    </xf>
    <xf numFmtId="3" fontId="32" fillId="11" borderId="37" xfId="0" applyNumberFormat="1" applyFont="1" applyFill="1" applyBorder="1" applyAlignment="1" applyProtection="1">
      <alignment horizontal="center" vertical="center" wrapText="1"/>
      <protection locked="0"/>
    </xf>
    <xf numFmtId="166" fontId="32" fillId="2" borderId="36" xfId="0" applyNumberFormat="1" applyFont="1" applyFill="1" applyBorder="1" applyAlignment="1" applyProtection="1">
      <alignment horizontal="center" vertical="center" wrapText="1"/>
      <protection locked="0"/>
    </xf>
    <xf numFmtId="3" fontId="63" fillId="2" borderId="68" xfId="0" applyNumberFormat="1" applyFont="1" applyFill="1" applyBorder="1" applyAlignment="1" applyProtection="1">
      <alignment horizontal="center" vertical="center" wrapText="1"/>
      <protection locked="0"/>
    </xf>
    <xf numFmtId="165" fontId="32" fillId="2" borderId="18" xfId="0" applyNumberFormat="1" applyFont="1" applyFill="1" applyBorder="1" applyAlignment="1" applyProtection="1">
      <alignment horizontal="center" vertical="center" wrapText="1"/>
      <protection locked="0"/>
    </xf>
    <xf numFmtId="166" fontId="14" fillId="2" borderId="0" xfId="0" applyNumberFormat="1" applyFont="1" applyFill="1" applyAlignment="1" applyProtection="1">
      <alignment horizontal="right" vertical="center" wrapText="1"/>
      <protection locked="0"/>
    </xf>
    <xf numFmtId="166" fontId="14" fillId="2" borderId="0" xfId="0" applyNumberFormat="1" applyFont="1" applyFill="1" applyAlignment="1" applyProtection="1">
      <alignment vertical="center" wrapText="1"/>
      <protection locked="0"/>
    </xf>
    <xf numFmtId="0" fontId="65" fillId="7" borderId="36" xfId="0" applyFont="1" applyFill="1" applyBorder="1" applyAlignment="1" applyProtection="1">
      <alignment horizontal="right" vertical="center" wrapText="1"/>
      <protection locked="0"/>
    </xf>
    <xf numFmtId="0" fontId="14" fillId="7" borderId="36" xfId="0" applyFont="1" applyFill="1" applyBorder="1" applyAlignment="1" applyProtection="1">
      <alignment horizontal="right" vertical="center" wrapText="1"/>
      <protection locked="0"/>
    </xf>
    <xf numFmtId="0" fontId="14" fillId="2" borderId="36" xfId="0" applyFont="1" applyFill="1" applyBorder="1" applyAlignment="1" applyProtection="1">
      <alignment horizontal="right" vertical="center" wrapText="1"/>
      <protection locked="0"/>
    </xf>
    <xf numFmtId="165" fontId="14" fillId="2" borderId="76" xfId="0" applyNumberFormat="1" applyFont="1" applyFill="1" applyBorder="1" applyAlignment="1" applyProtection="1">
      <alignment horizontal="right" vertical="center" wrapText="1"/>
      <protection locked="0"/>
    </xf>
    <xf numFmtId="165" fontId="14" fillId="2" borderId="8" xfId="0" applyNumberFormat="1" applyFont="1" applyFill="1" applyBorder="1" applyAlignment="1" applyProtection="1">
      <alignment horizontal="right" vertical="center" wrapText="1"/>
      <protection locked="0"/>
    </xf>
    <xf numFmtId="1" fontId="14" fillId="2" borderId="8" xfId="0" applyNumberFormat="1" applyFont="1" applyFill="1" applyBorder="1" applyAlignment="1" applyProtection="1">
      <alignment vertical="center" wrapText="1"/>
      <protection locked="0"/>
    </xf>
    <xf numFmtId="0" fontId="65" fillId="7" borderId="36" xfId="0" applyFont="1" applyFill="1" applyBorder="1" applyAlignment="1" applyProtection="1">
      <alignment horizontal="center" vertical="center" wrapText="1"/>
      <protection locked="0"/>
    </xf>
    <xf numFmtId="178" fontId="14" fillId="7" borderId="36" xfId="0" applyNumberFormat="1" applyFont="1" applyFill="1" applyBorder="1" applyAlignment="1" applyProtection="1">
      <alignment horizontal="right" vertical="center" wrapText="1"/>
      <protection locked="0"/>
    </xf>
    <xf numFmtId="169" fontId="65" fillId="7" borderId="36" xfId="0" applyNumberFormat="1" applyFont="1" applyFill="1" applyBorder="1" applyAlignment="1" applyProtection="1">
      <alignment horizontal="right" vertical="center" wrapText="1"/>
      <protection locked="0"/>
    </xf>
    <xf numFmtId="176" fontId="14" fillId="7" borderId="36" xfId="1" applyNumberFormat="1" applyFont="1" applyFill="1" applyBorder="1" applyAlignment="1" applyProtection="1">
      <alignment horizontal="right" vertical="center" wrapText="1"/>
      <protection locked="0"/>
    </xf>
    <xf numFmtId="176" fontId="14" fillId="2" borderId="36" xfId="1" applyNumberFormat="1" applyFont="1" applyFill="1" applyBorder="1" applyAlignment="1" applyProtection="1">
      <alignment horizontal="right" vertical="center" wrapText="1"/>
      <protection locked="0"/>
    </xf>
    <xf numFmtId="165" fontId="14" fillId="2" borderId="6" xfId="0" applyNumberFormat="1" applyFont="1" applyFill="1" applyBorder="1" applyAlignment="1" applyProtection="1">
      <alignment horizontal="right" vertical="center" wrapText="1"/>
      <protection locked="0"/>
    </xf>
    <xf numFmtId="165" fontId="14" fillId="2" borderId="1" xfId="0" applyNumberFormat="1" applyFont="1" applyFill="1" applyBorder="1" applyAlignment="1" applyProtection="1">
      <alignment horizontal="right" vertical="center" wrapText="1"/>
      <protection locked="0"/>
    </xf>
    <xf numFmtId="1" fontId="14" fillId="2" borderId="1" xfId="0" applyNumberFormat="1" applyFont="1" applyFill="1" applyBorder="1" applyAlignment="1" applyProtection="1">
      <alignment vertical="center" wrapText="1"/>
      <protection locked="0"/>
    </xf>
    <xf numFmtId="43" fontId="14" fillId="7" borderId="36" xfId="1" applyFont="1" applyFill="1" applyBorder="1" applyAlignment="1" applyProtection="1">
      <alignment horizontal="right" vertical="center" wrapText="1"/>
      <protection locked="0"/>
    </xf>
    <xf numFmtId="43" fontId="14" fillId="2" borderId="36" xfId="1" applyFont="1" applyFill="1" applyBorder="1" applyAlignment="1" applyProtection="1">
      <alignment horizontal="right" vertical="center" wrapText="1"/>
      <protection locked="0"/>
    </xf>
    <xf numFmtId="170" fontId="14" fillId="2" borderId="6" xfId="0" applyNumberFormat="1" applyFont="1" applyFill="1" applyBorder="1" applyAlignment="1" applyProtection="1">
      <alignment horizontal="right" vertical="center" wrapText="1"/>
      <protection locked="0"/>
    </xf>
    <xf numFmtId="170" fontId="14" fillId="2" borderId="1" xfId="0" applyNumberFormat="1" applyFont="1" applyFill="1" applyBorder="1" applyAlignment="1" applyProtection="1">
      <alignment horizontal="right" vertical="center" wrapText="1"/>
      <protection locked="0"/>
    </xf>
    <xf numFmtId="169" fontId="65" fillId="7" borderId="36" xfId="0" applyNumberFormat="1" applyFont="1" applyFill="1" applyBorder="1" applyAlignment="1" applyProtection="1">
      <alignment vertical="center" wrapText="1"/>
      <protection locked="0"/>
    </xf>
    <xf numFmtId="178" fontId="14" fillId="7" borderId="36" xfId="1" applyNumberFormat="1" applyFont="1" applyFill="1" applyBorder="1" applyAlignment="1" applyProtection="1">
      <alignment horizontal="right" vertical="center" wrapText="1"/>
      <protection locked="0"/>
    </xf>
    <xf numFmtId="169" fontId="14" fillId="7" borderId="36" xfId="0" applyNumberFormat="1" applyFont="1" applyFill="1" applyBorder="1" applyAlignment="1" applyProtection="1">
      <alignment horizontal="right" vertical="center" wrapText="1"/>
      <protection locked="0"/>
    </xf>
    <xf numFmtId="178" fontId="14" fillId="2" borderId="36" xfId="0" applyNumberFormat="1" applyFont="1" applyFill="1" applyBorder="1" applyAlignment="1" applyProtection="1">
      <alignment horizontal="right" vertical="center" wrapText="1"/>
      <protection locked="0"/>
    </xf>
    <xf numFmtId="169" fontId="14" fillId="2" borderId="36" xfId="0" applyNumberFormat="1" applyFont="1" applyFill="1" applyBorder="1" applyAlignment="1" applyProtection="1">
      <alignment horizontal="right" vertical="center" wrapText="1"/>
      <protection locked="0"/>
    </xf>
    <xf numFmtId="170" fontId="14" fillId="2" borderId="1" xfId="0" applyNumberFormat="1" applyFont="1" applyFill="1" applyBorder="1" applyAlignment="1" applyProtection="1">
      <alignment horizontal="center" vertical="center" wrapText="1"/>
      <protection locked="0"/>
    </xf>
    <xf numFmtId="169" fontId="14" fillId="2" borderId="1" xfId="0" applyNumberFormat="1" applyFont="1" applyFill="1" applyBorder="1" applyAlignment="1" applyProtection="1">
      <alignment horizontal="center" vertical="center" wrapText="1"/>
      <protection locked="0"/>
    </xf>
    <xf numFmtId="169" fontId="66" fillId="7" borderId="36" xfId="0" applyNumberFormat="1" applyFont="1" applyFill="1" applyBorder="1" applyAlignment="1" applyProtection="1">
      <alignment horizontal="right" vertical="center" wrapText="1"/>
      <protection locked="0"/>
    </xf>
    <xf numFmtId="178" fontId="16" fillId="7" borderId="36" xfId="1" applyNumberFormat="1" applyFont="1" applyFill="1" applyBorder="1" applyAlignment="1" applyProtection="1">
      <alignment horizontal="right" vertical="center" wrapText="1"/>
      <protection locked="0"/>
    </xf>
    <xf numFmtId="170" fontId="14" fillId="2" borderId="6" xfId="0" applyNumberFormat="1" applyFont="1" applyFill="1" applyBorder="1" applyAlignment="1" applyProtection="1">
      <alignment horizontal="center" vertical="center" wrapText="1"/>
      <protection locked="0"/>
    </xf>
    <xf numFmtId="0" fontId="66" fillId="7" borderId="36" xfId="0" applyFont="1" applyFill="1" applyBorder="1" applyAlignment="1" applyProtection="1">
      <alignment horizontal="center" vertical="center" wrapText="1"/>
      <protection locked="0"/>
    </xf>
    <xf numFmtId="169" fontId="66" fillId="7" borderId="36" xfId="0" applyNumberFormat="1" applyFont="1" applyFill="1" applyBorder="1" applyAlignment="1" applyProtection="1">
      <alignment vertical="center" wrapText="1"/>
      <protection locked="0"/>
    </xf>
    <xf numFmtId="0" fontId="66" fillId="7" borderId="36" xfId="0" applyFont="1" applyFill="1" applyBorder="1" applyAlignment="1" applyProtection="1">
      <alignment horizontal="right" vertical="center" wrapText="1"/>
      <protection locked="0"/>
    </xf>
    <xf numFmtId="169" fontId="16" fillId="7" borderId="36" xfId="0" applyNumberFormat="1" applyFont="1" applyFill="1" applyBorder="1" applyAlignment="1" applyProtection="1">
      <alignment horizontal="right" vertical="center" wrapText="1"/>
      <protection locked="0"/>
    </xf>
    <xf numFmtId="0" fontId="16" fillId="7" borderId="36" xfId="0" applyFont="1" applyFill="1" applyBorder="1" applyAlignment="1" applyProtection="1">
      <alignment horizontal="right" vertical="center" wrapText="1"/>
      <protection locked="0"/>
    </xf>
    <xf numFmtId="169" fontId="66" fillId="7" borderId="36" xfId="1" applyNumberFormat="1" applyFont="1" applyFill="1" applyBorder="1" applyAlignment="1">
      <alignment horizontal="right" vertical="center" wrapText="1"/>
    </xf>
    <xf numFmtId="178" fontId="16" fillId="2" borderId="36" xfId="0" applyNumberFormat="1" applyFont="1" applyFill="1" applyBorder="1" applyAlignment="1" applyProtection="1">
      <alignment horizontal="right" vertical="center" wrapText="1"/>
      <protection locked="0"/>
    </xf>
    <xf numFmtId="0" fontId="16" fillId="2" borderId="36" xfId="0" applyFont="1" applyFill="1" applyBorder="1" applyAlignment="1" applyProtection="1">
      <alignment horizontal="right" vertical="center" wrapText="1"/>
      <protection locked="0"/>
    </xf>
    <xf numFmtId="170" fontId="16" fillId="2" borderId="6" xfId="0" applyNumberFormat="1" applyFont="1" applyFill="1" applyBorder="1" applyAlignment="1" applyProtection="1">
      <alignment horizontal="right" vertical="center" wrapText="1"/>
      <protection locked="0"/>
    </xf>
    <xf numFmtId="170" fontId="16" fillId="2" borderId="1" xfId="0" applyNumberFormat="1" applyFont="1" applyFill="1" applyBorder="1" applyAlignment="1" applyProtection="1">
      <alignment horizontal="center" vertical="center" wrapText="1"/>
      <protection locked="0"/>
    </xf>
    <xf numFmtId="169" fontId="16" fillId="2" borderId="1" xfId="0" applyNumberFormat="1" applyFont="1" applyFill="1" applyBorder="1" applyAlignment="1" applyProtection="1">
      <alignment horizontal="center" vertical="center" wrapText="1"/>
      <protection locked="0"/>
    </xf>
    <xf numFmtId="1" fontId="16" fillId="2" borderId="1" xfId="0" applyNumberFormat="1" applyFont="1" applyFill="1" applyBorder="1" applyAlignment="1" applyProtection="1">
      <alignment vertical="center" wrapText="1"/>
      <protection locked="0"/>
    </xf>
    <xf numFmtId="165" fontId="65" fillId="7" borderId="36" xfId="0" applyNumberFormat="1" applyFont="1" applyFill="1" applyBorder="1" applyAlignment="1" applyProtection="1">
      <alignment vertical="center" wrapText="1"/>
      <protection locked="0"/>
    </xf>
    <xf numFmtId="165" fontId="65" fillId="7" borderId="36" xfId="0" applyNumberFormat="1" applyFont="1" applyFill="1" applyBorder="1" applyAlignment="1" applyProtection="1">
      <alignment horizontal="right" vertical="center" wrapText="1"/>
      <protection locked="0"/>
    </xf>
    <xf numFmtId="176" fontId="65" fillId="7" borderId="36" xfId="1" applyNumberFormat="1" applyFont="1" applyFill="1" applyBorder="1" applyAlignment="1" applyProtection="1">
      <alignment horizontal="right" vertical="center" wrapText="1"/>
      <protection locked="0"/>
    </xf>
    <xf numFmtId="170" fontId="65" fillId="7" borderId="36" xfId="0" applyNumberFormat="1" applyFont="1" applyFill="1" applyBorder="1" applyAlignment="1" applyProtection="1">
      <alignment horizontal="right" vertical="center" wrapText="1"/>
      <protection locked="0"/>
    </xf>
    <xf numFmtId="170" fontId="66" fillId="7" borderId="36" xfId="0" applyNumberFormat="1" applyFont="1" applyFill="1" applyBorder="1" applyAlignment="1" applyProtection="1">
      <alignment horizontal="right" vertical="center" wrapText="1"/>
      <protection locked="0"/>
    </xf>
    <xf numFmtId="170" fontId="14" fillId="7" borderId="36" xfId="0" applyNumberFormat="1" applyFont="1" applyFill="1" applyBorder="1" applyAlignment="1" applyProtection="1">
      <alignment horizontal="right" vertical="center" wrapText="1"/>
      <protection locked="0"/>
    </xf>
    <xf numFmtId="165" fontId="14" fillId="7" borderId="36" xfId="0" applyNumberFormat="1" applyFont="1" applyFill="1" applyBorder="1" applyAlignment="1" applyProtection="1">
      <alignment horizontal="right" vertical="center" wrapText="1"/>
      <protection locked="0"/>
    </xf>
    <xf numFmtId="2" fontId="14" fillId="7" borderId="36" xfId="0" applyNumberFormat="1" applyFont="1" applyFill="1" applyBorder="1" applyAlignment="1" applyProtection="1">
      <alignment horizontal="right" vertical="center" wrapText="1"/>
      <protection locked="0"/>
    </xf>
    <xf numFmtId="1" fontId="14" fillId="2" borderId="36" xfId="0" applyNumberFormat="1" applyFont="1" applyFill="1" applyBorder="1" applyAlignment="1" applyProtection="1">
      <alignment horizontal="right" vertical="center" wrapText="1"/>
      <protection locked="0"/>
    </xf>
    <xf numFmtId="0" fontId="66" fillId="7" borderId="36" xfId="0" applyFont="1" applyFill="1" applyBorder="1" applyAlignment="1" applyProtection="1">
      <alignment horizontal="justify" vertical="center" wrapText="1"/>
      <protection locked="0"/>
    </xf>
    <xf numFmtId="165" fontId="66" fillId="7" borderId="36" xfId="0" applyNumberFormat="1" applyFont="1" applyFill="1" applyBorder="1" applyAlignment="1" applyProtection="1">
      <alignment vertical="center" wrapText="1"/>
      <protection locked="0"/>
    </xf>
    <xf numFmtId="165" fontId="66" fillId="7" borderId="36" xfId="0" applyNumberFormat="1" applyFont="1" applyFill="1" applyBorder="1" applyAlignment="1" applyProtection="1">
      <alignment horizontal="right" vertical="center" wrapText="1"/>
      <protection locked="0"/>
    </xf>
    <xf numFmtId="1" fontId="66" fillId="7" borderId="36" xfId="0" applyNumberFormat="1" applyFont="1" applyFill="1" applyBorder="1" applyAlignment="1" applyProtection="1">
      <alignment horizontal="right" vertical="center" wrapText="1"/>
      <protection locked="0"/>
    </xf>
    <xf numFmtId="176" fontId="66" fillId="7" borderId="36" xfId="1" applyNumberFormat="1" applyFont="1" applyFill="1" applyBorder="1" applyAlignment="1" applyProtection="1">
      <alignment horizontal="right" vertical="center" wrapText="1"/>
      <protection locked="0"/>
    </xf>
    <xf numFmtId="168" fontId="66" fillId="7" borderId="36" xfId="0" applyNumberFormat="1" applyFont="1" applyFill="1" applyBorder="1" applyAlignment="1" applyProtection="1">
      <alignment horizontal="right" vertical="center" wrapText="1"/>
      <protection locked="0"/>
    </xf>
    <xf numFmtId="43" fontId="66" fillId="7" borderId="36" xfId="1" applyFont="1" applyFill="1" applyBorder="1" applyAlignment="1" applyProtection="1">
      <alignment horizontal="right" vertical="center" wrapText="1"/>
      <protection locked="0"/>
    </xf>
    <xf numFmtId="43" fontId="16" fillId="7" borderId="36" xfId="1" applyFont="1" applyFill="1" applyBorder="1" applyAlignment="1" applyProtection="1">
      <alignment horizontal="right" vertical="center" wrapText="1"/>
      <protection locked="0"/>
    </xf>
    <xf numFmtId="1" fontId="16" fillId="7" borderId="36" xfId="0" applyNumberFormat="1" applyFont="1" applyFill="1" applyBorder="1" applyAlignment="1" applyProtection="1">
      <alignment horizontal="right" vertical="center" wrapText="1"/>
      <protection locked="0"/>
    </xf>
    <xf numFmtId="1" fontId="16" fillId="2" borderId="36" xfId="0" applyNumberFormat="1" applyFont="1" applyFill="1" applyBorder="1" applyAlignment="1" applyProtection="1">
      <alignment horizontal="right" vertical="center" wrapText="1"/>
      <protection locked="0"/>
    </xf>
    <xf numFmtId="43" fontId="16" fillId="2" borderId="36" xfId="1" applyFont="1" applyFill="1" applyBorder="1" applyAlignment="1" applyProtection="1">
      <alignment horizontal="right" vertical="center" wrapText="1"/>
      <protection locked="0"/>
    </xf>
    <xf numFmtId="168" fontId="14" fillId="2" borderId="36" xfId="0" applyNumberFormat="1" applyFont="1" applyFill="1" applyBorder="1" applyAlignment="1" applyProtection="1">
      <alignment horizontal="right" vertical="center" wrapText="1"/>
      <protection locked="0"/>
    </xf>
    <xf numFmtId="169" fontId="66" fillId="7" borderId="36" xfId="16" applyNumberFormat="1" applyFont="1" applyFill="1" applyBorder="1" applyAlignment="1">
      <alignment horizontal="right" vertical="center" wrapText="1"/>
    </xf>
    <xf numFmtId="3" fontId="66" fillId="8" borderId="36" xfId="0" applyNumberFormat="1" applyFont="1" applyFill="1" applyBorder="1" applyAlignment="1" applyProtection="1">
      <alignment vertical="center" wrapText="1"/>
      <protection locked="0"/>
    </xf>
    <xf numFmtId="176" fontId="16" fillId="7" borderId="36" xfId="1" applyNumberFormat="1" applyFont="1" applyFill="1" applyBorder="1" applyAlignment="1" applyProtection="1">
      <alignment horizontal="right" vertical="center" wrapText="1"/>
      <protection locked="0"/>
    </xf>
    <xf numFmtId="176" fontId="16" fillId="2" borderId="36" xfId="1" applyNumberFormat="1" applyFont="1" applyFill="1" applyBorder="1" applyAlignment="1" applyProtection="1">
      <alignment horizontal="right" vertical="center" wrapText="1"/>
      <protection locked="0"/>
    </xf>
    <xf numFmtId="168" fontId="66" fillId="2" borderId="36" xfId="0" applyNumberFormat="1" applyFont="1" applyFill="1" applyBorder="1" applyAlignment="1" applyProtection="1">
      <alignment horizontal="right" vertical="center" wrapText="1"/>
      <protection locked="0"/>
    </xf>
    <xf numFmtId="169" fontId="16" fillId="2" borderId="1" xfId="0" applyNumberFormat="1" applyFont="1" applyFill="1" applyBorder="1" applyAlignment="1" applyProtection="1">
      <alignment horizontal="right" vertical="center" wrapText="1"/>
      <protection locked="0"/>
    </xf>
    <xf numFmtId="172" fontId="65" fillId="8" borderId="36" xfId="0" applyNumberFormat="1" applyFont="1" applyFill="1" applyBorder="1" applyAlignment="1" applyProtection="1">
      <alignment vertical="center" wrapText="1"/>
      <protection locked="0"/>
    </xf>
    <xf numFmtId="168" fontId="65" fillId="2" borderId="36" xfId="0" applyNumberFormat="1" applyFont="1" applyFill="1" applyBorder="1" applyAlignment="1" applyProtection="1">
      <alignment horizontal="right" vertical="center" wrapText="1"/>
      <protection locked="0"/>
    </xf>
    <xf numFmtId="176" fontId="14" fillId="2" borderId="1" xfId="1" applyNumberFormat="1" applyFont="1" applyFill="1" applyBorder="1" applyAlignment="1" applyProtection="1">
      <alignment horizontal="right" vertical="center" wrapText="1"/>
      <protection locked="0"/>
    </xf>
    <xf numFmtId="176" fontId="65" fillId="7" borderId="36" xfId="0" applyNumberFormat="1" applyFont="1" applyFill="1" applyBorder="1" applyAlignment="1" applyProtection="1">
      <alignment horizontal="right" vertical="center" wrapText="1"/>
      <protection locked="0"/>
    </xf>
    <xf numFmtId="176" fontId="65" fillId="7" borderId="36" xfId="32" applyNumberFormat="1" applyFont="1" applyFill="1" applyBorder="1" applyAlignment="1" applyProtection="1">
      <alignment horizontal="right" vertical="center" wrapText="1"/>
      <protection locked="0"/>
    </xf>
    <xf numFmtId="170" fontId="65" fillId="7" borderId="36" xfId="0" applyNumberFormat="1" applyFont="1" applyFill="1" applyBorder="1" applyAlignment="1" applyProtection="1">
      <alignment horizontal="right" vertical="center" wrapText="1"/>
    </xf>
    <xf numFmtId="170" fontId="65" fillId="7" borderId="36" xfId="1" applyNumberFormat="1" applyFont="1" applyFill="1" applyBorder="1" applyAlignment="1" applyProtection="1">
      <alignment horizontal="right" vertical="center" wrapText="1"/>
      <protection locked="0"/>
    </xf>
    <xf numFmtId="170" fontId="14" fillId="7" borderId="36" xfId="0" applyNumberFormat="1" applyFont="1" applyFill="1" applyBorder="1" applyAlignment="1" applyProtection="1">
      <alignment vertical="center" wrapText="1"/>
      <protection locked="0"/>
    </xf>
    <xf numFmtId="165" fontId="14" fillId="7" borderId="36" xfId="0" applyNumberFormat="1" applyFont="1" applyFill="1" applyBorder="1" applyAlignment="1" applyProtection="1">
      <alignment vertical="center" wrapText="1"/>
      <protection locked="0"/>
    </xf>
    <xf numFmtId="43" fontId="65" fillId="2" borderId="36" xfId="32" applyFont="1" applyBorder="1" applyAlignment="1">
      <alignment horizontal="right" vertical="center" wrapText="1"/>
    </xf>
    <xf numFmtId="4" fontId="65" fillId="8" borderId="36" xfId="0" applyNumberFormat="1" applyFont="1" applyFill="1" applyBorder="1" applyAlignment="1" applyProtection="1">
      <alignment vertical="center" wrapText="1"/>
      <protection locked="0"/>
    </xf>
    <xf numFmtId="165" fontId="65" fillId="7" borderId="36" xfId="0" applyNumberFormat="1" applyFont="1" applyFill="1" applyBorder="1" applyAlignment="1">
      <alignment horizontal="right" vertical="center" wrapText="1"/>
    </xf>
    <xf numFmtId="178" fontId="65" fillId="7" borderId="36" xfId="1" applyNumberFormat="1" applyFont="1" applyFill="1" applyBorder="1" applyAlignment="1" applyProtection="1">
      <alignment vertical="center" wrapText="1"/>
      <protection locked="0"/>
    </xf>
    <xf numFmtId="165" fontId="65" fillId="7" borderId="36" xfId="1" applyNumberFormat="1" applyFont="1" applyFill="1" applyBorder="1" applyAlignment="1" applyProtection="1">
      <alignment horizontal="right" vertical="center" wrapText="1"/>
      <protection locked="0"/>
    </xf>
    <xf numFmtId="169" fontId="14" fillId="7" borderId="36" xfId="0" applyNumberFormat="1" applyFont="1" applyFill="1" applyBorder="1" applyAlignment="1" applyProtection="1">
      <alignment vertical="center" wrapText="1"/>
      <protection locked="0"/>
    </xf>
    <xf numFmtId="2" fontId="65" fillId="7" borderId="36" xfId="0" applyNumberFormat="1" applyFont="1" applyFill="1" applyBorder="1" applyAlignment="1" applyProtection="1">
      <alignment vertical="center" wrapText="1"/>
    </xf>
    <xf numFmtId="168" fontId="65" fillId="7" borderId="36" xfId="0" applyNumberFormat="1" applyFont="1" applyFill="1" applyBorder="1" applyAlignment="1" applyProtection="1">
      <alignment horizontal="right" vertical="center" wrapText="1"/>
      <protection locked="0"/>
    </xf>
    <xf numFmtId="0" fontId="65" fillId="7" borderId="36" xfId="0" applyFont="1" applyFill="1" applyBorder="1" applyAlignment="1" applyProtection="1">
      <alignment vertical="center" wrapText="1"/>
    </xf>
    <xf numFmtId="0" fontId="169" fillId="7" borderId="36" xfId="0" applyFont="1" applyFill="1" applyBorder="1" applyAlignment="1" applyProtection="1">
      <alignment vertical="center" wrapText="1"/>
    </xf>
    <xf numFmtId="0" fontId="57" fillId="11" borderId="37" xfId="0" applyFont="1" applyFill="1" applyBorder="1" applyAlignment="1" applyProtection="1">
      <alignment vertical="center" wrapText="1"/>
    </xf>
    <xf numFmtId="177" fontId="14" fillId="7" borderId="36" xfId="0" applyNumberFormat="1" applyFont="1" applyFill="1" applyBorder="1" applyAlignment="1" applyProtection="1">
      <alignment horizontal="right" vertical="center" wrapText="1"/>
      <protection locked="0"/>
    </xf>
    <xf numFmtId="0" fontId="65" fillId="7" borderId="36" xfId="0" applyFont="1" applyFill="1" applyBorder="1" applyAlignment="1" applyProtection="1">
      <alignment horizontal="right" vertical="center" wrapText="1"/>
    </xf>
    <xf numFmtId="170" fontId="65" fillId="7" borderId="36" xfId="16" applyNumberFormat="1" applyFont="1" applyFill="1" applyBorder="1" applyAlignment="1">
      <alignment horizontal="right" vertical="center" wrapText="1"/>
    </xf>
    <xf numFmtId="1" fontId="65" fillId="2" borderId="36" xfId="0" applyNumberFormat="1" applyFont="1" applyFill="1" applyBorder="1" applyAlignment="1" applyProtection="1">
      <alignment vertical="center" wrapText="1"/>
      <protection locked="0"/>
    </xf>
    <xf numFmtId="165" fontId="65" fillId="7" borderId="36" xfId="0" applyNumberFormat="1" applyFont="1" applyFill="1" applyBorder="1" applyAlignment="1" applyProtection="1">
      <alignment horizontal="right" vertical="center" wrapText="1"/>
    </xf>
    <xf numFmtId="176" fontId="65" fillId="7" borderId="36" xfId="1" applyNumberFormat="1" applyFont="1" applyFill="1" applyBorder="1" applyAlignment="1" applyProtection="1">
      <alignment vertical="center" wrapText="1"/>
      <protection locked="0"/>
    </xf>
    <xf numFmtId="43" fontId="14" fillId="7" borderId="36" xfId="1" applyNumberFormat="1" applyFont="1" applyFill="1" applyBorder="1" applyAlignment="1" applyProtection="1">
      <alignment horizontal="right" vertical="center" wrapText="1"/>
      <protection locked="0"/>
    </xf>
    <xf numFmtId="43" fontId="14" fillId="2" borderId="1" xfId="1" applyNumberFormat="1" applyFont="1" applyFill="1" applyBorder="1" applyAlignment="1" applyProtection="1">
      <alignment horizontal="center" vertical="center" wrapText="1"/>
      <protection locked="0"/>
    </xf>
    <xf numFmtId="168" fontId="65" fillId="7" borderId="36" xfId="0" applyNumberFormat="1" applyFont="1" applyFill="1" applyBorder="1" applyAlignment="1" applyProtection="1">
      <alignment horizontal="right" vertical="center" wrapText="1"/>
    </xf>
    <xf numFmtId="168" fontId="65" fillId="8" borderId="36" xfId="0" applyNumberFormat="1" applyFont="1" applyFill="1" applyBorder="1" applyAlignment="1" applyProtection="1">
      <alignment horizontal="right" vertical="center" wrapText="1"/>
      <protection locked="0"/>
    </xf>
    <xf numFmtId="1" fontId="65" fillId="8" borderId="36" xfId="0" applyNumberFormat="1" applyFont="1" applyFill="1" applyBorder="1" applyAlignment="1" applyProtection="1">
      <alignment horizontal="right" vertical="center" wrapText="1"/>
      <protection locked="0"/>
    </xf>
    <xf numFmtId="170" fontId="65" fillId="8" borderId="36" xfId="0" applyNumberFormat="1" applyFont="1" applyFill="1" applyBorder="1" applyAlignment="1" applyProtection="1">
      <alignment horizontal="right" vertical="center" wrapText="1"/>
      <protection locked="0"/>
    </xf>
    <xf numFmtId="2" fontId="65" fillId="7" borderId="36" xfId="0" applyNumberFormat="1" applyFont="1" applyFill="1" applyBorder="1" applyAlignment="1" applyProtection="1">
      <alignment horizontal="right" vertical="center" wrapText="1"/>
      <protection locked="0"/>
    </xf>
    <xf numFmtId="176" fontId="65" fillId="8" borderId="36" xfId="1" applyNumberFormat="1" applyFont="1" applyFill="1" applyBorder="1" applyAlignment="1" applyProtection="1">
      <alignment horizontal="right" vertical="center" wrapText="1"/>
      <protection locked="0"/>
    </xf>
    <xf numFmtId="178" fontId="65" fillId="8" borderId="36" xfId="1" applyNumberFormat="1" applyFont="1" applyFill="1" applyBorder="1" applyAlignment="1" applyProtection="1">
      <alignment horizontal="right" vertical="center" wrapText="1"/>
      <protection locked="0"/>
    </xf>
    <xf numFmtId="168" fontId="14" fillId="8" borderId="36" xfId="0" applyNumberFormat="1" applyFont="1" applyFill="1" applyBorder="1" applyAlignment="1" applyProtection="1">
      <alignment horizontal="right" vertical="center" wrapText="1"/>
      <protection locked="0"/>
    </xf>
    <xf numFmtId="176" fontId="14" fillId="8" borderId="36" xfId="1" applyNumberFormat="1" applyFont="1" applyFill="1" applyBorder="1" applyAlignment="1" applyProtection="1">
      <alignment horizontal="right" vertical="center" wrapText="1"/>
      <protection locked="0"/>
    </xf>
    <xf numFmtId="178" fontId="14" fillId="8" borderId="36" xfId="1" applyNumberFormat="1" applyFont="1" applyFill="1" applyBorder="1" applyAlignment="1" applyProtection="1">
      <alignment horizontal="right" vertical="center" wrapText="1"/>
      <protection locked="0"/>
    </xf>
    <xf numFmtId="178" fontId="65" fillId="7" borderId="36" xfId="32" applyNumberFormat="1" applyFont="1" applyFill="1" applyBorder="1" applyAlignment="1">
      <alignment horizontal="right" vertical="center" wrapText="1"/>
    </xf>
    <xf numFmtId="176" fontId="65" fillId="7" borderId="36" xfId="32" applyNumberFormat="1" applyFont="1" applyFill="1" applyBorder="1" applyAlignment="1">
      <alignment horizontal="right" vertical="center" wrapText="1"/>
    </xf>
    <xf numFmtId="178" fontId="65" fillId="2" borderId="36" xfId="32" applyNumberFormat="1" applyFont="1" applyBorder="1" applyAlignment="1">
      <alignment horizontal="right" vertical="center" wrapText="1"/>
    </xf>
    <xf numFmtId="176" fontId="14" fillId="7" borderId="36" xfId="32" applyNumberFormat="1" applyFont="1" applyFill="1" applyBorder="1" applyAlignment="1" applyProtection="1">
      <alignment horizontal="right" vertical="center" wrapText="1"/>
      <protection locked="0"/>
    </xf>
    <xf numFmtId="43" fontId="65" fillId="7" borderId="36" xfId="32" applyNumberFormat="1" applyFont="1" applyFill="1" applyBorder="1" applyAlignment="1">
      <alignment horizontal="right" vertical="center" wrapText="1"/>
    </xf>
    <xf numFmtId="43" fontId="65" fillId="8" borderId="36" xfId="1" applyFont="1" applyFill="1" applyBorder="1" applyAlignment="1" applyProtection="1">
      <alignment horizontal="right" vertical="center" wrapText="1"/>
      <protection locked="0"/>
    </xf>
    <xf numFmtId="2" fontId="65" fillId="8" borderId="36" xfId="0" applyNumberFormat="1" applyFont="1" applyFill="1" applyBorder="1" applyAlignment="1" applyProtection="1">
      <alignment horizontal="right" vertical="center" wrapText="1"/>
      <protection locked="0"/>
    </xf>
    <xf numFmtId="43" fontId="14" fillId="8" borderId="36" xfId="1" applyFont="1" applyFill="1" applyBorder="1" applyAlignment="1" applyProtection="1">
      <alignment horizontal="right" vertical="center" wrapText="1"/>
      <protection locked="0"/>
    </xf>
    <xf numFmtId="176" fontId="65" fillId="4" borderId="36" xfId="1" applyNumberFormat="1" applyFont="1" applyFill="1" applyBorder="1" applyAlignment="1" applyProtection="1">
      <alignment horizontal="right" vertical="center" wrapText="1"/>
      <protection locked="0"/>
    </xf>
    <xf numFmtId="165" fontId="65" fillId="7" borderId="36" xfId="16" quotePrefix="1" applyNumberFormat="1" applyFont="1" applyFill="1" applyBorder="1" applyAlignment="1">
      <alignment vertical="center" wrapText="1"/>
    </xf>
    <xf numFmtId="0" fontId="65" fillId="7" borderId="36" xfId="0" applyFont="1" applyFill="1" applyBorder="1" applyAlignment="1">
      <alignment horizontal="center" vertical="center" wrapText="1"/>
    </xf>
    <xf numFmtId="43" fontId="65" fillId="8" borderId="36" xfId="1" applyNumberFormat="1" applyFont="1" applyFill="1" applyBorder="1" applyAlignment="1" applyProtection="1">
      <alignment horizontal="right" vertical="center" wrapText="1"/>
      <protection locked="0"/>
    </xf>
    <xf numFmtId="43" fontId="65" fillId="8" borderId="36" xfId="32" applyNumberFormat="1" applyFont="1" applyFill="1" applyBorder="1" applyAlignment="1" applyProtection="1">
      <alignment horizontal="right" vertical="center" wrapText="1"/>
      <protection locked="0"/>
    </xf>
    <xf numFmtId="1" fontId="65" fillId="2" borderId="36" xfId="0" applyNumberFormat="1" applyFont="1" applyFill="1" applyBorder="1" applyAlignment="1" applyProtection="1">
      <alignment horizontal="right" vertical="center" wrapText="1"/>
    </xf>
    <xf numFmtId="0" fontId="65" fillId="2" borderId="36" xfId="0" applyFont="1" applyFill="1" applyBorder="1" applyAlignment="1" applyProtection="1">
      <alignment horizontal="right" vertical="center" wrapText="1"/>
    </xf>
    <xf numFmtId="178" fontId="65" fillId="2" borderId="36" xfId="32" applyNumberFormat="1" applyFont="1" applyFill="1" applyBorder="1" applyAlignment="1">
      <alignment horizontal="right" vertical="center" wrapText="1"/>
    </xf>
    <xf numFmtId="43" fontId="65" fillId="2" borderId="36" xfId="32" applyNumberFormat="1" applyFont="1" applyFill="1" applyBorder="1" applyAlignment="1">
      <alignment horizontal="right" vertical="center" wrapText="1"/>
    </xf>
    <xf numFmtId="168" fontId="65" fillId="7" borderId="1" xfId="0" applyNumberFormat="1" applyFont="1" applyFill="1" applyBorder="1" applyAlignment="1" applyProtection="1">
      <alignment vertical="center" wrapText="1"/>
      <protection locked="0"/>
    </xf>
    <xf numFmtId="1" fontId="65" fillId="7" borderId="0" xfId="0" applyNumberFormat="1" applyFont="1" applyFill="1" applyAlignment="1" applyProtection="1">
      <alignment horizontal="right" vertical="center" wrapText="1"/>
      <protection locked="0"/>
    </xf>
    <xf numFmtId="169" fontId="65" fillId="7" borderId="0" xfId="0" applyNumberFormat="1" applyFont="1" applyFill="1" applyAlignment="1" applyProtection="1">
      <alignment vertical="center" wrapText="1"/>
    </xf>
    <xf numFmtId="0" fontId="58" fillId="7" borderId="0" xfId="0" applyFont="1" applyFill="1" applyAlignment="1" applyProtection="1">
      <alignment vertical="center" wrapText="1"/>
    </xf>
    <xf numFmtId="165" fontId="65" fillId="7" borderId="0" xfId="0" applyNumberFormat="1" applyFont="1" applyFill="1" applyAlignment="1" applyProtection="1">
      <alignment horizontal="center" vertical="center" wrapText="1"/>
    </xf>
    <xf numFmtId="165" fontId="65" fillId="2" borderId="36" xfId="0" applyNumberFormat="1" applyFont="1" applyFill="1" applyBorder="1" applyAlignment="1">
      <alignment horizontal="right" vertical="center" wrapText="1"/>
    </xf>
    <xf numFmtId="1" fontId="58" fillId="2" borderId="36" xfId="0" applyNumberFormat="1" applyFont="1" applyFill="1" applyBorder="1" applyAlignment="1" applyProtection="1">
      <alignment vertical="center" wrapText="1"/>
    </xf>
    <xf numFmtId="168" fontId="58" fillId="2" borderId="36" xfId="0" applyNumberFormat="1" applyFont="1" applyFill="1" applyBorder="1" applyAlignment="1" applyProtection="1">
      <alignment vertical="center" wrapText="1"/>
    </xf>
    <xf numFmtId="1" fontId="65" fillId="7" borderId="1" xfId="0" applyNumberFormat="1" applyFont="1" applyFill="1" applyBorder="1" applyAlignment="1" applyProtection="1">
      <alignment vertical="center" wrapText="1"/>
      <protection locked="0"/>
    </xf>
    <xf numFmtId="1" fontId="65" fillId="7" borderId="0" xfId="0" applyNumberFormat="1" applyFont="1" applyFill="1" applyAlignment="1" applyProtection="1">
      <alignment vertical="center" wrapText="1"/>
    </xf>
    <xf numFmtId="169" fontId="65" fillId="8" borderId="36" xfId="0" applyNumberFormat="1" applyFont="1" applyFill="1" applyBorder="1" applyAlignment="1" applyProtection="1">
      <alignment horizontal="right" vertical="center" wrapText="1"/>
      <protection locked="0"/>
    </xf>
    <xf numFmtId="168" fontId="14" fillId="7" borderId="36" xfId="0" applyNumberFormat="1" applyFont="1" applyFill="1" applyBorder="1" applyAlignment="1" applyProtection="1">
      <alignment horizontal="right" vertical="center" wrapText="1"/>
      <protection locked="0"/>
    </xf>
    <xf numFmtId="1" fontId="65" fillId="7" borderId="36" xfId="0" applyNumberFormat="1" applyFont="1" applyFill="1" applyBorder="1" applyAlignment="1" applyProtection="1">
      <alignment horizontal="right" vertical="center" wrapText="1"/>
      <protection locked="0"/>
    </xf>
    <xf numFmtId="176" fontId="65" fillId="2" borderId="36" xfId="32" applyNumberFormat="1" applyFont="1" applyFill="1" applyBorder="1" applyAlignment="1">
      <alignment horizontal="right" vertical="center" wrapText="1"/>
    </xf>
    <xf numFmtId="168" fontId="65" fillId="8" borderId="36" xfId="0" applyNumberFormat="1" applyFont="1" applyFill="1" applyBorder="1" applyAlignment="1" applyProtection="1">
      <alignment vertical="center" wrapText="1"/>
    </xf>
    <xf numFmtId="165" fontId="65" fillId="8" borderId="36" xfId="0" applyNumberFormat="1" applyFont="1" applyFill="1" applyBorder="1" applyAlignment="1" applyProtection="1">
      <alignment vertical="center" wrapText="1"/>
      <protection locked="0"/>
    </xf>
    <xf numFmtId="168" fontId="65" fillId="8" borderId="36" xfId="0" applyNumberFormat="1" applyFont="1" applyFill="1" applyBorder="1" applyAlignment="1" applyProtection="1">
      <alignment vertical="center" wrapText="1"/>
      <protection locked="0"/>
    </xf>
    <xf numFmtId="170" fontId="65" fillId="8" borderId="36" xfId="0" applyNumberFormat="1" applyFont="1" applyFill="1" applyBorder="1" applyAlignment="1" applyProtection="1">
      <alignment vertical="center" wrapText="1"/>
      <protection locked="0"/>
    </xf>
    <xf numFmtId="165" fontId="65" fillId="8" borderId="36" xfId="0" applyNumberFormat="1" applyFont="1" applyFill="1" applyBorder="1" applyAlignment="1" applyProtection="1">
      <alignment horizontal="right" vertical="center" wrapText="1"/>
      <protection locked="0"/>
    </xf>
    <xf numFmtId="2" fontId="65" fillId="2" borderId="36" xfId="0" applyNumberFormat="1" applyFont="1" applyFill="1" applyBorder="1" applyAlignment="1" applyProtection="1">
      <alignment horizontal="right" vertical="center" wrapText="1"/>
      <protection locked="0"/>
    </xf>
    <xf numFmtId="2" fontId="65" fillId="2" borderId="80" xfId="0" applyNumberFormat="1" applyFont="1" applyFill="1" applyBorder="1" applyAlignment="1" applyProtection="1">
      <alignment horizontal="right" vertical="center" wrapText="1"/>
      <protection locked="0"/>
    </xf>
    <xf numFmtId="1" fontId="65" fillId="4" borderId="36" xfId="0" applyNumberFormat="1" applyFont="1" applyFill="1" applyBorder="1" applyAlignment="1" applyProtection="1">
      <alignment horizontal="right" vertical="center" wrapText="1"/>
      <protection locked="0"/>
    </xf>
    <xf numFmtId="165" fontId="65" fillId="4" borderId="36" xfId="0" applyNumberFormat="1" applyFont="1" applyFill="1" applyBorder="1" applyAlignment="1" applyProtection="1">
      <alignment vertical="center" wrapText="1"/>
      <protection locked="0"/>
    </xf>
    <xf numFmtId="2" fontId="66" fillId="8" borderId="36" xfId="0" applyNumberFormat="1" applyFont="1" applyFill="1" applyBorder="1" applyAlignment="1" applyProtection="1">
      <alignment vertical="center" wrapText="1"/>
    </xf>
    <xf numFmtId="9" fontId="65" fillId="7" borderId="36" xfId="0" applyNumberFormat="1" applyFont="1" applyFill="1" applyBorder="1" applyAlignment="1" applyProtection="1">
      <alignment horizontal="center" vertical="center" wrapText="1"/>
      <protection locked="0"/>
    </xf>
    <xf numFmtId="43" fontId="65" fillId="8" borderId="36" xfId="1" applyFont="1" applyFill="1" applyBorder="1" applyAlignment="1" applyProtection="1">
      <alignment horizontal="right" vertical="center" wrapText="1"/>
    </xf>
    <xf numFmtId="2" fontId="65" fillId="8" borderId="36" xfId="0" applyNumberFormat="1" applyFont="1" applyFill="1" applyBorder="1" applyAlignment="1" applyProtection="1">
      <alignment vertical="center" wrapText="1"/>
      <protection locked="0"/>
    </xf>
    <xf numFmtId="2" fontId="65" fillId="4" borderId="36" xfId="0" applyNumberFormat="1" applyFont="1" applyFill="1" applyBorder="1" applyAlignment="1" applyProtection="1">
      <alignment vertical="center" wrapText="1"/>
      <protection locked="0"/>
    </xf>
    <xf numFmtId="2" fontId="65" fillId="8" borderId="36" xfId="0" applyNumberFormat="1" applyFont="1" applyFill="1" applyBorder="1" applyAlignment="1" applyProtection="1">
      <alignment vertical="center" wrapText="1"/>
    </xf>
    <xf numFmtId="1" fontId="65" fillId="8" borderId="36" xfId="0" applyNumberFormat="1" applyFont="1" applyFill="1" applyBorder="1" applyAlignment="1" applyProtection="1">
      <alignment vertical="center" wrapText="1"/>
      <protection locked="0"/>
    </xf>
    <xf numFmtId="168" fontId="65" fillId="4" borderId="36" xfId="0" applyNumberFormat="1" applyFont="1" applyFill="1" applyBorder="1" applyAlignment="1" applyProtection="1">
      <alignment vertical="center" wrapText="1"/>
      <protection locked="0"/>
    </xf>
    <xf numFmtId="43" fontId="65" fillId="7" borderId="36" xfId="1" applyFont="1" applyFill="1" applyBorder="1" applyAlignment="1" applyProtection="1">
      <alignment horizontal="right" vertical="center" wrapText="1"/>
    </xf>
    <xf numFmtId="1" fontId="65" fillId="7" borderId="36" xfId="0" applyNumberFormat="1" applyFont="1" applyFill="1" applyBorder="1" applyAlignment="1" applyProtection="1">
      <alignment horizontal="center" vertical="center" wrapText="1"/>
      <protection locked="0"/>
    </xf>
    <xf numFmtId="0" fontId="65" fillId="7" borderId="36" xfId="0" applyNumberFormat="1" applyFont="1" applyFill="1" applyBorder="1" applyAlignment="1">
      <alignment horizontal="left" vertical="center" wrapText="1"/>
    </xf>
    <xf numFmtId="1" fontId="14" fillId="2" borderId="36" xfId="0" applyNumberFormat="1" applyFont="1" applyFill="1" applyBorder="1" applyAlignment="1" applyProtection="1">
      <alignment horizontal="right" vertical="center" wrapText="1"/>
    </xf>
    <xf numFmtId="1" fontId="65" fillId="2" borderId="36" xfId="0" applyNumberFormat="1" applyFont="1" applyFill="1" applyBorder="1" applyAlignment="1" applyProtection="1">
      <alignment horizontal="right" vertical="center" wrapText="1"/>
      <protection locked="0"/>
    </xf>
    <xf numFmtId="170" fontId="16" fillId="7" borderId="6" xfId="0" applyNumberFormat="1" applyFont="1" applyFill="1" applyBorder="1" applyAlignment="1" applyProtection="1">
      <alignment horizontal="right" vertical="center" wrapText="1"/>
      <protection locked="0"/>
    </xf>
    <xf numFmtId="170" fontId="14" fillId="7" borderId="1" xfId="0" applyNumberFormat="1" applyFont="1" applyFill="1" applyBorder="1" applyAlignment="1" applyProtection="1">
      <alignment horizontal="center" vertical="center" wrapText="1"/>
      <protection locked="0"/>
    </xf>
    <xf numFmtId="169" fontId="14" fillId="7" borderId="1" xfId="0" applyNumberFormat="1" applyFont="1" applyFill="1" applyBorder="1" applyAlignment="1" applyProtection="1">
      <alignment horizontal="center" vertical="center" wrapText="1"/>
      <protection locked="0"/>
    </xf>
    <xf numFmtId="1" fontId="31" fillId="7" borderId="1" xfId="0" applyNumberFormat="1" applyFont="1" applyFill="1" applyBorder="1" applyAlignment="1" applyProtection="1">
      <alignment vertical="center" wrapText="1"/>
      <protection locked="0"/>
    </xf>
    <xf numFmtId="0" fontId="65" fillId="7" borderId="0" xfId="0" applyFont="1" applyFill="1" applyAlignment="1" applyProtection="1">
      <alignment horizontal="center" vertical="center" wrapText="1"/>
    </xf>
    <xf numFmtId="0" fontId="65" fillId="7" borderId="36" xfId="0" applyFont="1" applyFill="1" applyBorder="1" applyAlignment="1">
      <alignment horizontal="left" vertical="center" wrapText="1"/>
    </xf>
    <xf numFmtId="0" fontId="63" fillId="2" borderId="4" xfId="0" applyFont="1" applyFill="1" applyBorder="1" applyAlignment="1" applyProtection="1">
      <alignment horizontal="center" vertical="center" wrapText="1"/>
      <protection locked="0"/>
    </xf>
    <xf numFmtId="0" fontId="63" fillId="7" borderId="4" xfId="0" applyFont="1" applyFill="1" applyBorder="1" applyAlignment="1" applyProtection="1">
      <alignment vertical="center" wrapText="1"/>
      <protection locked="0"/>
    </xf>
    <xf numFmtId="0" fontId="63" fillId="7" borderId="4" xfId="0" applyFont="1" applyFill="1" applyBorder="1" applyAlignment="1" applyProtection="1">
      <alignment horizontal="center" vertical="center" wrapText="1"/>
      <protection locked="0"/>
    </xf>
    <xf numFmtId="0" fontId="65" fillId="7" borderId="4" xfId="0" applyFont="1" applyFill="1" applyBorder="1" applyAlignment="1" applyProtection="1">
      <alignment horizontal="right" vertical="center" wrapText="1"/>
      <protection locked="0"/>
    </xf>
    <xf numFmtId="0" fontId="131" fillId="7" borderId="4" xfId="0" applyFont="1" applyFill="1" applyBorder="1" applyAlignment="1" applyProtection="1">
      <alignment horizontal="right" vertical="center" wrapText="1"/>
      <protection locked="0"/>
    </xf>
    <xf numFmtId="176" fontId="14" fillId="7" borderId="18" xfId="1" applyNumberFormat="1" applyFont="1" applyFill="1" applyBorder="1" applyAlignment="1" applyProtection="1">
      <alignment horizontal="right" vertical="center" wrapText="1"/>
      <protection locked="0"/>
    </xf>
    <xf numFmtId="176" fontId="14" fillId="2" borderId="18" xfId="1" applyNumberFormat="1" applyFont="1" applyFill="1" applyBorder="1" applyAlignment="1" applyProtection="1">
      <alignment horizontal="right" vertical="center" wrapText="1"/>
      <protection locked="0"/>
    </xf>
    <xf numFmtId="0" fontId="65" fillId="2" borderId="4" xfId="0" applyFont="1" applyFill="1" applyBorder="1" applyAlignment="1" applyProtection="1">
      <alignment horizontal="right" vertical="center" wrapText="1"/>
      <protection locked="0"/>
    </xf>
    <xf numFmtId="170" fontId="132" fillId="2" borderId="1" xfId="0" applyNumberFormat="1" applyFont="1" applyFill="1" applyBorder="1" applyAlignment="1" applyProtection="1">
      <alignment horizontal="right" vertical="center" wrapText="1"/>
      <protection locked="0"/>
    </xf>
    <xf numFmtId="170" fontId="131" fillId="2" borderId="1" xfId="0" applyNumberFormat="1" applyFont="1" applyFill="1" applyBorder="1" applyAlignment="1" applyProtection="1">
      <alignment horizontal="center" vertical="center" wrapText="1"/>
      <protection locked="0"/>
    </xf>
    <xf numFmtId="1" fontId="131" fillId="2" borderId="1" xfId="0" applyNumberFormat="1" applyFont="1" applyFill="1" applyBorder="1" applyAlignment="1" applyProtection="1">
      <alignment vertical="center" wrapText="1"/>
      <protection locked="0"/>
    </xf>
    <xf numFmtId="0" fontId="63" fillId="2" borderId="1" xfId="0" applyFont="1" applyFill="1" applyBorder="1" applyAlignment="1" applyProtection="1">
      <alignment horizontal="center" vertical="center" wrapText="1"/>
      <protection locked="0"/>
    </xf>
    <xf numFmtId="0" fontId="63" fillId="7" borderId="1" xfId="0" applyFont="1" applyFill="1" applyBorder="1" applyAlignment="1" applyProtection="1">
      <alignment vertical="center" wrapText="1"/>
      <protection locked="0"/>
    </xf>
    <xf numFmtId="0" fontId="63" fillId="7" borderId="1" xfId="0" applyFont="1" applyFill="1" applyBorder="1" applyAlignment="1" applyProtection="1">
      <alignment horizontal="center" vertical="center" wrapText="1"/>
      <protection locked="0"/>
    </xf>
    <xf numFmtId="0" fontId="65" fillId="7" borderId="1" xfId="0" applyFont="1" applyFill="1" applyBorder="1" applyAlignment="1" applyProtection="1">
      <alignment horizontal="right" vertical="center" wrapText="1"/>
      <protection locked="0"/>
    </xf>
    <xf numFmtId="0" fontId="131" fillId="7" borderId="1" xfId="0" applyFont="1" applyFill="1" applyBorder="1" applyAlignment="1" applyProtection="1">
      <alignment horizontal="right" vertical="center" wrapText="1"/>
      <protection locked="0"/>
    </xf>
    <xf numFmtId="176" fontId="14" fillId="7" borderId="2" xfId="1" applyNumberFormat="1" applyFont="1" applyFill="1" applyBorder="1" applyAlignment="1" applyProtection="1">
      <alignment horizontal="right" vertical="center" wrapText="1"/>
      <protection locked="0"/>
    </xf>
    <xf numFmtId="176" fontId="14" fillId="2" borderId="2" xfId="1" applyNumberFormat="1" applyFont="1" applyFill="1" applyBorder="1" applyAlignment="1" applyProtection="1">
      <alignment horizontal="right" vertical="center" wrapText="1"/>
      <protection locked="0"/>
    </xf>
    <xf numFmtId="0" fontId="65" fillId="2" borderId="1" xfId="0" applyFont="1" applyFill="1" applyBorder="1" applyAlignment="1" applyProtection="1">
      <alignment horizontal="right" vertical="center" wrapText="1"/>
      <protection locked="0"/>
    </xf>
    <xf numFmtId="0" fontId="65" fillId="2" borderId="1" xfId="0" applyFont="1" applyFill="1" applyBorder="1" applyAlignment="1" applyProtection="1">
      <alignment horizontal="center" vertical="center" wrapText="1"/>
      <protection locked="0"/>
    </xf>
    <xf numFmtId="0" fontId="65" fillId="7" borderId="1" xfId="0" applyFont="1" applyFill="1" applyBorder="1" applyAlignment="1" applyProtection="1">
      <alignment vertical="center" wrapText="1"/>
      <protection locked="0"/>
    </xf>
    <xf numFmtId="0" fontId="65" fillId="7" borderId="1" xfId="0" applyFont="1" applyFill="1" applyBorder="1" applyAlignment="1" applyProtection="1">
      <alignment horizontal="center" vertical="center" wrapText="1"/>
      <protection locked="0"/>
    </xf>
    <xf numFmtId="169" fontId="65" fillId="7" borderId="1" xfId="0" applyNumberFormat="1" applyFont="1" applyFill="1" applyBorder="1" applyAlignment="1" applyProtection="1">
      <alignment horizontal="right" vertical="center" wrapText="1"/>
      <protection locked="0"/>
    </xf>
    <xf numFmtId="169" fontId="131" fillId="7" borderId="1" xfId="0" applyNumberFormat="1" applyFont="1" applyFill="1" applyBorder="1" applyAlignment="1" applyProtection="1">
      <alignment horizontal="right" vertical="center" wrapText="1"/>
      <protection locked="0"/>
    </xf>
    <xf numFmtId="170" fontId="65" fillId="7" borderId="1" xfId="16" applyNumberFormat="1" applyFont="1" applyFill="1" applyBorder="1" applyAlignment="1">
      <alignment horizontal="right" vertical="center" wrapText="1"/>
    </xf>
    <xf numFmtId="168" fontId="65" fillId="2" borderId="1" xfId="0" applyNumberFormat="1" applyFont="1" applyFill="1" applyBorder="1" applyAlignment="1" applyProtection="1">
      <alignment horizontal="right" vertical="center" wrapText="1"/>
      <protection locked="0"/>
    </xf>
    <xf numFmtId="170" fontId="131" fillId="2" borderId="1" xfId="0" applyNumberFormat="1" applyFont="1" applyFill="1" applyBorder="1" applyAlignment="1" applyProtection="1">
      <alignment horizontal="right" vertical="center" wrapText="1"/>
      <protection locked="0"/>
    </xf>
    <xf numFmtId="169" fontId="131" fillId="2" borderId="1" xfId="0" applyNumberFormat="1" applyFont="1" applyFill="1" applyBorder="1" applyAlignment="1" applyProtection="1">
      <alignment horizontal="center" vertical="center" wrapText="1"/>
      <protection locked="0"/>
    </xf>
    <xf numFmtId="1" fontId="65" fillId="7" borderId="1" xfId="0" applyNumberFormat="1" applyFont="1" applyFill="1" applyBorder="1" applyAlignment="1" applyProtection="1">
      <alignment horizontal="right" vertical="center" wrapText="1"/>
      <protection locked="0"/>
    </xf>
    <xf numFmtId="1" fontId="131" fillId="7" borderId="1" xfId="0" applyNumberFormat="1" applyFont="1" applyFill="1" applyBorder="1" applyAlignment="1" applyProtection="1">
      <alignment horizontal="right" vertical="center" wrapText="1"/>
      <protection locked="0"/>
    </xf>
    <xf numFmtId="169" fontId="65" fillId="7" borderId="1" xfId="16" applyNumberFormat="1" applyFont="1" applyFill="1" applyBorder="1" applyAlignment="1">
      <alignment horizontal="center" vertical="center" wrapText="1"/>
    </xf>
    <xf numFmtId="169" fontId="65" fillId="2" borderId="1" xfId="16" applyNumberFormat="1" applyFont="1" applyFill="1" applyBorder="1" applyAlignment="1">
      <alignment horizontal="center" vertical="center" wrapText="1"/>
    </xf>
    <xf numFmtId="43" fontId="131" fillId="7" borderId="1" xfId="1" applyFont="1" applyFill="1" applyBorder="1" applyAlignment="1" applyProtection="1">
      <alignment horizontal="right" vertical="center" wrapText="1"/>
      <protection locked="0"/>
    </xf>
    <xf numFmtId="43" fontId="65" fillId="7" borderId="1" xfId="1" applyFont="1" applyFill="1" applyBorder="1" applyAlignment="1" applyProtection="1">
      <alignment horizontal="right" vertical="center" wrapText="1"/>
      <protection locked="0"/>
    </xf>
    <xf numFmtId="43" fontId="65" fillId="7" borderId="1" xfId="32" applyFont="1" applyFill="1" applyBorder="1" applyAlignment="1" applyProtection="1">
      <alignment horizontal="right" vertical="center" wrapText="1"/>
      <protection locked="0"/>
    </xf>
    <xf numFmtId="43" fontId="65" fillId="2" borderId="1" xfId="32" applyFont="1" applyFill="1" applyBorder="1" applyAlignment="1" applyProtection="1">
      <alignment horizontal="right" vertical="center" wrapText="1"/>
      <protection locked="0"/>
    </xf>
    <xf numFmtId="43" fontId="65" fillId="2" borderId="1" xfId="1" applyFont="1" applyFill="1" applyBorder="1" applyAlignment="1" applyProtection="1">
      <alignment horizontal="right" vertical="center" wrapText="1"/>
      <protection locked="0"/>
    </xf>
    <xf numFmtId="178" fontId="65" fillId="7" borderId="1" xfId="1" applyNumberFormat="1" applyFont="1" applyFill="1" applyBorder="1" applyAlignment="1" applyProtection="1">
      <alignment horizontal="right" vertical="center" wrapText="1"/>
      <protection locked="0"/>
    </xf>
    <xf numFmtId="178" fontId="65" fillId="7" borderId="1" xfId="32" applyNumberFormat="1" applyFont="1" applyFill="1" applyBorder="1" applyAlignment="1" applyProtection="1">
      <alignment horizontal="right" vertical="center" wrapText="1"/>
      <protection locked="0"/>
    </xf>
    <xf numFmtId="178" fontId="65" fillId="2" borderId="1" xfId="32" applyNumberFormat="1" applyFont="1" applyFill="1" applyBorder="1" applyAlignment="1" applyProtection="1">
      <alignment horizontal="right" vertical="center" wrapText="1"/>
      <protection locked="0"/>
    </xf>
    <xf numFmtId="165" fontId="65" fillId="7" borderId="1" xfId="0" applyNumberFormat="1" applyFont="1" applyFill="1" applyBorder="1" applyAlignment="1" applyProtection="1">
      <alignment horizontal="right" vertical="center" wrapText="1"/>
      <protection locked="0"/>
    </xf>
    <xf numFmtId="165" fontId="131" fillId="7" borderId="1" xfId="0" applyNumberFormat="1" applyFont="1" applyFill="1" applyBorder="1" applyAlignment="1" applyProtection="1">
      <alignment horizontal="right" vertical="center" wrapText="1"/>
      <protection locked="0"/>
    </xf>
    <xf numFmtId="0" fontId="65" fillId="2" borderId="19" xfId="0" applyFont="1" applyFill="1" applyBorder="1" applyAlignment="1" applyProtection="1">
      <alignment horizontal="center" vertical="center" wrapText="1"/>
      <protection locked="0"/>
    </xf>
    <xf numFmtId="0" fontId="65" fillId="7" borderId="19" xfId="0" applyFont="1" applyFill="1" applyBorder="1" applyAlignment="1" applyProtection="1">
      <alignment vertical="center" wrapText="1"/>
      <protection locked="0"/>
    </xf>
    <xf numFmtId="0" fontId="65" fillId="7" borderId="19" xfId="0" applyFont="1" applyFill="1" applyBorder="1" applyAlignment="1" applyProtection="1">
      <alignment horizontal="center" vertical="center" wrapText="1"/>
      <protection locked="0"/>
    </xf>
    <xf numFmtId="165" fontId="65" fillId="7" borderId="19" xfId="0" applyNumberFormat="1" applyFont="1" applyFill="1" applyBorder="1" applyAlignment="1" applyProtection="1">
      <alignment horizontal="right" vertical="center" wrapText="1"/>
      <protection locked="0"/>
    </xf>
    <xf numFmtId="169" fontId="65" fillId="7" borderId="19" xfId="0" applyNumberFormat="1" applyFont="1" applyFill="1" applyBorder="1" applyAlignment="1" applyProtection="1">
      <alignment horizontal="right" vertical="center" wrapText="1"/>
      <protection locked="0"/>
    </xf>
    <xf numFmtId="169" fontId="131" fillId="7" borderId="19" xfId="0" applyNumberFormat="1" applyFont="1" applyFill="1" applyBorder="1" applyAlignment="1" applyProtection="1">
      <alignment horizontal="right" vertical="center" wrapText="1"/>
      <protection locked="0"/>
    </xf>
    <xf numFmtId="165" fontId="131" fillId="7" borderId="19" xfId="0" applyNumberFormat="1" applyFont="1" applyFill="1" applyBorder="1" applyAlignment="1" applyProtection="1">
      <alignment horizontal="right" vertical="center" wrapText="1"/>
      <protection locked="0"/>
    </xf>
    <xf numFmtId="43" fontId="131" fillId="7" borderId="19" xfId="1" applyFont="1" applyFill="1" applyBorder="1" applyAlignment="1" applyProtection="1">
      <alignment horizontal="right" vertical="center" wrapText="1"/>
      <protection locked="0"/>
    </xf>
    <xf numFmtId="43" fontId="65" fillId="7" borderId="19" xfId="1" applyFont="1" applyFill="1" applyBorder="1" applyAlignment="1" applyProtection="1">
      <alignment horizontal="right" vertical="center" wrapText="1"/>
      <protection locked="0"/>
    </xf>
    <xf numFmtId="43" fontId="65" fillId="2" borderId="19" xfId="1" applyFont="1" applyFill="1" applyBorder="1" applyAlignment="1" applyProtection="1">
      <alignment horizontal="right" vertical="center" wrapText="1"/>
      <protection locked="0"/>
    </xf>
    <xf numFmtId="1" fontId="65" fillId="2" borderId="2" xfId="0" applyNumberFormat="1" applyFont="1" applyFill="1" applyBorder="1" applyAlignment="1" applyProtection="1">
      <alignment vertical="center" wrapText="1"/>
    </xf>
    <xf numFmtId="1" fontId="65" fillId="2" borderId="18" xfId="0" applyNumberFormat="1" applyFont="1" applyFill="1" applyBorder="1" applyAlignment="1" applyProtection="1">
      <alignment horizontal="left" vertical="center" wrapText="1"/>
    </xf>
    <xf numFmtId="1" fontId="65" fillId="2" borderId="18" xfId="0" applyNumberFormat="1" applyFont="1" applyFill="1" applyBorder="1" applyAlignment="1" applyProtection="1">
      <alignment horizontal="center" vertical="center" wrapText="1"/>
    </xf>
    <xf numFmtId="3" fontId="65" fillId="2" borderId="18" xfId="0" applyNumberFormat="1" applyFont="1" applyFill="1" applyBorder="1" applyAlignment="1" applyProtection="1">
      <alignment horizontal="right" vertical="center" wrapText="1"/>
    </xf>
    <xf numFmtId="3" fontId="14" fillId="2" borderId="18" xfId="0" applyNumberFormat="1" applyFont="1" applyFill="1" applyBorder="1" applyAlignment="1" applyProtection="1">
      <alignment horizontal="right" vertical="center" wrapText="1"/>
    </xf>
    <xf numFmtId="3" fontId="65" fillId="2" borderId="2" xfId="0" applyNumberFormat="1" applyFont="1" applyFill="1" applyBorder="1" applyAlignment="1" applyProtection="1">
      <alignment horizontal="right" vertical="center" wrapText="1"/>
    </xf>
    <xf numFmtId="165" fontId="14" fillId="2" borderId="19" xfId="0" applyNumberFormat="1" applyFont="1" applyFill="1" applyBorder="1" applyAlignment="1" applyProtection="1">
      <alignment vertical="center" wrapText="1"/>
    </xf>
    <xf numFmtId="1" fontId="14" fillId="2" borderId="19" xfId="0" applyNumberFormat="1" applyFont="1" applyFill="1" applyBorder="1" applyAlignment="1" applyProtection="1">
      <alignment vertical="center" wrapText="1"/>
    </xf>
    <xf numFmtId="0" fontId="57" fillId="2" borderId="32" xfId="0" applyFont="1" applyFill="1" applyBorder="1" applyAlignment="1" applyProtection="1">
      <alignment vertical="center" wrapText="1"/>
    </xf>
    <xf numFmtId="176" fontId="63" fillId="2" borderId="2" xfId="1" applyNumberFormat="1" applyFont="1" applyFill="1" applyBorder="1" applyAlignment="1" applyProtection="1">
      <alignment horizontal="center" vertical="center" wrapText="1"/>
      <protection locked="0"/>
    </xf>
    <xf numFmtId="176" fontId="32" fillId="2" borderId="2" xfId="1" applyNumberFormat="1" applyFont="1" applyFill="1" applyBorder="1" applyAlignment="1" applyProtection="1">
      <alignment horizontal="center" vertical="center" wrapText="1"/>
      <protection locked="0"/>
    </xf>
    <xf numFmtId="3" fontId="32" fillId="2" borderId="43" xfId="0" applyNumberFormat="1" applyFont="1" applyFill="1" applyBorder="1" applyAlignment="1" applyProtection="1">
      <alignment horizontal="center" vertical="center" wrapText="1"/>
      <protection locked="0"/>
    </xf>
    <xf numFmtId="3" fontId="32" fillId="2" borderId="44" xfId="0" applyNumberFormat="1" applyFont="1" applyFill="1" applyBorder="1" applyAlignment="1" applyProtection="1">
      <alignment horizontal="center" vertical="center" wrapText="1"/>
      <protection locked="0"/>
    </xf>
    <xf numFmtId="3" fontId="32" fillId="2" borderId="45" xfId="0" applyNumberFormat="1" applyFont="1" applyFill="1" applyBorder="1" applyAlignment="1" applyProtection="1">
      <alignment horizontal="center" vertical="center" wrapText="1"/>
      <protection locked="0"/>
    </xf>
    <xf numFmtId="176" fontId="63" fillId="2" borderId="2" xfId="1" applyNumberFormat="1" applyFont="1" applyFill="1" applyBorder="1" applyAlignment="1" applyProtection="1">
      <alignment horizontal="center" vertical="center" wrapText="1"/>
      <protection locked="0"/>
    </xf>
    <xf numFmtId="165" fontId="63" fillId="2" borderId="2" xfId="0" applyNumberFormat="1" applyFont="1" applyFill="1" applyBorder="1" applyAlignment="1" applyProtection="1">
      <alignment horizontal="center" vertical="center" wrapText="1"/>
      <protection locked="0"/>
    </xf>
    <xf numFmtId="3" fontId="63" fillId="2" borderId="14" xfId="0" applyNumberFormat="1" applyFont="1" applyFill="1" applyBorder="1" applyAlignment="1" applyProtection="1">
      <alignment horizontal="center" vertical="center" wrapText="1"/>
      <protection locked="0"/>
    </xf>
    <xf numFmtId="3" fontId="63" fillId="2" borderId="40" xfId="0" applyNumberFormat="1" applyFont="1" applyFill="1" applyBorder="1" applyAlignment="1" applyProtection="1">
      <alignment horizontal="center" vertical="center" wrapText="1"/>
      <protection locked="0"/>
    </xf>
    <xf numFmtId="3" fontId="63" fillId="2" borderId="41" xfId="0" applyNumberFormat="1" applyFont="1" applyFill="1" applyBorder="1" applyAlignment="1" applyProtection="1">
      <alignment horizontal="center" vertical="center" wrapText="1"/>
      <protection locked="0"/>
    </xf>
    <xf numFmtId="3" fontId="63" fillId="2" borderId="15" xfId="0" applyNumberFormat="1" applyFont="1" applyFill="1" applyBorder="1" applyAlignment="1" applyProtection="1">
      <alignment horizontal="center" vertical="center" wrapText="1"/>
      <protection locked="0"/>
    </xf>
    <xf numFmtId="2" fontId="32" fillId="2" borderId="5" xfId="0" applyNumberFormat="1" applyFont="1" applyFill="1" applyBorder="1" applyAlignment="1" applyProtection="1">
      <alignment horizontal="center" vertical="center" wrapText="1"/>
      <protection locked="0"/>
    </xf>
    <xf numFmtId="166" fontId="32" fillId="2" borderId="2" xfId="0" applyNumberFormat="1" applyFont="1" applyFill="1" applyBorder="1" applyAlignment="1" applyProtection="1">
      <alignment horizontal="center" vertical="center" wrapText="1"/>
      <protection locked="0"/>
    </xf>
    <xf numFmtId="166" fontId="63" fillId="2" borderId="14" xfId="0" applyNumberFormat="1" applyFont="1" applyFill="1" applyBorder="1" applyAlignment="1" applyProtection="1">
      <alignment horizontal="center" vertical="center" wrapText="1"/>
      <protection locked="0"/>
    </xf>
    <xf numFmtId="166" fontId="63" fillId="2" borderId="20" xfId="0" applyNumberFormat="1" applyFont="1" applyFill="1" applyBorder="1" applyAlignment="1" applyProtection="1">
      <alignment horizontal="center" vertical="center" wrapText="1"/>
      <protection locked="0"/>
    </xf>
    <xf numFmtId="3" fontId="63" fillId="2" borderId="18" xfId="0" applyNumberFormat="1" applyFont="1" applyFill="1" applyBorder="1" applyAlignment="1" applyProtection="1">
      <alignment horizontal="center" vertical="center" wrapText="1"/>
      <protection locked="0"/>
    </xf>
    <xf numFmtId="1" fontId="32" fillId="2" borderId="15" xfId="0" applyNumberFormat="1" applyFont="1" applyFill="1" applyBorder="1" applyAlignment="1" applyProtection="1">
      <alignment horizontal="center" vertical="center" wrapText="1"/>
      <protection locked="0"/>
    </xf>
    <xf numFmtId="3" fontId="63" fillId="2" borderId="2" xfId="0" applyNumberFormat="1" applyFont="1" applyFill="1" applyBorder="1" applyAlignment="1" applyProtection="1">
      <alignment horizontal="right" vertical="center" wrapText="1"/>
      <protection locked="0"/>
    </xf>
    <xf numFmtId="176" fontId="63" fillId="2" borderId="2" xfId="1" applyNumberFormat="1" applyFont="1" applyFill="1" applyBorder="1" applyAlignment="1" applyProtection="1">
      <alignment horizontal="right" vertical="center" wrapText="1"/>
      <protection locked="0"/>
    </xf>
    <xf numFmtId="176" fontId="32" fillId="2" borderId="2" xfId="1" applyNumberFormat="1" applyFont="1" applyFill="1" applyBorder="1" applyAlignment="1" applyProtection="1">
      <alignment horizontal="right" vertical="center" wrapText="1"/>
      <protection locked="0"/>
    </xf>
    <xf numFmtId="3" fontId="32" fillId="2" borderId="2" xfId="0" applyNumberFormat="1" applyFont="1" applyFill="1" applyBorder="1" applyAlignment="1" applyProtection="1">
      <alignment horizontal="right" vertical="center" wrapText="1"/>
      <protection locked="0"/>
    </xf>
    <xf numFmtId="3" fontId="147" fillId="2" borderId="2" xfId="0" applyNumberFormat="1" applyFont="1" applyFill="1" applyBorder="1" applyAlignment="1" applyProtection="1">
      <alignment horizontal="right" vertical="center" wrapText="1"/>
      <protection locked="0"/>
    </xf>
    <xf numFmtId="3" fontId="32" fillId="2" borderId="18" xfId="0" applyNumberFormat="1" applyFont="1" applyFill="1" applyBorder="1" applyAlignment="1" applyProtection="1">
      <alignment horizontal="right" vertical="center" wrapText="1"/>
      <protection locked="0"/>
    </xf>
    <xf numFmtId="3" fontId="32" fillId="2" borderId="14" xfId="0" applyNumberFormat="1" applyFont="1" applyFill="1" applyBorder="1" applyAlignment="1" applyProtection="1">
      <alignment horizontal="right" vertical="center" wrapText="1"/>
      <protection locked="0"/>
    </xf>
    <xf numFmtId="3" fontId="32" fillId="2" borderId="36" xfId="0" applyNumberFormat="1" applyFont="1" applyFill="1" applyBorder="1" applyAlignment="1" applyProtection="1">
      <alignment horizontal="right" vertical="center" wrapText="1"/>
      <protection locked="0"/>
    </xf>
    <xf numFmtId="2" fontId="32" fillId="2" borderId="36" xfId="0" applyNumberFormat="1" applyFont="1" applyFill="1" applyBorder="1" applyAlignment="1" applyProtection="1">
      <alignment horizontal="right" vertical="center" wrapText="1"/>
      <protection locked="0"/>
    </xf>
    <xf numFmtId="0" fontId="57" fillId="2" borderId="36" xfId="0" applyFont="1" applyFill="1" applyBorder="1" applyAlignment="1" applyProtection="1">
      <alignment horizontal="center" vertical="center" wrapText="1"/>
      <protection locked="0"/>
    </xf>
    <xf numFmtId="178" fontId="63" fillId="2" borderId="2" xfId="1" applyNumberFormat="1" applyFont="1" applyFill="1" applyBorder="1" applyAlignment="1" applyProtection="1">
      <alignment horizontal="right" vertical="center" wrapText="1"/>
      <protection locked="0"/>
    </xf>
    <xf numFmtId="178" fontId="63" fillId="7" borderId="2" xfId="1" applyNumberFormat="1" applyFont="1" applyFill="1" applyBorder="1" applyAlignment="1">
      <alignment horizontal="right" vertical="center" wrapText="1"/>
    </xf>
    <xf numFmtId="178" fontId="63" fillId="7" borderId="2" xfId="1" applyNumberFormat="1" applyFont="1" applyFill="1" applyBorder="1" applyAlignment="1" applyProtection="1">
      <alignment horizontal="right" vertical="center" wrapText="1"/>
      <protection locked="0"/>
    </xf>
    <xf numFmtId="178" fontId="32" fillId="2" borderId="2" xfId="1" applyNumberFormat="1" applyFont="1" applyFill="1" applyBorder="1" applyAlignment="1" applyProtection="1">
      <alignment horizontal="right" vertical="center" wrapText="1"/>
      <protection locked="0"/>
    </xf>
    <xf numFmtId="176" fontId="14" fillId="2" borderId="14" xfId="1" applyNumberFormat="1" applyFont="1" applyFill="1" applyBorder="1" applyAlignment="1" applyProtection="1">
      <alignment horizontal="right" vertical="center" wrapText="1"/>
      <protection locked="0"/>
    </xf>
    <xf numFmtId="0" fontId="170" fillId="2" borderId="36" xfId="0" applyFont="1" applyFill="1" applyBorder="1" applyAlignment="1" applyProtection="1">
      <alignment vertical="center" wrapText="1"/>
      <protection locked="0"/>
    </xf>
    <xf numFmtId="0" fontId="90" fillId="2" borderId="2" xfId="0" applyFont="1" applyFill="1" applyBorder="1" applyAlignment="1" applyProtection="1">
      <alignment horizontal="center" vertical="center" wrapText="1"/>
      <protection locked="0"/>
    </xf>
    <xf numFmtId="0" fontId="90" fillId="2" borderId="2" xfId="0" applyFont="1" applyFill="1" applyBorder="1" applyAlignment="1" applyProtection="1">
      <alignment horizontal="left" vertical="center" wrapText="1"/>
      <protection locked="0"/>
    </xf>
    <xf numFmtId="169" fontId="90" fillId="2" borderId="2" xfId="0" applyNumberFormat="1" applyFont="1" applyFill="1" applyBorder="1" applyAlignment="1" applyProtection="1">
      <alignment horizontal="right" vertical="center" wrapText="1"/>
      <protection locked="0"/>
    </xf>
    <xf numFmtId="178" fontId="90" fillId="2" borderId="2" xfId="1" applyNumberFormat="1" applyFont="1" applyFill="1" applyBorder="1" applyAlignment="1" applyProtection="1">
      <alignment horizontal="right" vertical="center" wrapText="1"/>
      <protection locked="0"/>
    </xf>
    <xf numFmtId="178" fontId="90" fillId="7" borderId="2" xfId="1" applyNumberFormat="1" applyFont="1" applyFill="1" applyBorder="1" applyAlignment="1">
      <alignment horizontal="right" vertical="center" wrapText="1"/>
    </xf>
    <xf numFmtId="178" fontId="90" fillId="7" borderId="2" xfId="1" applyNumberFormat="1" applyFont="1" applyFill="1" applyBorder="1" applyAlignment="1" applyProtection="1">
      <alignment horizontal="right" vertical="center" wrapText="1"/>
      <protection locked="0"/>
    </xf>
    <xf numFmtId="178" fontId="38" fillId="2" borderId="2" xfId="1" applyNumberFormat="1" applyFont="1" applyFill="1" applyBorder="1" applyAlignment="1" applyProtection="1">
      <alignment horizontal="right" vertical="center" wrapText="1"/>
      <protection locked="0"/>
    </xf>
    <xf numFmtId="169" fontId="38" fillId="2" borderId="2" xfId="0" applyNumberFormat="1" applyFont="1" applyFill="1" applyBorder="1" applyAlignment="1" applyProtection="1">
      <alignment horizontal="right" vertical="center" wrapText="1"/>
      <protection locked="0"/>
    </xf>
    <xf numFmtId="169" fontId="38" fillId="2" borderId="36" xfId="0" applyNumberFormat="1" applyFont="1" applyFill="1" applyBorder="1" applyAlignment="1" applyProtection="1">
      <alignment horizontal="right" vertical="center" wrapText="1"/>
      <protection locked="0"/>
    </xf>
    <xf numFmtId="0" fontId="171" fillId="2" borderId="36" xfId="0" applyFont="1" applyFill="1" applyBorder="1" applyAlignment="1" applyProtection="1">
      <alignment vertical="center" wrapText="1"/>
      <protection locked="0"/>
    </xf>
    <xf numFmtId="1" fontId="65" fillId="2" borderId="2" xfId="0" applyNumberFormat="1" applyFont="1" applyFill="1" applyBorder="1" applyAlignment="1" applyProtection="1">
      <alignment horizontal="right" vertical="center" wrapText="1"/>
      <protection locked="0"/>
    </xf>
    <xf numFmtId="178" fontId="65" fillId="2" borderId="2" xfId="1" applyNumberFormat="1" applyFont="1" applyFill="1" applyBorder="1" applyAlignment="1" applyProtection="1">
      <alignment horizontal="right" vertical="center" wrapText="1"/>
      <protection locked="0"/>
    </xf>
    <xf numFmtId="178" fontId="65" fillId="7" borderId="2" xfId="1" applyNumberFormat="1" applyFont="1" applyFill="1" applyBorder="1" applyAlignment="1" applyProtection="1">
      <alignment horizontal="right" vertical="center" wrapText="1"/>
      <protection locked="0"/>
    </xf>
    <xf numFmtId="178" fontId="14" fillId="2" borderId="2" xfId="1" applyNumberFormat="1" applyFont="1" applyFill="1" applyBorder="1" applyAlignment="1" applyProtection="1">
      <alignment horizontal="right" vertical="center" wrapText="1"/>
      <protection locked="0"/>
    </xf>
    <xf numFmtId="169" fontId="14" fillId="2" borderId="2" xfId="0" applyNumberFormat="1" applyFont="1" applyFill="1" applyBorder="1" applyAlignment="1" applyProtection="1">
      <alignment horizontal="right" vertical="center" wrapText="1"/>
      <protection locked="0"/>
    </xf>
    <xf numFmtId="1" fontId="65" fillId="7" borderId="2" xfId="0" applyNumberFormat="1" applyFont="1" applyFill="1" applyBorder="1" applyAlignment="1" applyProtection="1">
      <alignment horizontal="right" vertical="center" wrapText="1"/>
      <protection locked="0"/>
    </xf>
    <xf numFmtId="169" fontId="14" fillId="2" borderId="36" xfId="0" applyNumberFormat="1" applyFont="1" applyFill="1" applyBorder="1" applyAlignment="1" applyProtection="1">
      <alignment horizontal="center" vertical="center" wrapText="1"/>
      <protection locked="0"/>
    </xf>
    <xf numFmtId="0" fontId="23" fillId="2" borderId="36" xfId="0" applyFont="1" applyFill="1" applyBorder="1" applyAlignment="1" applyProtection="1">
      <alignment vertical="center" wrapText="1"/>
      <protection locked="0"/>
    </xf>
    <xf numFmtId="169" fontId="65" fillId="4" borderId="2" xfId="0" applyNumberFormat="1" applyFont="1" applyFill="1" applyBorder="1" applyAlignment="1" applyProtection="1">
      <alignment horizontal="right" vertical="center" wrapText="1"/>
      <protection locked="0"/>
    </xf>
    <xf numFmtId="178" fontId="65" fillId="8" borderId="2" xfId="1" applyNumberFormat="1" applyFont="1" applyFill="1" applyBorder="1" applyAlignment="1" applyProtection="1">
      <alignment horizontal="right" vertical="center" wrapText="1"/>
      <protection locked="0"/>
    </xf>
    <xf numFmtId="178" fontId="65" fillId="6" borderId="2" xfId="1" applyNumberFormat="1" applyFont="1" applyFill="1" applyBorder="1" applyAlignment="1" applyProtection="1">
      <alignment horizontal="right" vertical="center" wrapText="1"/>
      <protection locked="0"/>
    </xf>
    <xf numFmtId="169" fontId="65" fillId="8" borderId="2" xfId="0" applyNumberFormat="1" applyFont="1" applyFill="1" applyBorder="1" applyAlignment="1" applyProtection="1">
      <alignment horizontal="right" vertical="center" wrapText="1"/>
      <protection locked="0"/>
    </xf>
    <xf numFmtId="1" fontId="65" fillId="8" borderId="2" xfId="0" applyNumberFormat="1" applyFont="1" applyFill="1" applyBorder="1" applyAlignment="1" applyProtection="1">
      <alignment horizontal="right" vertical="center" wrapText="1"/>
      <protection locked="0"/>
    </xf>
    <xf numFmtId="3" fontId="65" fillId="8" borderId="2" xfId="0" applyNumberFormat="1" applyFont="1" applyFill="1" applyBorder="1" applyAlignment="1" applyProtection="1">
      <alignment horizontal="right" vertical="center" wrapText="1"/>
      <protection locked="0"/>
    </xf>
    <xf numFmtId="0" fontId="66" fillId="2" borderId="2" xfId="0" applyFont="1" applyFill="1" applyBorder="1" applyAlignment="1" applyProtection="1">
      <alignment horizontal="right" vertical="center" wrapText="1"/>
      <protection locked="0"/>
    </xf>
    <xf numFmtId="178" fontId="66" fillId="2" borderId="2" xfId="1" applyNumberFormat="1" applyFont="1" applyFill="1" applyBorder="1" applyAlignment="1" applyProtection="1">
      <alignment horizontal="right" vertical="center" wrapText="1"/>
      <protection locked="0"/>
    </xf>
    <xf numFmtId="178" fontId="66" fillId="7" borderId="2" xfId="1" applyNumberFormat="1" applyFont="1" applyFill="1" applyBorder="1" applyAlignment="1" applyProtection="1">
      <alignment horizontal="right" vertical="center" wrapText="1"/>
      <protection locked="0"/>
    </xf>
    <xf numFmtId="178" fontId="16" fillId="2" borderId="2" xfId="1" applyNumberFormat="1" applyFont="1" applyFill="1" applyBorder="1" applyAlignment="1" applyProtection="1">
      <alignment horizontal="right" vertical="center" wrapText="1"/>
      <protection locked="0"/>
    </xf>
    <xf numFmtId="169" fontId="66" fillId="8" borderId="2" xfId="0" applyNumberFormat="1" applyFont="1" applyFill="1" applyBorder="1" applyAlignment="1" applyProtection="1">
      <alignment horizontal="right" vertical="center" wrapText="1"/>
      <protection locked="0"/>
    </xf>
    <xf numFmtId="169" fontId="16" fillId="2" borderId="2" xfId="0" applyNumberFormat="1" applyFont="1" applyFill="1" applyBorder="1" applyAlignment="1" applyProtection="1">
      <alignment horizontal="right" vertical="center" wrapText="1"/>
      <protection locked="0"/>
    </xf>
    <xf numFmtId="0" fontId="66" fillId="7" borderId="2" xfId="0" applyFont="1" applyFill="1" applyBorder="1" applyAlignment="1" applyProtection="1">
      <alignment horizontal="right" vertical="center" wrapText="1"/>
      <protection locked="0"/>
    </xf>
    <xf numFmtId="169" fontId="66" fillId="7" borderId="2" xfId="0" applyNumberFormat="1" applyFont="1" applyFill="1" applyBorder="1" applyAlignment="1" applyProtection="1">
      <alignment horizontal="right" vertical="center" wrapText="1"/>
      <protection locked="0"/>
    </xf>
    <xf numFmtId="169" fontId="16" fillId="2" borderId="36" xfId="0" applyNumberFormat="1" applyFont="1" applyFill="1" applyBorder="1" applyAlignment="1" applyProtection="1">
      <alignment horizontal="center" vertical="center" wrapText="1"/>
      <protection locked="0"/>
    </xf>
    <xf numFmtId="0" fontId="172" fillId="2" borderId="36" xfId="0" applyFont="1" applyFill="1" applyBorder="1" applyAlignment="1" applyProtection="1">
      <alignment vertical="center" wrapText="1"/>
      <protection locked="0"/>
    </xf>
    <xf numFmtId="169" fontId="31" fillId="8" borderId="2" xfId="0" applyNumberFormat="1" applyFont="1" applyFill="1" applyBorder="1" applyAlignment="1" applyProtection="1">
      <alignment horizontal="right" vertical="center" wrapText="1"/>
      <protection locked="0"/>
    </xf>
    <xf numFmtId="175" fontId="65" fillId="8" borderId="2" xfId="0" applyNumberFormat="1" applyFont="1" applyFill="1" applyBorder="1" applyAlignment="1" applyProtection="1">
      <alignment horizontal="right" vertical="center" wrapText="1"/>
      <protection locked="0"/>
    </xf>
    <xf numFmtId="178" fontId="65" fillId="8" borderId="2" xfId="20" applyNumberFormat="1" applyFont="1" applyFill="1" applyBorder="1" applyAlignment="1" applyProtection="1">
      <alignment horizontal="right" vertical="center" wrapText="1"/>
      <protection locked="0"/>
    </xf>
    <xf numFmtId="169" fontId="66" fillId="4" borderId="2" xfId="0" applyNumberFormat="1" applyFont="1" applyFill="1" applyBorder="1" applyAlignment="1" applyProtection="1">
      <alignment horizontal="right" vertical="center" wrapText="1"/>
      <protection locked="0"/>
    </xf>
    <xf numFmtId="178" fontId="66" fillId="8" borderId="2" xfId="1" applyNumberFormat="1" applyFont="1" applyFill="1" applyBorder="1" applyAlignment="1" applyProtection="1">
      <alignment horizontal="right" vertical="center" wrapText="1"/>
      <protection locked="0"/>
    </xf>
    <xf numFmtId="178" fontId="66" fillId="6" borderId="2" xfId="1" applyNumberFormat="1" applyFont="1" applyFill="1" applyBorder="1" applyAlignment="1" applyProtection="1">
      <alignment horizontal="right" vertical="center" wrapText="1"/>
      <protection locked="0"/>
    </xf>
    <xf numFmtId="178" fontId="65" fillId="7" borderId="2" xfId="1" applyNumberFormat="1" applyFont="1" applyFill="1" applyBorder="1" applyAlignment="1" applyProtection="1">
      <alignment vertical="center" wrapText="1"/>
      <protection locked="0"/>
    </xf>
    <xf numFmtId="169" fontId="65" fillId="7" borderId="2" xfId="0" applyNumberFormat="1" applyFont="1" applyFill="1" applyBorder="1" applyAlignment="1" applyProtection="1">
      <alignment vertical="center" wrapText="1"/>
      <protection locked="0"/>
    </xf>
    <xf numFmtId="1" fontId="65" fillId="7" borderId="2" xfId="0" applyNumberFormat="1" applyFont="1" applyFill="1" applyBorder="1" applyAlignment="1" applyProtection="1">
      <alignment vertical="center" wrapText="1"/>
      <protection locked="0"/>
    </xf>
    <xf numFmtId="3" fontId="90" fillId="2" borderId="2" xfId="0" applyNumberFormat="1" applyFont="1" applyFill="1" applyBorder="1" applyAlignment="1" applyProtection="1">
      <alignment horizontal="right" vertical="center" wrapText="1"/>
      <protection locked="0"/>
    </xf>
    <xf numFmtId="0" fontId="90" fillId="2" borderId="2" xfId="0" applyFont="1" applyFill="1" applyBorder="1" applyAlignment="1" applyProtection="1">
      <alignment horizontal="right" vertical="center" wrapText="1"/>
      <protection locked="0"/>
    </xf>
    <xf numFmtId="178" fontId="90" fillId="0" borderId="2" xfId="1" applyNumberFormat="1" applyFont="1" applyBorder="1" applyAlignment="1" applyProtection="1">
      <alignment horizontal="right" vertical="center" wrapText="1"/>
      <protection locked="0"/>
    </xf>
    <xf numFmtId="169" fontId="90" fillId="7" borderId="2" xfId="0" applyNumberFormat="1" applyFont="1" applyFill="1" applyBorder="1" applyAlignment="1" applyProtection="1">
      <alignment horizontal="right" vertical="center" wrapText="1"/>
      <protection locked="0"/>
    </xf>
    <xf numFmtId="0" fontId="90" fillId="7" borderId="2" xfId="0" applyFont="1" applyFill="1" applyBorder="1" applyAlignment="1" applyProtection="1">
      <alignment horizontal="right" vertical="center" wrapText="1"/>
      <protection locked="0"/>
    </xf>
    <xf numFmtId="169" fontId="38" fillId="2" borderId="36" xfId="0" applyNumberFormat="1" applyFont="1" applyFill="1" applyBorder="1" applyAlignment="1" applyProtection="1">
      <alignment horizontal="center" vertical="center" wrapText="1"/>
      <protection locked="0"/>
    </xf>
    <xf numFmtId="169" fontId="63" fillId="2" borderId="2" xfId="0" applyNumberFormat="1" applyFont="1" applyFill="1" applyBorder="1" applyAlignment="1" applyProtection="1">
      <alignment horizontal="right" vertical="center" wrapText="1"/>
      <protection locked="0"/>
    </xf>
    <xf numFmtId="0" fontId="65" fillId="2" borderId="2" xfId="0" applyFont="1" applyFill="1" applyBorder="1" applyAlignment="1" applyProtection="1">
      <alignment horizontal="right" vertical="center" wrapText="1"/>
      <protection locked="0"/>
    </xf>
    <xf numFmtId="178" fontId="65" fillId="7" borderId="2" xfId="1" applyNumberFormat="1" applyFont="1" applyFill="1" applyBorder="1" applyAlignment="1">
      <alignment horizontal="right" vertical="center" wrapText="1"/>
    </xf>
    <xf numFmtId="0" fontId="65" fillId="7" borderId="2" xfId="0" applyFont="1" applyFill="1" applyBorder="1" applyAlignment="1" applyProtection="1">
      <alignment horizontal="right" vertical="center" wrapText="1"/>
      <protection locked="0"/>
    </xf>
    <xf numFmtId="0" fontId="31" fillId="7" borderId="2" xfId="0" applyFont="1" applyFill="1" applyBorder="1" applyAlignment="1" applyProtection="1">
      <alignment horizontal="right" vertical="center" wrapText="1"/>
      <protection locked="0"/>
    </xf>
    <xf numFmtId="170" fontId="14" fillId="2" borderId="36" xfId="0" applyNumberFormat="1" applyFont="1" applyFill="1" applyBorder="1" applyAlignment="1" applyProtection="1">
      <alignment horizontal="center" vertical="center" wrapText="1"/>
      <protection locked="0"/>
    </xf>
    <xf numFmtId="169" fontId="65" fillId="7" borderId="2" xfId="0" applyNumberFormat="1" applyFont="1" applyFill="1" applyBorder="1" applyAlignment="1" applyProtection="1">
      <alignment horizontal="right" vertical="center" wrapText="1"/>
      <protection locked="0"/>
    </xf>
    <xf numFmtId="170" fontId="63" fillId="2" borderId="2" xfId="0" applyNumberFormat="1" applyFont="1" applyFill="1" applyBorder="1" applyAlignment="1" applyProtection="1">
      <alignment vertical="center" wrapText="1"/>
      <protection locked="0"/>
    </xf>
    <xf numFmtId="170" fontId="63" fillId="2" borderId="2" xfId="0" applyNumberFormat="1" applyFont="1" applyFill="1" applyBorder="1" applyAlignment="1" applyProtection="1">
      <alignment horizontal="right" vertical="center" wrapText="1"/>
      <protection locked="0"/>
    </xf>
    <xf numFmtId="176" fontId="63" fillId="7" borderId="2" xfId="1" applyNumberFormat="1" applyFont="1" applyFill="1" applyBorder="1" applyAlignment="1">
      <alignment horizontal="right" vertical="center" wrapText="1"/>
    </xf>
    <xf numFmtId="176" fontId="63" fillId="7" borderId="2" xfId="1" applyNumberFormat="1" applyFont="1" applyFill="1" applyBorder="1" applyAlignment="1" applyProtection="1">
      <alignment horizontal="right" vertical="center" wrapText="1"/>
      <protection locked="0"/>
    </xf>
    <xf numFmtId="170" fontId="63" fillId="7" borderId="2" xfId="0" applyNumberFormat="1" applyFont="1" applyFill="1" applyBorder="1" applyAlignment="1" applyProtection="1">
      <alignment horizontal="right" vertical="center" wrapText="1"/>
      <protection locked="0"/>
    </xf>
    <xf numFmtId="170" fontId="63" fillId="7" borderId="2" xfId="0" applyNumberFormat="1" applyFont="1" applyFill="1" applyBorder="1" applyAlignment="1">
      <alignment horizontal="right" vertical="center" wrapText="1"/>
    </xf>
    <xf numFmtId="170" fontId="63" fillId="7" borderId="2" xfId="0" applyNumberFormat="1" applyFont="1" applyFill="1" applyBorder="1" applyAlignment="1" applyProtection="1">
      <alignment horizontal="center" vertical="center" wrapText="1"/>
      <protection locked="0"/>
    </xf>
    <xf numFmtId="170" fontId="63" fillId="2" borderId="36" xfId="0" applyNumberFormat="1" applyFont="1" applyFill="1" applyBorder="1" applyAlignment="1" applyProtection="1">
      <alignment horizontal="center" vertical="center" wrapText="1"/>
      <protection locked="0"/>
    </xf>
    <xf numFmtId="0" fontId="140" fillId="2" borderId="36" xfId="0" applyFont="1" applyFill="1" applyBorder="1" applyAlignment="1" applyProtection="1">
      <alignment vertical="center" wrapText="1"/>
      <protection locked="0"/>
    </xf>
    <xf numFmtId="0" fontId="63" fillId="2" borderId="2" xfId="0" applyFont="1" applyFill="1" applyBorder="1" applyAlignment="1" applyProtection="1">
      <alignment horizontal="right" vertical="center" wrapText="1"/>
      <protection locked="0"/>
    </xf>
    <xf numFmtId="176" fontId="65" fillId="7" borderId="2" xfId="1" applyNumberFormat="1" applyFont="1" applyFill="1" applyBorder="1" applyAlignment="1">
      <alignment horizontal="right" vertical="center" wrapText="1"/>
    </xf>
    <xf numFmtId="176" fontId="65" fillId="7" borderId="2" xfId="1" applyNumberFormat="1" applyFont="1" applyFill="1" applyBorder="1" applyAlignment="1" applyProtection="1">
      <alignment horizontal="right" vertical="center" wrapText="1"/>
      <protection locked="0"/>
    </xf>
    <xf numFmtId="0" fontId="65" fillId="7" borderId="2" xfId="0" applyFont="1" applyFill="1" applyBorder="1" applyAlignment="1">
      <alignment horizontal="right" vertical="center" wrapText="1"/>
    </xf>
    <xf numFmtId="0" fontId="63" fillId="7" borderId="2" xfId="0" applyFont="1" applyFill="1" applyBorder="1" applyAlignment="1" applyProtection="1">
      <alignment horizontal="right" vertical="center" wrapText="1"/>
      <protection locked="0"/>
    </xf>
    <xf numFmtId="170" fontId="65" fillId="2" borderId="2" xfId="0" applyNumberFormat="1" applyFont="1" applyFill="1" applyBorder="1" applyAlignment="1" applyProtection="1">
      <alignment horizontal="right" vertical="center" wrapText="1"/>
      <protection locked="0"/>
    </xf>
    <xf numFmtId="176" fontId="65" fillId="0" borderId="2" xfId="1" applyNumberFormat="1" applyFont="1" applyBorder="1" applyAlignment="1" applyProtection="1">
      <alignment horizontal="right" vertical="center" wrapText="1"/>
      <protection locked="0"/>
    </xf>
    <xf numFmtId="170" fontId="65" fillId="7" borderId="2" xfId="0" applyNumberFormat="1" applyFont="1" applyFill="1" applyBorder="1" applyAlignment="1">
      <alignment horizontal="right" vertical="center" wrapText="1"/>
    </xf>
    <xf numFmtId="170" fontId="65" fillId="7" borderId="2" xfId="0" applyNumberFormat="1" applyFont="1" applyFill="1" applyBorder="1" applyAlignment="1" applyProtection="1">
      <alignment horizontal="right" vertical="center" wrapText="1"/>
      <protection locked="0"/>
    </xf>
    <xf numFmtId="170" fontId="65" fillId="7" borderId="2" xfId="0" applyNumberFormat="1" applyFont="1" applyFill="1" applyBorder="1" applyAlignment="1" applyProtection="1">
      <alignment horizontal="center" vertical="center" wrapText="1"/>
      <protection locked="0"/>
    </xf>
    <xf numFmtId="169" fontId="63" fillId="2" borderId="2" xfId="0" applyNumberFormat="1" applyFont="1" applyFill="1" applyBorder="1" applyAlignment="1" applyProtection="1">
      <alignment vertical="center" wrapText="1"/>
      <protection locked="0"/>
    </xf>
    <xf numFmtId="169" fontId="63" fillId="7" borderId="2" xfId="0" applyNumberFormat="1" applyFont="1" applyFill="1" applyBorder="1" applyAlignment="1">
      <alignment horizontal="right" vertical="center" wrapText="1"/>
    </xf>
    <xf numFmtId="169" fontId="63" fillId="7" borderId="2" xfId="0" applyNumberFormat="1" applyFont="1" applyFill="1" applyBorder="1" applyAlignment="1" applyProtection="1">
      <alignment horizontal="right" vertical="center" wrapText="1"/>
      <protection locked="0"/>
    </xf>
    <xf numFmtId="1" fontId="63" fillId="7" borderId="2" xfId="0" applyNumberFormat="1" applyFont="1" applyFill="1" applyBorder="1" applyAlignment="1" applyProtection="1">
      <alignment horizontal="right" vertical="center" wrapText="1"/>
      <protection locked="0"/>
    </xf>
    <xf numFmtId="169" fontId="32" fillId="2" borderId="36" xfId="0" applyNumberFormat="1" applyFont="1" applyFill="1" applyBorder="1" applyAlignment="1" applyProtection="1">
      <alignment horizontal="center" vertical="center" wrapText="1"/>
      <protection locked="0"/>
    </xf>
    <xf numFmtId="0" fontId="63" fillId="4" borderId="2" xfId="0" applyFont="1" applyFill="1" applyBorder="1" applyAlignment="1" applyProtection="1">
      <alignment horizontal="left" vertical="center" wrapText="1"/>
      <protection locked="0"/>
    </xf>
    <xf numFmtId="0" fontId="32" fillId="2" borderId="2" xfId="0" applyFont="1" applyFill="1" applyBorder="1" applyAlignment="1" applyProtection="1">
      <alignment horizontal="right" vertical="center" wrapText="1"/>
      <protection locked="0"/>
    </xf>
    <xf numFmtId="169" fontId="32" fillId="2" borderId="2" xfId="0" applyNumberFormat="1" applyFont="1" applyFill="1" applyBorder="1" applyAlignment="1" applyProtection="1">
      <alignment horizontal="right" vertical="center" wrapText="1"/>
      <protection locked="0"/>
    </xf>
    <xf numFmtId="0" fontId="65" fillId="2" borderId="2" xfId="0" quotePrefix="1" applyFont="1" applyFill="1" applyBorder="1" applyAlignment="1" applyProtection="1">
      <alignment vertical="center" wrapText="1"/>
      <protection locked="0"/>
    </xf>
    <xf numFmtId="0" fontId="14" fillId="2" borderId="2" xfId="0" applyFont="1" applyFill="1" applyBorder="1" applyAlignment="1" applyProtection="1">
      <alignment horizontal="right" vertical="center" wrapText="1"/>
      <protection locked="0"/>
    </xf>
    <xf numFmtId="166" fontId="14" fillId="2" borderId="2" xfId="0" applyNumberFormat="1" applyFont="1" applyFill="1" applyBorder="1" applyAlignment="1" applyProtection="1">
      <alignment horizontal="right" vertical="center" wrapText="1"/>
      <protection locked="0"/>
    </xf>
    <xf numFmtId="0" fontId="14" fillId="2" borderId="2" xfId="0" applyFont="1" applyFill="1" applyBorder="1" applyAlignment="1" applyProtection="1">
      <alignment horizontal="center" vertical="center" wrapText="1"/>
      <protection locked="0"/>
    </xf>
    <xf numFmtId="0" fontId="14" fillId="7" borderId="2" xfId="0" applyFont="1" applyFill="1" applyBorder="1" applyAlignment="1" applyProtection="1">
      <alignment horizontal="right" vertical="center" wrapText="1"/>
      <protection locked="0"/>
    </xf>
    <xf numFmtId="178" fontId="65" fillId="2" borderId="2" xfId="1" applyNumberFormat="1" applyFont="1" applyFill="1" applyBorder="1" applyAlignment="1" applyProtection="1">
      <alignment horizontal="center" vertical="center" wrapText="1"/>
      <protection locked="0"/>
    </xf>
    <xf numFmtId="176" fontId="14" fillId="2" borderId="2" xfId="1" applyNumberFormat="1" applyFont="1" applyFill="1" applyBorder="1" applyAlignment="1" applyProtection="1">
      <alignment horizontal="center" vertical="center" wrapText="1"/>
      <protection locked="0"/>
    </xf>
    <xf numFmtId="176" fontId="65" fillId="7" borderId="2" xfId="1" applyNumberFormat="1" applyFont="1" applyFill="1" applyBorder="1" applyAlignment="1" applyProtection="1">
      <alignment horizontal="center" vertical="center" wrapText="1"/>
      <protection locked="0"/>
    </xf>
    <xf numFmtId="178" fontId="14" fillId="7" borderId="2" xfId="1" applyNumberFormat="1" applyFont="1" applyFill="1" applyBorder="1" applyAlignment="1" applyProtection="1">
      <alignment horizontal="right" vertical="center" wrapText="1"/>
      <protection locked="0"/>
    </xf>
    <xf numFmtId="176" fontId="14" fillId="7" borderId="2" xfId="1" applyNumberFormat="1" applyFont="1" applyFill="1" applyBorder="1" applyAlignment="1" applyProtection="1">
      <alignment horizontal="center" vertical="center" wrapText="1"/>
      <protection locked="0"/>
    </xf>
    <xf numFmtId="176" fontId="14" fillId="7" borderId="2" xfId="32" applyNumberFormat="1" applyFont="1" applyFill="1" applyBorder="1" applyAlignment="1" applyProtection="1">
      <alignment horizontal="right" vertical="center" wrapText="1"/>
      <protection locked="0"/>
    </xf>
    <xf numFmtId="176" fontId="65" fillId="7" borderId="2" xfId="32" applyNumberFormat="1" applyFont="1" applyFill="1" applyBorder="1" applyAlignment="1" applyProtection="1">
      <alignment horizontal="right" vertical="center" wrapText="1"/>
      <protection locked="0"/>
    </xf>
    <xf numFmtId="178" fontId="14" fillId="7" borderId="2" xfId="32" applyNumberFormat="1" applyFont="1" applyFill="1" applyBorder="1" applyAlignment="1" applyProtection="1">
      <alignment horizontal="right" vertical="center" wrapText="1"/>
      <protection locked="0"/>
    </xf>
    <xf numFmtId="178" fontId="65" fillId="7" borderId="2" xfId="32" applyNumberFormat="1" applyFont="1" applyFill="1" applyBorder="1" applyAlignment="1" applyProtection="1">
      <alignment horizontal="center" vertical="center" wrapText="1"/>
      <protection locked="0"/>
    </xf>
    <xf numFmtId="176" fontId="65" fillId="7" borderId="2" xfId="32" applyNumberFormat="1" applyFont="1" applyFill="1" applyBorder="1" applyAlignment="1" applyProtection="1">
      <alignment horizontal="center" vertical="center" wrapText="1"/>
      <protection locked="0"/>
    </xf>
    <xf numFmtId="0" fontId="63" fillId="4" borderId="2" xfId="0" applyFont="1" applyFill="1" applyBorder="1" applyAlignment="1" applyProtection="1">
      <alignment horizontal="center" vertical="center" wrapText="1"/>
      <protection locked="0"/>
    </xf>
    <xf numFmtId="0" fontId="63" fillId="4" borderId="2" xfId="0" applyFont="1" applyFill="1" applyBorder="1" applyAlignment="1" applyProtection="1">
      <alignment horizontal="right" vertical="center" wrapText="1"/>
      <protection locked="0"/>
    </xf>
    <xf numFmtId="176" fontId="63" fillId="4" borderId="2" xfId="1" applyNumberFormat="1" applyFont="1" applyFill="1" applyBorder="1" applyAlignment="1" applyProtection="1">
      <alignment horizontal="right" vertical="center" wrapText="1"/>
      <protection locked="0"/>
    </xf>
    <xf numFmtId="176" fontId="65" fillId="8" borderId="2" xfId="1" applyNumberFormat="1" applyFont="1" applyFill="1" applyBorder="1" applyAlignment="1" applyProtection="1">
      <alignment horizontal="right" vertical="center" wrapText="1"/>
      <protection locked="0"/>
    </xf>
    <xf numFmtId="170" fontId="65" fillId="8" borderId="2" xfId="0" applyNumberFormat="1" applyFont="1" applyFill="1" applyBorder="1" applyAlignment="1" applyProtection="1">
      <alignment horizontal="right" vertical="center" wrapText="1"/>
      <protection locked="0"/>
    </xf>
    <xf numFmtId="0" fontId="65" fillId="2" borderId="2" xfId="0" quotePrefix="1" applyFont="1" applyFill="1" applyBorder="1" applyAlignment="1" applyProtection="1">
      <alignment horizontal="center" vertical="center" wrapText="1"/>
      <protection locked="0"/>
    </xf>
    <xf numFmtId="0" fontId="65" fillId="4" borderId="2" xfId="0" applyFont="1" applyFill="1" applyBorder="1" applyAlignment="1" applyProtection="1">
      <alignment horizontal="left" vertical="center" wrapText="1"/>
      <protection locked="0"/>
    </xf>
    <xf numFmtId="170" fontId="65" fillId="4" borderId="2" xfId="0" applyNumberFormat="1" applyFont="1" applyFill="1" applyBorder="1" applyAlignment="1" applyProtection="1">
      <alignment horizontal="right" vertical="center" wrapText="1"/>
      <protection locked="0"/>
    </xf>
    <xf numFmtId="176" fontId="65" fillId="4" borderId="2" xfId="1" applyNumberFormat="1" applyFont="1" applyFill="1" applyBorder="1" applyAlignment="1" applyProtection="1">
      <alignment horizontal="right" vertical="center" wrapText="1"/>
      <protection locked="0"/>
    </xf>
    <xf numFmtId="176" fontId="65" fillId="6" borderId="2" xfId="1" applyNumberFormat="1" applyFont="1" applyFill="1" applyBorder="1" applyAlignment="1" applyProtection="1">
      <alignment horizontal="right" vertical="center" wrapText="1"/>
      <protection locked="0"/>
    </xf>
    <xf numFmtId="170" fontId="65" fillId="7" borderId="2" xfId="9" applyNumberFormat="1" applyFont="1" applyFill="1" applyBorder="1" applyAlignment="1">
      <alignment horizontal="right" vertical="center" wrapText="1"/>
    </xf>
    <xf numFmtId="170" fontId="65" fillId="7" borderId="2" xfId="9" applyNumberFormat="1" applyFont="1" applyFill="1" applyBorder="1" applyAlignment="1" applyProtection="1">
      <alignment horizontal="right" vertical="center" wrapText="1"/>
      <protection locked="0"/>
    </xf>
    <xf numFmtId="170" fontId="65" fillId="7" borderId="2" xfId="23" applyNumberFormat="1" applyFont="1" applyFill="1" applyBorder="1" applyAlignment="1" applyProtection="1">
      <alignment horizontal="right" vertical="center" wrapText="1"/>
      <protection locked="0"/>
    </xf>
    <xf numFmtId="169" fontId="65" fillId="4" borderId="2" xfId="0" applyNumberFormat="1" applyFont="1" applyFill="1" applyBorder="1" applyAlignment="1" applyProtection="1">
      <alignment horizontal="left" vertical="center" wrapText="1"/>
      <protection locked="0"/>
    </xf>
    <xf numFmtId="165" fontId="65" fillId="4" borderId="2" xfId="0" applyNumberFormat="1" applyFont="1" applyFill="1" applyBorder="1" applyAlignment="1" applyProtection="1">
      <alignment horizontal="right" vertical="center" wrapText="1"/>
      <protection locked="0"/>
    </xf>
    <xf numFmtId="176" fontId="65" fillId="7" borderId="2" xfId="9" applyNumberFormat="1" applyFont="1" applyFill="1" applyBorder="1" applyAlignment="1" applyProtection="1">
      <alignment horizontal="right" vertical="center" wrapText="1"/>
      <protection locked="0"/>
    </xf>
    <xf numFmtId="170" fontId="65" fillId="7" borderId="2" xfId="23" applyNumberFormat="1" applyFont="1" applyFill="1" applyBorder="1" applyAlignment="1">
      <alignment horizontal="right" vertical="center" wrapText="1"/>
    </xf>
    <xf numFmtId="169" fontId="63" fillId="7" borderId="2" xfId="10" applyNumberFormat="1" applyFont="1" applyFill="1" applyBorder="1" applyAlignment="1">
      <alignment horizontal="right" vertical="center" wrapText="1"/>
    </xf>
    <xf numFmtId="169" fontId="63" fillId="7" borderId="2" xfId="1" applyNumberFormat="1" applyFont="1" applyFill="1" applyBorder="1" applyAlignment="1">
      <alignment horizontal="right" vertical="center" wrapText="1"/>
    </xf>
    <xf numFmtId="169" fontId="63" fillId="2" borderId="2" xfId="0" applyNumberFormat="1" applyFont="1" applyFill="1" applyBorder="1" applyAlignment="1" applyProtection="1">
      <alignment horizontal="center" vertical="center" wrapText="1"/>
      <protection locked="0"/>
    </xf>
    <xf numFmtId="169" fontId="63" fillId="7" borderId="2" xfId="0" applyNumberFormat="1" applyFont="1" applyFill="1" applyBorder="1" applyAlignment="1" applyProtection="1">
      <alignment horizontal="center" vertical="center" wrapText="1"/>
      <protection locked="0"/>
    </xf>
    <xf numFmtId="0" fontId="66" fillId="0" borderId="2" xfId="0" applyFont="1" applyFill="1" applyBorder="1" applyAlignment="1" applyProtection="1">
      <alignment horizontal="center" vertical="center" wrapText="1"/>
      <protection locked="0"/>
    </xf>
    <xf numFmtId="0" fontId="66" fillId="0" borderId="2" xfId="0" applyFont="1" applyFill="1" applyBorder="1" applyAlignment="1" applyProtection="1">
      <alignment horizontal="left" vertical="center" wrapText="1"/>
      <protection locked="0"/>
    </xf>
    <xf numFmtId="170" fontId="66" fillId="0" borderId="2" xfId="0" applyNumberFormat="1" applyFont="1" applyFill="1" applyBorder="1" applyAlignment="1" applyProtection="1">
      <alignment vertical="center" wrapText="1"/>
      <protection locked="0"/>
    </xf>
    <xf numFmtId="165" fontId="66" fillId="0" borderId="2" xfId="0" applyNumberFormat="1" applyFont="1" applyFill="1" applyBorder="1" applyAlignment="1" applyProtection="1">
      <alignment vertical="center" wrapText="1"/>
      <protection locked="0"/>
    </xf>
    <xf numFmtId="165" fontId="66" fillId="0" borderId="2" xfId="0" applyNumberFormat="1" applyFont="1" applyFill="1" applyBorder="1" applyAlignment="1" applyProtection="1">
      <alignment horizontal="right" vertical="center" wrapText="1"/>
      <protection locked="0"/>
    </xf>
    <xf numFmtId="176" fontId="66" fillId="0" borderId="2" xfId="1" applyNumberFormat="1" applyFont="1" applyFill="1" applyBorder="1" applyAlignment="1">
      <alignment horizontal="right" vertical="center" wrapText="1"/>
    </xf>
    <xf numFmtId="176" fontId="66" fillId="0" borderId="2" xfId="1" applyNumberFormat="1" applyFont="1" applyFill="1" applyBorder="1" applyAlignment="1" applyProtection="1">
      <alignment horizontal="right" vertical="center" wrapText="1"/>
      <protection locked="0"/>
    </xf>
    <xf numFmtId="172" fontId="66" fillId="0" borderId="2" xfId="0" applyNumberFormat="1" applyFont="1" applyFill="1" applyBorder="1" applyAlignment="1" applyProtection="1">
      <alignment horizontal="right" vertical="center" wrapText="1"/>
      <protection locked="0"/>
    </xf>
    <xf numFmtId="170" fontId="66" fillId="0" borderId="2" xfId="0" applyNumberFormat="1" applyFont="1" applyFill="1" applyBorder="1" applyAlignment="1">
      <alignment horizontal="right" vertical="center" wrapText="1"/>
    </xf>
    <xf numFmtId="43" fontId="66" fillId="0" borderId="2" xfId="1" applyFont="1" applyFill="1" applyBorder="1" applyAlignment="1">
      <alignment horizontal="right" vertical="center" wrapText="1"/>
    </xf>
    <xf numFmtId="176" fontId="66" fillId="2" borderId="2" xfId="32" applyNumberFormat="1" applyFont="1" applyFill="1" applyBorder="1" applyAlignment="1">
      <alignment horizontal="right" vertical="center" wrapText="1"/>
    </xf>
    <xf numFmtId="43" fontId="66" fillId="0" borderId="2" xfId="32" applyFont="1" applyFill="1" applyBorder="1" applyAlignment="1">
      <alignment horizontal="right" vertical="center" wrapText="1"/>
    </xf>
    <xf numFmtId="43" fontId="66" fillId="0" borderId="2" xfId="20" applyFont="1" applyFill="1" applyBorder="1" applyAlignment="1">
      <alignment horizontal="right" vertical="center" wrapText="1"/>
    </xf>
    <xf numFmtId="43" fontId="66" fillId="2" borderId="2" xfId="20" applyFont="1" applyFill="1" applyBorder="1" applyAlignment="1">
      <alignment horizontal="center" vertical="center" wrapText="1"/>
    </xf>
    <xf numFmtId="43" fontId="66" fillId="7" borderId="2" xfId="20" applyFont="1" applyFill="1" applyBorder="1" applyAlignment="1">
      <alignment horizontal="center" vertical="center" wrapText="1"/>
    </xf>
    <xf numFmtId="176" fontId="66" fillId="7" borderId="2" xfId="20" applyNumberFormat="1" applyFont="1" applyFill="1" applyBorder="1" applyAlignment="1">
      <alignment horizontal="center" vertical="center" wrapText="1"/>
    </xf>
    <xf numFmtId="176" fontId="66" fillId="7" borderId="2" xfId="20" applyNumberFormat="1" applyFont="1" applyFill="1" applyBorder="1" applyAlignment="1">
      <alignment horizontal="right" vertical="center" wrapText="1"/>
    </xf>
    <xf numFmtId="170" fontId="16" fillId="2" borderId="36" xfId="0" applyNumberFormat="1" applyFont="1" applyFill="1" applyBorder="1" applyAlignment="1" applyProtection="1">
      <alignment horizontal="center" vertical="center" wrapText="1"/>
      <protection locked="0"/>
    </xf>
    <xf numFmtId="0" fontId="172" fillId="0" borderId="36" xfId="0" applyFont="1" applyFill="1" applyBorder="1" applyAlignment="1" applyProtection="1">
      <alignment vertical="center" wrapText="1"/>
      <protection locked="0"/>
    </xf>
    <xf numFmtId="0" fontId="65" fillId="0" borderId="2" xfId="0" applyFont="1" applyFill="1" applyBorder="1" applyAlignment="1" applyProtection="1">
      <alignment horizontal="center" vertical="center" wrapText="1"/>
      <protection locked="0"/>
    </xf>
    <xf numFmtId="0" fontId="65" fillId="0" borderId="2" xfId="0" applyFont="1" applyFill="1" applyBorder="1" applyAlignment="1" applyProtection="1">
      <alignment horizontal="left" vertical="center" wrapText="1"/>
      <protection locked="0"/>
    </xf>
    <xf numFmtId="169" fontId="65" fillId="0" borderId="2" xfId="0" applyNumberFormat="1" applyFont="1" applyFill="1" applyBorder="1" applyAlignment="1" applyProtection="1">
      <alignment vertical="center" wrapText="1"/>
      <protection locked="0"/>
    </xf>
    <xf numFmtId="169" fontId="65" fillId="0" borderId="2" xfId="0" applyNumberFormat="1" applyFont="1" applyFill="1" applyBorder="1" applyAlignment="1" applyProtection="1">
      <alignment horizontal="right" vertical="center" wrapText="1"/>
      <protection locked="0"/>
    </xf>
    <xf numFmtId="174" fontId="65" fillId="0" borderId="2" xfId="0" applyNumberFormat="1" applyFont="1" applyFill="1" applyBorder="1" applyAlignment="1" applyProtection="1">
      <alignment horizontal="right" vertical="center" wrapText="1"/>
      <protection locked="0"/>
    </xf>
    <xf numFmtId="175" fontId="65" fillId="0" borderId="2" xfId="0" applyNumberFormat="1" applyFont="1" applyFill="1" applyBorder="1" applyAlignment="1" applyProtection="1">
      <alignment horizontal="right" vertical="center" wrapText="1"/>
      <protection locked="0"/>
    </xf>
    <xf numFmtId="178" fontId="65" fillId="0" borderId="2" xfId="1" applyNumberFormat="1" applyFont="1" applyFill="1" applyBorder="1" applyAlignment="1" applyProtection="1">
      <alignment horizontal="right" vertical="center" wrapText="1"/>
      <protection locked="0"/>
    </xf>
    <xf numFmtId="178" fontId="65" fillId="0" borderId="2" xfId="1" applyNumberFormat="1" applyFont="1" applyFill="1" applyBorder="1" applyAlignment="1">
      <alignment horizontal="right" vertical="center" wrapText="1"/>
    </xf>
    <xf numFmtId="169" fontId="65" fillId="0" borderId="2" xfId="0" applyNumberFormat="1" applyFont="1" applyFill="1" applyBorder="1" applyAlignment="1">
      <alignment horizontal="right" vertical="center" wrapText="1"/>
    </xf>
    <xf numFmtId="169" fontId="14" fillId="2" borderId="2" xfId="0" applyNumberFormat="1" applyFont="1" applyFill="1" applyBorder="1" applyAlignment="1" applyProtection="1">
      <alignment horizontal="center" vertical="center" wrapText="1"/>
      <protection locked="0"/>
    </xf>
    <xf numFmtId="170" fontId="14" fillId="0" borderId="2" xfId="0" applyNumberFormat="1" applyFont="1" applyFill="1" applyBorder="1" applyAlignment="1" applyProtection="1">
      <alignment horizontal="center" vertical="center" wrapText="1"/>
      <protection locked="0"/>
    </xf>
    <xf numFmtId="178" fontId="66" fillId="2" borderId="2" xfId="20" applyNumberFormat="1" applyFont="1" applyFill="1" applyBorder="1" applyAlignment="1">
      <alignment horizontal="center" vertical="center" wrapText="1"/>
    </xf>
    <xf numFmtId="178" fontId="66" fillId="7" borderId="2" xfId="20" applyNumberFormat="1" applyFont="1" applyFill="1" applyBorder="1" applyAlignment="1">
      <alignment horizontal="center" vertical="center" wrapText="1"/>
    </xf>
    <xf numFmtId="169" fontId="65" fillId="7" borderId="2" xfId="0" applyNumberFormat="1" applyFont="1" applyFill="1" applyBorder="1" applyAlignment="1" applyProtection="1">
      <alignment horizontal="center" vertical="center"/>
      <protection locked="0"/>
    </xf>
    <xf numFmtId="0" fontId="23" fillId="0" borderId="36" xfId="0" applyFont="1" applyFill="1" applyBorder="1" applyAlignment="1" applyProtection="1">
      <alignment vertical="center" wrapText="1"/>
      <protection locked="0"/>
    </xf>
    <xf numFmtId="170" fontId="66" fillId="0" borderId="2" xfId="10" applyNumberFormat="1" applyFont="1" applyFill="1" applyBorder="1" applyAlignment="1">
      <alignment horizontal="right" vertical="center" wrapText="1"/>
    </xf>
    <xf numFmtId="170" fontId="66" fillId="2" borderId="2" xfId="24" applyNumberFormat="1" applyFont="1" applyFill="1" applyBorder="1" applyAlignment="1">
      <alignment horizontal="right" vertical="center" wrapText="1"/>
    </xf>
    <xf numFmtId="176" fontId="16" fillId="0" borderId="2" xfId="32" applyNumberFormat="1" applyFont="1" applyFill="1" applyBorder="1" applyAlignment="1" applyProtection="1">
      <alignment horizontal="center" vertical="center" wrapText="1"/>
      <protection locked="0"/>
    </xf>
    <xf numFmtId="176" fontId="16" fillId="0" borderId="2" xfId="20" applyNumberFormat="1" applyFont="1" applyFill="1" applyBorder="1" applyAlignment="1" applyProtection="1">
      <alignment horizontal="right" vertical="center" wrapText="1"/>
      <protection locked="0"/>
    </xf>
    <xf numFmtId="176" fontId="16" fillId="2" borderId="2" xfId="20" applyNumberFormat="1" applyFont="1" applyFill="1" applyBorder="1" applyAlignment="1" applyProtection="1">
      <alignment horizontal="right" vertical="center" wrapText="1"/>
      <protection locked="0"/>
    </xf>
    <xf numFmtId="176" fontId="66" fillId="7" borderId="2" xfId="20" applyNumberFormat="1" applyFont="1" applyFill="1" applyBorder="1" applyAlignment="1" applyProtection="1">
      <alignment horizontal="right" vertical="center" wrapText="1"/>
      <protection locked="0"/>
    </xf>
    <xf numFmtId="176" fontId="66" fillId="7" borderId="2" xfId="20" applyNumberFormat="1" applyFont="1" applyFill="1" applyBorder="1" applyAlignment="1" applyProtection="1">
      <alignment horizontal="center" vertical="center"/>
      <protection locked="0"/>
    </xf>
    <xf numFmtId="43" fontId="66" fillId="2" borderId="36" xfId="32" applyFont="1" applyFill="1" applyBorder="1" applyAlignment="1">
      <alignment horizontal="right" vertical="center" wrapText="1"/>
    </xf>
    <xf numFmtId="169" fontId="66" fillId="0" borderId="2" xfId="0" applyNumberFormat="1" applyFont="1" applyFill="1" applyBorder="1" applyAlignment="1">
      <alignment horizontal="right" vertical="center" wrapText="1"/>
    </xf>
    <xf numFmtId="169" fontId="14" fillId="0" borderId="2" xfId="0" applyNumberFormat="1" applyFont="1" applyFill="1" applyBorder="1" applyAlignment="1" applyProtection="1">
      <alignment horizontal="center" vertical="center" wrapText="1"/>
      <protection locked="0"/>
    </xf>
    <xf numFmtId="178" fontId="65" fillId="7" borderId="2" xfId="20" applyNumberFormat="1" applyFont="1" applyFill="1" applyBorder="1" applyAlignment="1">
      <alignment horizontal="center" vertical="center" wrapText="1"/>
    </xf>
    <xf numFmtId="172" fontId="66" fillId="0" borderId="2" xfId="0" applyNumberFormat="1" applyFont="1" applyFill="1" applyBorder="1" applyAlignment="1" applyProtection="1">
      <alignment vertical="center" wrapText="1"/>
      <protection locked="0"/>
    </xf>
    <xf numFmtId="172" fontId="66" fillId="0" borderId="2" xfId="0" applyNumberFormat="1" applyFont="1" applyFill="1" applyBorder="1" applyAlignment="1">
      <alignment horizontal="right" vertical="center" wrapText="1"/>
    </xf>
    <xf numFmtId="172" fontId="66" fillId="2" borderId="2" xfId="0" applyNumberFormat="1" applyFont="1" applyFill="1" applyBorder="1" applyAlignment="1">
      <alignment horizontal="right" vertical="center" wrapText="1"/>
    </xf>
    <xf numFmtId="176" fontId="16" fillId="0" borderId="2" xfId="20" applyNumberFormat="1" applyFont="1" applyFill="1" applyBorder="1" applyAlignment="1" applyProtection="1">
      <alignment horizontal="center" vertical="center" wrapText="1"/>
      <protection locked="0"/>
    </xf>
    <xf numFmtId="176" fontId="16" fillId="2" borderId="2" xfId="20" applyNumberFormat="1" applyFont="1" applyFill="1" applyBorder="1" applyAlignment="1" applyProtection="1">
      <alignment horizontal="center" vertical="center" wrapText="1"/>
      <protection locked="0"/>
    </xf>
    <xf numFmtId="176" fontId="66" fillId="7" borderId="2" xfId="20" applyNumberFormat="1" applyFont="1" applyFill="1" applyBorder="1" applyAlignment="1" applyProtection="1">
      <alignment horizontal="center" vertical="center" wrapText="1"/>
      <protection locked="0"/>
    </xf>
    <xf numFmtId="170" fontId="66" fillId="0" borderId="2" xfId="9" applyNumberFormat="1" applyFont="1" applyFill="1" applyBorder="1" applyAlignment="1">
      <alignment horizontal="right" vertical="center" wrapText="1"/>
    </xf>
    <xf numFmtId="170" fontId="66" fillId="2" borderId="2" xfId="23" applyNumberFormat="1" applyFont="1" applyFill="1" applyBorder="1" applyAlignment="1">
      <alignment horizontal="right" vertical="center" wrapText="1"/>
    </xf>
    <xf numFmtId="43" fontId="66" fillId="7" borderId="2" xfId="32" applyFont="1" applyFill="1" applyBorder="1" applyAlignment="1">
      <alignment horizontal="center" vertical="center" wrapText="1"/>
    </xf>
    <xf numFmtId="165" fontId="65" fillId="0" borderId="2" xfId="0" applyNumberFormat="1" applyFont="1" applyFill="1" applyBorder="1" applyAlignment="1" applyProtection="1">
      <alignment vertical="center" wrapText="1"/>
      <protection locked="0"/>
    </xf>
    <xf numFmtId="165" fontId="65" fillId="0" borderId="2" xfId="0" applyNumberFormat="1" applyFont="1" applyFill="1" applyBorder="1" applyAlignment="1" applyProtection="1">
      <alignment horizontal="right" vertical="center" wrapText="1"/>
      <protection locked="0"/>
    </xf>
    <xf numFmtId="170" fontId="65" fillId="0" borderId="2" xfId="0" applyNumberFormat="1" applyFont="1" applyFill="1" applyBorder="1" applyAlignment="1" applyProtection="1">
      <alignment horizontal="center" vertical="center" wrapText="1"/>
      <protection locked="0"/>
    </xf>
    <xf numFmtId="169" fontId="66" fillId="2" borderId="2" xfId="23" applyNumberFormat="1" applyFont="1" applyFill="1" applyBorder="1" applyAlignment="1">
      <alignment horizontal="right" vertical="center" wrapText="1"/>
    </xf>
    <xf numFmtId="178" fontId="16" fillId="0" borderId="2" xfId="20" applyNumberFormat="1" applyFont="1" applyFill="1" applyBorder="1" applyAlignment="1" applyProtection="1">
      <alignment horizontal="center" vertical="center" wrapText="1"/>
      <protection locked="0"/>
    </xf>
    <xf numFmtId="9" fontId="16" fillId="0" borderId="2" xfId="30" applyFont="1" applyFill="1" applyBorder="1" applyAlignment="1" applyProtection="1">
      <alignment horizontal="center" vertical="center" wrapText="1"/>
      <protection locked="0"/>
    </xf>
    <xf numFmtId="178" fontId="16" fillId="0" borderId="2" xfId="1" applyNumberFormat="1" applyFont="1" applyFill="1" applyBorder="1" applyAlignment="1" applyProtection="1">
      <alignment horizontal="center" vertical="center" wrapText="1"/>
      <protection locked="0"/>
    </xf>
    <xf numFmtId="178" fontId="16" fillId="2" borderId="2" xfId="32" applyNumberFormat="1" applyFont="1" applyFill="1" applyBorder="1" applyAlignment="1" applyProtection="1">
      <alignment horizontal="center" vertical="center" wrapText="1"/>
      <protection locked="0"/>
    </xf>
    <xf numFmtId="178" fontId="66" fillId="7" borderId="2" xfId="20" applyNumberFormat="1" applyFont="1" applyFill="1" applyBorder="1" applyAlignment="1" applyProtection="1">
      <alignment horizontal="center" vertical="center" wrapText="1"/>
      <protection locked="0"/>
    </xf>
    <xf numFmtId="9" fontId="66" fillId="7" borderId="2" xfId="26" applyFont="1" applyFill="1" applyBorder="1" applyAlignment="1" applyProtection="1">
      <alignment horizontal="center" vertical="center" wrapText="1"/>
      <protection locked="0"/>
    </xf>
    <xf numFmtId="178" fontId="66" fillId="7" borderId="2" xfId="32" applyNumberFormat="1" applyFont="1" applyFill="1" applyBorder="1" applyAlignment="1" applyProtection="1">
      <alignment horizontal="center" vertical="center" wrapText="1"/>
      <protection locked="0"/>
    </xf>
    <xf numFmtId="176" fontId="66" fillId="2" borderId="36" xfId="32" applyNumberFormat="1" applyFont="1" applyFill="1" applyBorder="1" applyAlignment="1">
      <alignment horizontal="right" vertical="center" wrapText="1"/>
    </xf>
    <xf numFmtId="0" fontId="65" fillId="0" borderId="2" xfId="0" applyFont="1" applyFill="1" applyBorder="1" applyAlignment="1" applyProtection="1">
      <alignment horizontal="right" vertical="center" wrapText="1"/>
      <protection locked="0"/>
    </xf>
    <xf numFmtId="178" fontId="65" fillId="0" borderId="2" xfId="0" applyNumberFormat="1" applyFont="1" applyFill="1" applyBorder="1" applyAlignment="1" applyProtection="1">
      <alignment horizontal="right" vertical="center" wrapText="1"/>
      <protection locked="0"/>
    </xf>
    <xf numFmtId="169" fontId="66" fillId="0" borderId="2" xfId="0" applyNumberFormat="1" applyFont="1" applyFill="1" applyBorder="1" applyAlignment="1" applyProtection="1">
      <alignment horizontal="right" vertical="center" wrapText="1"/>
      <protection locked="0"/>
    </xf>
    <xf numFmtId="169" fontId="66" fillId="7" borderId="2" xfId="26" applyNumberFormat="1" applyFont="1" applyFill="1" applyBorder="1" applyAlignment="1" applyProtection="1">
      <alignment horizontal="center" vertical="center" wrapText="1"/>
      <protection locked="0"/>
    </xf>
    <xf numFmtId="178" fontId="16" fillId="2" borderId="2" xfId="32" applyNumberFormat="1" applyFont="1" applyFill="1" applyBorder="1" applyAlignment="1" applyProtection="1">
      <alignment horizontal="center" vertical="center"/>
      <protection locked="0"/>
    </xf>
    <xf numFmtId="178" fontId="63" fillId="2" borderId="2" xfId="32" applyNumberFormat="1" applyFont="1" applyFill="1" applyBorder="1" applyAlignment="1" applyProtection="1">
      <alignment horizontal="right" vertical="center" wrapText="1"/>
      <protection locked="0"/>
    </xf>
    <xf numFmtId="0" fontId="14" fillId="2" borderId="36" xfId="0" applyFont="1" applyFill="1" applyBorder="1" applyAlignment="1" applyProtection="1">
      <alignment horizontal="center" vertical="center" wrapText="1"/>
      <protection locked="0"/>
    </xf>
    <xf numFmtId="178" fontId="66" fillId="7" borderId="2" xfId="1" applyNumberFormat="1" applyFont="1" applyFill="1" applyBorder="1" applyAlignment="1">
      <alignment horizontal="right" vertical="center" wrapText="1"/>
    </xf>
    <xf numFmtId="170" fontId="14" fillId="2" borderId="2" xfId="0" applyNumberFormat="1" applyFont="1" applyFill="1" applyBorder="1" applyAlignment="1" applyProtection="1">
      <alignment horizontal="center" vertical="center" wrapText="1"/>
      <protection locked="0"/>
    </xf>
    <xf numFmtId="178" fontId="14" fillId="2" borderId="2" xfId="1" applyNumberFormat="1" applyFont="1" applyFill="1" applyBorder="1" applyAlignment="1" applyProtection="1">
      <alignment horizontal="center" vertical="center" wrapText="1"/>
      <protection locked="0"/>
    </xf>
    <xf numFmtId="0" fontId="63" fillId="2" borderId="2" xfId="0" applyFont="1" applyFill="1" applyBorder="1" applyAlignment="1" applyProtection="1">
      <alignment horizontal="right" vertical="center" wrapText="1"/>
    </xf>
    <xf numFmtId="1" fontId="63" fillId="0" borderId="2" xfId="0" applyNumberFormat="1" applyFont="1" applyBorder="1" applyAlignment="1">
      <alignment horizontal="right" vertical="center" wrapText="1"/>
    </xf>
    <xf numFmtId="1" fontId="63" fillId="2" borderId="2" xfId="0" applyNumberFormat="1" applyFont="1" applyFill="1" applyBorder="1" applyAlignment="1" applyProtection="1">
      <alignment horizontal="right" vertical="center" wrapText="1"/>
      <protection locked="0"/>
    </xf>
    <xf numFmtId="178" fontId="63" fillId="8" borderId="2" xfId="1" applyNumberFormat="1" applyFont="1" applyFill="1" applyBorder="1" applyAlignment="1" applyProtection="1">
      <alignment horizontal="right" vertical="center" wrapText="1"/>
      <protection locked="0"/>
    </xf>
    <xf numFmtId="178" fontId="63" fillId="0" borderId="2" xfId="1" applyNumberFormat="1" applyFont="1" applyBorder="1" applyAlignment="1" applyProtection="1">
      <alignment horizontal="right" vertical="center" wrapText="1"/>
      <protection locked="0"/>
    </xf>
    <xf numFmtId="169" fontId="63" fillId="0" borderId="2" xfId="0" applyNumberFormat="1" applyFont="1" applyFill="1" applyBorder="1" applyAlignment="1" applyProtection="1">
      <alignment horizontal="right" vertical="center" wrapText="1"/>
      <protection locked="0"/>
    </xf>
    <xf numFmtId="178" fontId="63" fillId="7" borderId="2" xfId="20" applyNumberFormat="1" applyFont="1" applyFill="1" applyBorder="1" applyAlignment="1">
      <alignment horizontal="center" vertical="center" wrapText="1"/>
    </xf>
    <xf numFmtId="169" fontId="63" fillId="2" borderId="36" xfId="0" applyNumberFormat="1" applyFont="1" applyFill="1" applyBorder="1" applyAlignment="1" applyProtection="1">
      <alignment horizontal="center" vertical="center" wrapText="1"/>
      <protection locked="0"/>
    </xf>
    <xf numFmtId="168" fontId="65" fillId="4" borderId="2" xfId="0" applyNumberFormat="1" applyFont="1" applyFill="1" applyBorder="1" applyAlignment="1" applyProtection="1">
      <alignment horizontal="right" vertical="center" wrapText="1"/>
      <protection locked="0"/>
    </xf>
    <xf numFmtId="168" fontId="65" fillId="4" borderId="2" xfId="0" applyNumberFormat="1" applyFont="1" applyFill="1" applyBorder="1" applyAlignment="1" applyProtection="1">
      <alignment horizontal="right" vertical="center" wrapText="1"/>
    </xf>
    <xf numFmtId="165" fontId="65" fillId="4" borderId="2" xfId="0" applyNumberFormat="1" applyFont="1" applyFill="1" applyBorder="1" applyAlignment="1" applyProtection="1">
      <alignment horizontal="right" vertical="center" wrapText="1"/>
    </xf>
    <xf numFmtId="168" fontId="65" fillId="6" borderId="2" xfId="0" applyNumberFormat="1" applyFont="1" applyFill="1" applyBorder="1" applyAlignment="1">
      <alignment horizontal="right" vertical="center" wrapText="1"/>
    </xf>
    <xf numFmtId="168" fontId="65" fillId="8" borderId="2" xfId="0" applyNumberFormat="1" applyFont="1" applyFill="1" applyBorder="1" applyAlignment="1" applyProtection="1">
      <alignment horizontal="right" vertical="center" wrapText="1"/>
      <protection locked="0"/>
    </xf>
    <xf numFmtId="168" fontId="65" fillId="3" borderId="2" xfId="0" applyNumberFormat="1" applyFont="1" applyFill="1" applyBorder="1" applyAlignment="1" applyProtection="1">
      <alignment horizontal="right" vertical="center" wrapText="1"/>
      <protection locked="0"/>
    </xf>
    <xf numFmtId="168" fontId="65" fillId="7" borderId="2" xfId="1" applyNumberFormat="1" applyFont="1" applyFill="1" applyBorder="1" applyAlignment="1" applyProtection="1">
      <alignment horizontal="right" vertical="center" wrapText="1"/>
      <protection locked="0"/>
    </xf>
    <xf numFmtId="43" fontId="65" fillId="7" borderId="2" xfId="1" applyFont="1" applyFill="1" applyBorder="1" applyAlignment="1" applyProtection="1">
      <alignment horizontal="right" vertical="center" wrapText="1"/>
      <protection locked="0"/>
    </xf>
    <xf numFmtId="170" fontId="65" fillId="7" borderId="2" xfId="20" applyNumberFormat="1" applyFont="1" applyFill="1" applyBorder="1" applyAlignment="1" applyProtection="1">
      <alignment horizontal="right" vertical="center" wrapText="1"/>
      <protection locked="0"/>
    </xf>
    <xf numFmtId="180" fontId="23" fillId="2" borderId="36" xfId="0" applyNumberFormat="1" applyFont="1" applyFill="1" applyBorder="1" applyAlignment="1" applyProtection="1">
      <alignment vertical="center" wrapText="1"/>
      <protection locked="0"/>
    </xf>
    <xf numFmtId="1" fontId="66" fillId="2" borderId="2" xfId="0" applyNumberFormat="1" applyFont="1" applyFill="1" applyBorder="1" applyAlignment="1" applyProtection="1">
      <alignment horizontal="right" vertical="center" wrapText="1"/>
      <protection locked="0"/>
    </xf>
    <xf numFmtId="169" fontId="66" fillId="2" borderId="2" xfId="0" applyNumberFormat="1" applyFont="1" applyFill="1" applyBorder="1" applyAlignment="1" applyProtection="1">
      <alignment horizontal="right" vertical="center" wrapText="1"/>
    </xf>
    <xf numFmtId="169" fontId="66" fillId="2" borderId="2" xfId="0" applyNumberFormat="1" applyFont="1" applyFill="1" applyBorder="1" applyAlignment="1">
      <alignment horizontal="right" vertical="center" wrapText="1"/>
    </xf>
    <xf numFmtId="176" fontId="66" fillId="8" borderId="2" xfId="1" applyNumberFormat="1" applyFont="1" applyFill="1" applyBorder="1" applyAlignment="1" applyProtection="1">
      <alignment horizontal="right" vertical="center" wrapText="1"/>
      <protection locked="0"/>
    </xf>
    <xf numFmtId="176" fontId="66" fillId="7" borderId="2" xfId="1" applyNumberFormat="1" applyFont="1" applyFill="1" applyBorder="1" applyAlignment="1" applyProtection="1">
      <alignment horizontal="right" vertical="center" wrapText="1"/>
      <protection locked="0"/>
    </xf>
    <xf numFmtId="176" fontId="66" fillId="2" borderId="2" xfId="1" applyNumberFormat="1" applyFont="1" applyFill="1" applyBorder="1" applyAlignment="1" applyProtection="1">
      <alignment horizontal="right" vertical="center" wrapText="1"/>
      <protection locked="0"/>
    </xf>
    <xf numFmtId="168" fontId="66" fillId="7" borderId="2" xfId="0" applyNumberFormat="1" applyFont="1" applyFill="1" applyBorder="1" applyAlignment="1" applyProtection="1">
      <alignment horizontal="right" vertical="center" wrapText="1"/>
      <protection locked="0"/>
    </xf>
    <xf numFmtId="1" fontId="66" fillId="7" borderId="2" xfId="0" applyNumberFormat="1" applyFont="1" applyFill="1" applyBorder="1" applyAlignment="1" applyProtection="1">
      <alignment horizontal="right" vertical="center" wrapText="1"/>
      <protection locked="0"/>
    </xf>
    <xf numFmtId="169" fontId="66" fillId="7" borderId="2" xfId="0" applyNumberFormat="1" applyFont="1" applyFill="1" applyBorder="1" applyAlignment="1">
      <alignment horizontal="right" vertical="center" wrapText="1"/>
    </xf>
    <xf numFmtId="43" fontId="66" fillId="7" borderId="2" xfId="1" applyFont="1" applyFill="1" applyBorder="1" applyAlignment="1" applyProtection="1">
      <alignment horizontal="right" vertical="center" wrapText="1"/>
      <protection locked="0"/>
    </xf>
    <xf numFmtId="169" fontId="16" fillId="2" borderId="2" xfId="0" applyNumberFormat="1" applyFont="1" applyFill="1" applyBorder="1" applyAlignment="1" applyProtection="1">
      <alignment horizontal="center" vertical="center" wrapText="1"/>
      <protection locked="0"/>
    </xf>
    <xf numFmtId="169" fontId="16" fillId="7" borderId="2" xfId="0" applyNumberFormat="1" applyFont="1" applyFill="1" applyBorder="1" applyAlignment="1" applyProtection="1">
      <alignment horizontal="center" vertical="center" wrapText="1"/>
      <protection locked="0"/>
    </xf>
    <xf numFmtId="165" fontId="65" fillId="2" borderId="2" xfId="0" applyNumberFormat="1" applyFont="1" applyFill="1" applyBorder="1" applyAlignment="1" applyProtection="1">
      <alignment horizontal="right" vertical="center" wrapText="1"/>
      <protection locked="0"/>
    </xf>
    <xf numFmtId="165" fontId="65" fillId="2" borderId="2" xfId="4" applyFont="1" applyFill="1" applyBorder="1" applyAlignment="1">
      <alignment horizontal="right" vertical="center" wrapText="1"/>
    </xf>
    <xf numFmtId="165" fontId="65" fillId="7" borderId="2" xfId="10" applyNumberFormat="1" applyFont="1" applyFill="1" applyBorder="1" applyAlignment="1" applyProtection="1">
      <alignment horizontal="right" vertical="center" wrapText="1"/>
      <protection locked="0"/>
    </xf>
    <xf numFmtId="170" fontId="65" fillId="7" borderId="2" xfId="24" applyNumberFormat="1" applyFont="1" applyFill="1" applyBorder="1" applyAlignment="1" applyProtection="1">
      <alignment horizontal="right" vertical="center" wrapText="1"/>
      <protection locked="0"/>
    </xf>
    <xf numFmtId="9" fontId="65" fillId="8" borderId="2" xfId="30" applyFont="1" applyFill="1" applyBorder="1" applyAlignment="1" applyProtection="1">
      <alignment horizontal="right" vertical="center" wrapText="1"/>
      <protection locked="0"/>
    </xf>
    <xf numFmtId="168" fontId="65" fillId="8" borderId="2" xfId="32" applyNumberFormat="1" applyFont="1" applyFill="1" applyBorder="1" applyAlignment="1" applyProtection="1">
      <alignment horizontal="right" vertical="center" wrapText="1"/>
      <protection locked="0"/>
    </xf>
    <xf numFmtId="170" fontId="66" fillId="7" borderId="2" xfId="0" applyNumberFormat="1" applyFont="1" applyFill="1" applyBorder="1" applyAlignment="1" applyProtection="1">
      <alignment horizontal="right" vertical="center" wrapText="1"/>
      <protection locked="0"/>
    </xf>
    <xf numFmtId="43" fontId="65" fillId="7" borderId="2" xfId="1" applyNumberFormat="1" applyFont="1" applyFill="1" applyBorder="1" applyAlignment="1" applyProtection="1">
      <alignment horizontal="right" vertical="center" wrapText="1"/>
      <protection locked="0"/>
    </xf>
    <xf numFmtId="165" fontId="65" fillId="7" borderId="2" xfId="24" applyNumberFormat="1" applyFont="1" applyFill="1" applyBorder="1" applyAlignment="1" applyProtection="1">
      <alignment horizontal="right" vertical="center" wrapText="1"/>
      <protection locked="0"/>
    </xf>
    <xf numFmtId="170" fontId="65" fillId="7" borderId="2" xfId="10" applyNumberFormat="1" applyFont="1" applyFill="1" applyBorder="1" applyAlignment="1" applyProtection="1">
      <alignment horizontal="right" vertical="center" wrapText="1"/>
      <protection locked="0"/>
    </xf>
    <xf numFmtId="165" fontId="66" fillId="2" borderId="2" xfId="0" applyNumberFormat="1" applyFont="1" applyFill="1" applyBorder="1" applyAlignment="1" applyProtection="1">
      <alignment horizontal="right" vertical="center" wrapText="1"/>
      <protection locked="0"/>
    </xf>
    <xf numFmtId="168" fontId="65" fillId="2" borderId="2" xfId="0" applyNumberFormat="1" applyFont="1" applyFill="1" applyBorder="1" applyAlignment="1" applyProtection="1">
      <alignment horizontal="right" vertical="center" wrapText="1"/>
      <protection locked="0"/>
    </xf>
    <xf numFmtId="43" fontId="65" fillId="8" borderId="2" xfId="1" applyFont="1" applyFill="1" applyBorder="1" applyAlignment="1" applyProtection="1">
      <alignment horizontal="right" vertical="center" wrapText="1"/>
      <protection locked="0"/>
    </xf>
    <xf numFmtId="170" fontId="65" fillId="7" borderId="2" xfId="23" quotePrefix="1" applyNumberFormat="1" applyFont="1" applyFill="1" applyBorder="1" applyAlignment="1" applyProtection="1">
      <alignment horizontal="right" vertical="center" wrapText="1"/>
      <protection locked="0"/>
    </xf>
    <xf numFmtId="9" fontId="65" fillId="7" borderId="2" xfId="30" applyFont="1" applyFill="1" applyBorder="1" applyAlignment="1" applyProtection="1">
      <alignment horizontal="right" vertical="center" wrapText="1"/>
      <protection locked="0"/>
    </xf>
    <xf numFmtId="168" fontId="65" fillId="7" borderId="2" xfId="32" applyNumberFormat="1" applyFont="1" applyFill="1" applyBorder="1" applyAlignment="1" applyProtection="1">
      <alignment horizontal="right" vertical="center" wrapText="1"/>
      <protection locked="0"/>
    </xf>
    <xf numFmtId="49" fontId="63" fillId="2" borderId="2" xfId="0" applyNumberFormat="1" applyFont="1" applyFill="1" applyBorder="1" applyAlignment="1" applyProtection="1">
      <alignment horizontal="center" vertical="center" wrapText="1"/>
      <protection locked="0"/>
    </xf>
    <xf numFmtId="165" fontId="66" fillId="4" borderId="2" xfId="0" applyNumberFormat="1" applyFont="1" applyFill="1" applyBorder="1" applyAlignment="1" applyProtection="1">
      <alignment vertical="center" wrapText="1"/>
      <protection locked="0"/>
    </xf>
    <xf numFmtId="176" fontId="66" fillId="7" borderId="2" xfId="1" applyNumberFormat="1" applyFont="1" applyFill="1" applyBorder="1" applyAlignment="1">
      <alignment vertical="center" wrapText="1"/>
    </xf>
    <xf numFmtId="176" fontId="66" fillId="7" borderId="2" xfId="1" applyNumberFormat="1" applyFont="1" applyFill="1" applyBorder="1" applyAlignment="1">
      <alignment horizontal="right" vertical="center" wrapText="1"/>
    </xf>
    <xf numFmtId="176" fontId="66" fillId="7" borderId="2" xfId="1" applyNumberFormat="1" applyFont="1" applyFill="1" applyBorder="1" applyAlignment="1" applyProtection="1">
      <alignment vertical="center" wrapText="1"/>
      <protection locked="0"/>
    </xf>
    <xf numFmtId="170" fontId="66" fillId="8" borderId="2" xfId="0" applyNumberFormat="1" applyFont="1" applyFill="1" applyBorder="1" applyAlignment="1" applyProtection="1">
      <alignment horizontal="right" vertical="center" wrapText="1"/>
      <protection locked="0"/>
    </xf>
    <xf numFmtId="176" fontId="66" fillId="8" borderId="2" xfId="20" applyNumberFormat="1" applyFont="1" applyFill="1" applyBorder="1" applyAlignment="1" applyProtection="1">
      <alignment horizontal="right" vertical="center" wrapText="1"/>
      <protection locked="0"/>
    </xf>
    <xf numFmtId="178" fontId="66" fillId="8" borderId="2" xfId="20" applyNumberFormat="1" applyFont="1" applyFill="1" applyBorder="1" applyAlignment="1" applyProtection="1">
      <alignment horizontal="right" vertical="center" wrapText="1"/>
      <protection locked="0"/>
    </xf>
    <xf numFmtId="176" fontId="66" fillId="8" borderId="36" xfId="20" applyNumberFormat="1" applyFont="1" applyFill="1" applyBorder="1" applyAlignment="1" applyProtection="1">
      <alignment horizontal="right" vertical="center" wrapText="1"/>
      <protection locked="0"/>
    </xf>
    <xf numFmtId="165" fontId="172" fillId="2" borderId="36" xfId="0" applyNumberFormat="1" applyFont="1" applyFill="1" applyBorder="1" applyAlignment="1" applyProtection="1">
      <alignment vertical="center" wrapText="1"/>
      <protection locked="0"/>
    </xf>
    <xf numFmtId="169" fontId="65" fillId="4" borderId="2" xfId="0" applyNumberFormat="1" applyFont="1" applyFill="1" applyBorder="1" applyAlignment="1" applyProtection="1">
      <alignment vertical="center" wrapText="1"/>
      <protection locked="0"/>
    </xf>
    <xf numFmtId="175" fontId="65" fillId="4" borderId="2" xfId="0" applyNumberFormat="1" applyFont="1" applyFill="1" applyBorder="1" applyAlignment="1" applyProtection="1">
      <alignment horizontal="right" vertical="center" wrapText="1"/>
      <protection locked="0"/>
    </xf>
    <xf numFmtId="175" fontId="65" fillId="7" borderId="2" xfId="0" applyNumberFormat="1" applyFont="1" applyFill="1" applyBorder="1" applyAlignment="1">
      <alignment horizontal="right" vertical="center" wrapText="1"/>
    </xf>
    <xf numFmtId="1" fontId="65" fillId="7" borderId="36" xfId="0" applyNumberFormat="1" applyFont="1" applyFill="1" applyBorder="1" applyAlignment="1">
      <alignment horizontal="right" vertical="center" wrapText="1"/>
    </xf>
    <xf numFmtId="3" fontId="66" fillId="2" borderId="2" xfId="0" applyNumberFormat="1" applyFont="1" applyFill="1" applyBorder="1" applyAlignment="1" applyProtection="1">
      <alignment horizontal="center" vertical="center" wrapText="1"/>
      <protection locked="0"/>
    </xf>
    <xf numFmtId="165" fontId="66" fillId="4" borderId="2" xfId="0" applyNumberFormat="1" applyFont="1" applyFill="1" applyBorder="1" applyAlignment="1" applyProtection="1">
      <alignment horizontal="right" vertical="center" wrapText="1"/>
      <protection locked="0"/>
    </xf>
    <xf numFmtId="178" fontId="66" fillId="8" borderId="2" xfId="20" applyNumberFormat="1" applyFont="1" applyFill="1" applyBorder="1" applyAlignment="1" applyProtection="1">
      <alignment horizontal="center" vertical="center" wrapText="1"/>
      <protection locked="0"/>
    </xf>
    <xf numFmtId="178" fontId="66" fillId="8" borderId="36" xfId="32" applyNumberFormat="1" applyFont="1" applyFill="1" applyBorder="1" applyAlignment="1" applyProtection="1">
      <alignment horizontal="right" vertical="center" wrapText="1"/>
      <protection locked="0"/>
    </xf>
    <xf numFmtId="3" fontId="65" fillId="2" borderId="2" xfId="0" applyNumberFormat="1" applyFont="1" applyFill="1" applyBorder="1" applyAlignment="1" applyProtection="1">
      <alignment horizontal="center" vertical="center" wrapText="1"/>
      <protection locked="0"/>
    </xf>
    <xf numFmtId="175" fontId="65" fillId="4" borderId="2" xfId="0" applyNumberFormat="1" applyFont="1" applyFill="1" applyBorder="1" applyAlignment="1" applyProtection="1">
      <alignment horizontal="center" vertical="center" wrapText="1"/>
      <protection locked="0"/>
    </xf>
    <xf numFmtId="43" fontId="66" fillId="7" borderId="2" xfId="1" applyFont="1" applyFill="1" applyBorder="1" applyAlignment="1">
      <alignment horizontal="right" vertical="center" wrapText="1"/>
    </xf>
    <xf numFmtId="168" fontId="66" fillId="8" borderId="2" xfId="20" applyNumberFormat="1" applyFont="1" applyFill="1" applyBorder="1" applyAlignment="1" applyProtection="1">
      <alignment horizontal="right" vertical="center" wrapText="1"/>
      <protection locked="0"/>
    </xf>
    <xf numFmtId="0" fontId="65" fillId="4" borderId="2" xfId="0" applyFont="1" applyFill="1" applyBorder="1" applyAlignment="1" applyProtection="1">
      <alignment horizontal="right" vertical="center" wrapText="1"/>
      <protection locked="0"/>
    </xf>
    <xf numFmtId="178" fontId="65" fillId="7" borderId="36" xfId="20" applyNumberFormat="1" applyFont="1" applyFill="1" applyBorder="1" applyAlignment="1">
      <alignment horizontal="right" vertical="center" wrapText="1"/>
    </xf>
    <xf numFmtId="3" fontId="66" fillId="2" borderId="2" xfId="0" applyNumberFormat="1" applyFont="1" applyFill="1" applyBorder="1" applyAlignment="1" applyProtection="1">
      <alignment horizontal="right" vertical="center" wrapText="1"/>
      <protection locked="0"/>
    </xf>
    <xf numFmtId="170" fontId="66" fillId="4" borderId="2" xfId="0" applyNumberFormat="1" applyFont="1" applyFill="1" applyBorder="1" applyAlignment="1" applyProtection="1">
      <alignment horizontal="right" vertical="center" wrapText="1"/>
      <protection locked="0"/>
    </xf>
    <xf numFmtId="0" fontId="66" fillId="7" borderId="2" xfId="0" applyFont="1" applyFill="1" applyBorder="1" applyAlignment="1">
      <alignment horizontal="right" vertical="center" wrapText="1"/>
    </xf>
    <xf numFmtId="1" fontId="66" fillId="7" borderId="2" xfId="0" applyNumberFormat="1" applyFont="1" applyFill="1" applyBorder="1" applyAlignment="1">
      <alignment horizontal="right" vertical="center" wrapText="1"/>
    </xf>
    <xf numFmtId="43" fontId="66" fillId="8" borderId="2" xfId="1" applyFont="1" applyFill="1" applyBorder="1" applyAlignment="1" applyProtection="1">
      <alignment horizontal="right" vertical="center" wrapText="1"/>
      <protection locked="0"/>
    </xf>
    <xf numFmtId="43" fontId="66" fillId="8" borderId="2" xfId="20" applyFont="1" applyFill="1" applyBorder="1" applyAlignment="1" applyProtection="1">
      <alignment horizontal="right" vertical="center" wrapText="1"/>
      <protection locked="0"/>
    </xf>
    <xf numFmtId="169" fontId="66" fillId="8" borderId="2" xfId="20" applyNumberFormat="1" applyFont="1" applyFill="1" applyBorder="1" applyAlignment="1" applyProtection="1">
      <alignment horizontal="center" vertical="center" wrapText="1"/>
      <protection locked="0"/>
    </xf>
    <xf numFmtId="3" fontId="65" fillId="2" borderId="2" xfId="0" applyNumberFormat="1" applyFont="1" applyFill="1" applyBorder="1" applyAlignment="1" applyProtection="1">
      <alignment horizontal="right" vertical="center" wrapText="1"/>
      <protection locked="0"/>
    </xf>
    <xf numFmtId="0" fontId="66" fillId="2" borderId="38" xfId="0" applyFont="1" applyFill="1" applyBorder="1" applyAlignment="1" applyProtection="1">
      <alignment horizontal="center" vertical="center" wrapText="1"/>
      <protection locked="0"/>
    </xf>
    <xf numFmtId="0" fontId="66" fillId="2" borderId="38" xfId="0" applyFont="1" applyFill="1" applyBorder="1" applyAlignment="1" applyProtection="1">
      <alignment horizontal="left" vertical="center" wrapText="1"/>
      <protection locked="0"/>
    </xf>
    <xf numFmtId="170" fontId="66" fillId="2" borderId="38" xfId="0" applyNumberFormat="1" applyFont="1" applyFill="1" applyBorder="1" applyAlignment="1" applyProtection="1">
      <alignment vertical="center" wrapText="1"/>
      <protection locked="0"/>
    </xf>
    <xf numFmtId="3" fontId="66" fillId="2" borderId="38" xfId="0" applyNumberFormat="1" applyFont="1" applyFill="1" applyBorder="1" applyAlignment="1" applyProtection="1">
      <alignment horizontal="right" vertical="center" wrapText="1"/>
      <protection locked="0"/>
    </xf>
    <xf numFmtId="0" fontId="66" fillId="2" borderId="38" xfId="0" applyFont="1" applyFill="1" applyBorder="1" applyAlignment="1" applyProtection="1">
      <alignment horizontal="right" vertical="center" wrapText="1"/>
      <protection locked="0"/>
    </xf>
    <xf numFmtId="170" fontId="66" fillId="2" borderId="38" xfId="0" applyNumberFormat="1" applyFont="1" applyFill="1" applyBorder="1" applyAlignment="1" applyProtection="1">
      <alignment horizontal="right" vertical="center" wrapText="1"/>
      <protection locked="0"/>
    </xf>
    <xf numFmtId="176" fontId="66" fillId="7" borderId="38" xfId="1" applyNumberFormat="1" applyFont="1" applyFill="1" applyBorder="1" applyAlignment="1">
      <alignment horizontal="right" vertical="center" wrapText="1"/>
    </xf>
    <xf numFmtId="176" fontId="66" fillId="8" borderId="38" xfId="1" applyNumberFormat="1" applyFont="1" applyFill="1" applyBorder="1" applyAlignment="1" applyProtection="1">
      <alignment horizontal="right" vertical="center" wrapText="1"/>
      <protection locked="0"/>
    </xf>
    <xf numFmtId="176" fontId="66" fillId="2" borderId="38" xfId="1" applyNumberFormat="1" applyFont="1" applyFill="1" applyBorder="1" applyAlignment="1" applyProtection="1">
      <alignment horizontal="right" vertical="center" wrapText="1"/>
      <protection locked="0"/>
    </xf>
    <xf numFmtId="176" fontId="66" fillId="7" borderId="38" xfId="1" applyNumberFormat="1" applyFont="1" applyFill="1" applyBorder="1" applyAlignment="1" applyProtection="1">
      <alignment horizontal="right" vertical="center" wrapText="1"/>
      <protection locked="0"/>
    </xf>
    <xf numFmtId="0" fontId="66" fillId="7" borderId="38" xfId="0" applyFont="1" applyFill="1" applyBorder="1" applyAlignment="1" applyProtection="1">
      <alignment horizontal="right" vertical="center" wrapText="1"/>
      <protection locked="0"/>
    </xf>
    <xf numFmtId="0" fontId="66" fillId="7" borderId="38" xfId="0" applyFont="1" applyFill="1" applyBorder="1" applyAlignment="1">
      <alignment horizontal="right" vertical="center" wrapText="1"/>
    </xf>
    <xf numFmtId="170" fontId="66" fillId="8" borderId="38" xfId="0" applyNumberFormat="1" applyFont="1" applyFill="1" applyBorder="1" applyAlignment="1" applyProtection="1">
      <alignment horizontal="right" vertical="center" wrapText="1"/>
      <protection locked="0"/>
    </xf>
    <xf numFmtId="43" fontId="66" fillId="8" borderId="38" xfId="1" applyFont="1" applyFill="1" applyBorder="1" applyAlignment="1" applyProtection="1">
      <alignment horizontal="right" vertical="center" wrapText="1"/>
      <protection locked="0"/>
    </xf>
    <xf numFmtId="176" fontId="66" fillId="8" borderId="38" xfId="20" applyNumberFormat="1" applyFont="1" applyFill="1" applyBorder="1" applyAlignment="1" applyProtection="1">
      <alignment horizontal="right" vertical="center" wrapText="1"/>
      <protection locked="0"/>
    </xf>
    <xf numFmtId="178" fontId="66" fillId="8" borderId="38" xfId="20" applyNumberFormat="1" applyFont="1" applyFill="1" applyBorder="1" applyAlignment="1" applyProtection="1">
      <alignment horizontal="right" vertical="center" wrapText="1"/>
      <protection locked="0"/>
    </xf>
    <xf numFmtId="0" fontId="32" fillId="2" borderId="67" xfId="0" applyFont="1" applyFill="1" applyBorder="1" applyAlignment="1" applyProtection="1">
      <alignment horizontal="center" vertical="center" wrapText="1"/>
      <protection locked="0"/>
    </xf>
    <xf numFmtId="44" fontId="32" fillId="2" borderId="36" xfId="0" applyNumberFormat="1" applyFont="1" applyFill="1" applyBorder="1" applyAlignment="1" applyProtection="1">
      <alignment horizontal="center" vertical="center" wrapText="1"/>
      <protection locked="0"/>
    </xf>
    <xf numFmtId="3" fontId="32" fillId="2" borderId="67" xfId="0" applyNumberFormat="1" applyFont="1" applyFill="1" applyBorder="1" applyAlignment="1" applyProtection="1">
      <alignment horizontal="center" vertical="center" wrapText="1"/>
      <protection locked="0"/>
    </xf>
    <xf numFmtId="0" fontId="63" fillId="2" borderId="68" xfId="0" applyFont="1" applyFill="1" applyBorder="1" applyAlignment="1" applyProtection="1">
      <alignment horizontal="center" vertical="center" wrapText="1"/>
      <protection locked="0"/>
    </xf>
    <xf numFmtId="3" fontId="32" fillId="2" borderId="68" xfId="0" applyNumberFormat="1" applyFont="1" applyFill="1" applyBorder="1" applyAlignment="1" applyProtection="1">
      <alignment horizontal="center" vertical="center" wrapText="1"/>
      <protection locked="0"/>
    </xf>
    <xf numFmtId="2" fontId="63" fillId="2" borderId="36" xfId="0" applyNumberFormat="1" applyFont="1" applyFill="1" applyBorder="1" applyAlignment="1" applyProtection="1">
      <alignment horizontal="center" vertical="center" wrapText="1"/>
      <protection locked="0"/>
    </xf>
    <xf numFmtId="176" fontId="65" fillId="2" borderId="36" xfId="1" applyNumberFormat="1" applyFont="1" applyFill="1" applyBorder="1" applyAlignment="1" applyProtection="1">
      <alignment horizontal="right" vertical="center" wrapText="1"/>
      <protection locked="0"/>
    </xf>
    <xf numFmtId="0" fontId="65" fillId="0" borderId="36" xfId="0" applyFont="1" applyFill="1" applyBorder="1" applyAlignment="1" applyProtection="1">
      <alignment horizontal="right" vertical="center" wrapText="1"/>
      <protection locked="0"/>
    </xf>
    <xf numFmtId="169" fontId="65" fillId="0" borderId="36" xfId="0" applyNumberFormat="1" applyFont="1" applyFill="1" applyBorder="1" applyAlignment="1" applyProtection="1">
      <alignment horizontal="right" vertical="center" wrapText="1"/>
      <protection locked="0"/>
    </xf>
    <xf numFmtId="178" fontId="65" fillId="2" borderId="36" xfId="20" applyNumberFormat="1" applyFont="1" applyFill="1" applyBorder="1" applyAlignment="1" applyProtection="1">
      <alignment horizontal="right" vertical="center" wrapText="1"/>
      <protection locked="0"/>
    </xf>
    <xf numFmtId="168" fontId="65" fillId="11" borderId="36" xfId="0" applyNumberFormat="1" applyFont="1" applyFill="1" applyBorder="1" applyAlignment="1" applyProtection="1">
      <alignment horizontal="right" vertical="center" wrapText="1"/>
      <protection locked="0"/>
    </xf>
    <xf numFmtId="0" fontId="63" fillId="2" borderId="36" xfId="0" applyFont="1" applyFill="1" applyBorder="1" applyAlignment="1" applyProtection="1">
      <alignment horizontal="right" vertical="center" wrapText="1"/>
      <protection locked="0"/>
    </xf>
    <xf numFmtId="169" fontId="85" fillId="2" borderId="36" xfId="0" applyNumberFormat="1" applyFont="1" applyFill="1" applyBorder="1" applyAlignment="1" applyProtection="1">
      <alignment horizontal="right" vertical="center" wrapText="1"/>
      <protection locked="0"/>
    </xf>
    <xf numFmtId="0" fontId="65" fillId="2" borderId="36" xfId="0" quotePrefix="1" applyFont="1" applyFill="1" applyBorder="1" applyAlignment="1" applyProtection="1">
      <alignment vertical="center" wrapText="1"/>
      <protection locked="0"/>
    </xf>
    <xf numFmtId="169" fontId="85" fillId="7" borderId="36" xfId="0" applyNumberFormat="1" applyFont="1" applyFill="1" applyBorder="1" applyAlignment="1" applyProtection="1">
      <alignment horizontal="right" vertical="center" wrapText="1"/>
      <protection locked="0"/>
    </xf>
    <xf numFmtId="169" fontId="85" fillId="2" borderId="36" xfId="0" applyNumberFormat="1" applyFont="1" applyFill="1" applyBorder="1" applyAlignment="1" applyProtection="1">
      <alignment horizontal="center" vertical="center" wrapText="1"/>
      <protection locked="0"/>
    </xf>
    <xf numFmtId="0" fontId="85" fillId="2" borderId="36" xfId="0" applyFont="1" applyFill="1" applyBorder="1" applyAlignment="1" applyProtection="1">
      <alignment horizontal="right" vertical="center" wrapText="1"/>
      <protection locked="0"/>
    </xf>
    <xf numFmtId="169" fontId="138" fillId="7" borderId="36" xfId="0" applyNumberFormat="1" applyFont="1" applyFill="1" applyBorder="1" applyAlignment="1" applyProtection="1">
      <alignment horizontal="right" vertical="center" wrapText="1"/>
      <protection locked="0"/>
    </xf>
    <xf numFmtId="0" fontId="65" fillId="4" borderId="36" xfId="0" applyFont="1" applyFill="1" applyBorder="1" applyAlignment="1" applyProtection="1">
      <alignment horizontal="center" vertical="center" wrapText="1"/>
      <protection locked="0"/>
    </xf>
    <xf numFmtId="0" fontId="65" fillId="4" borderId="36" xfId="0" applyFont="1" applyFill="1" applyBorder="1" applyAlignment="1" applyProtection="1">
      <alignment vertical="center" wrapText="1"/>
      <protection locked="0"/>
    </xf>
    <xf numFmtId="170" fontId="65" fillId="4" borderId="36" xfId="0" applyNumberFormat="1" applyFont="1" applyFill="1" applyBorder="1" applyAlignment="1" applyProtection="1">
      <alignment horizontal="right" vertical="center" wrapText="1"/>
      <protection locked="0"/>
    </xf>
    <xf numFmtId="169" fontId="65" fillId="4" borderId="36" xfId="0" applyNumberFormat="1" applyFont="1" applyFill="1" applyBorder="1" applyAlignment="1" applyProtection="1">
      <alignment horizontal="right" vertical="center" wrapText="1"/>
      <protection locked="0"/>
    </xf>
    <xf numFmtId="180" fontId="65" fillId="4" borderId="36" xfId="0" applyNumberFormat="1" applyFont="1" applyFill="1" applyBorder="1" applyAlignment="1" applyProtection="1">
      <alignment vertical="center" wrapText="1"/>
      <protection locked="0"/>
    </xf>
    <xf numFmtId="169" fontId="138" fillId="8" borderId="36" xfId="0" applyNumberFormat="1" applyFont="1" applyFill="1" applyBorder="1" applyAlignment="1" applyProtection="1">
      <alignment horizontal="right" vertical="center" wrapText="1"/>
      <protection locked="0"/>
    </xf>
    <xf numFmtId="176" fontId="65" fillId="4" borderId="36" xfId="0" applyNumberFormat="1" applyFont="1" applyFill="1" applyBorder="1" applyAlignment="1" applyProtection="1">
      <alignment horizontal="right" vertical="center" wrapText="1"/>
      <protection locked="0"/>
    </xf>
    <xf numFmtId="169" fontId="65" fillId="2" borderId="36" xfId="15" applyNumberFormat="1" applyFont="1" applyBorder="1" applyAlignment="1" applyProtection="1">
      <alignment horizontal="right" vertical="center" wrapText="1"/>
      <protection locked="0"/>
    </xf>
    <xf numFmtId="168" fontId="65" fillId="4" borderId="36" xfId="0" applyNumberFormat="1" applyFont="1" applyFill="1" applyBorder="1" applyAlignment="1" applyProtection="1">
      <alignment horizontal="right" vertical="center" wrapText="1"/>
      <protection locked="0"/>
    </xf>
    <xf numFmtId="168" fontId="65" fillId="6" borderId="36" xfId="15" applyNumberFormat="1" applyFont="1" applyFill="1" applyBorder="1" applyAlignment="1" applyProtection="1">
      <alignment horizontal="right" vertical="center" wrapText="1"/>
      <protection locked="0"/>
    </xf>
    <xf numFmtId="0" fontId="63" fillId="0" borderId="36" xfId="0" applyFont="1" applyFill="1" applyBorder="1" applyAlignment="1" applyProtection="1">
      <alignment horizontal="center" vertical="center" wrapText="1"/>
      <protection locked="0"/>
    </xf>
    <xf numFmtId="0" fontId="63" fillId="0" borderId="36" xfId="0" applyFont="1" applyFill="1" applyBorder="1" applyAlignment="1" applyProtection="1">
      <alignment vertical="center" wrapText="1"/>
      <protection locked="0"/>
    </xf>
    <xf numFmtId="170" fontId="65" fillId="0" borderId="36" xfId="0" applyNumberFormat="1" applyFont="1" applyFill="1" applyBorder="1" applyAlignment="1" applyProtection="1">
      <alignment horizontal="center" vertical="center" wrapText="1"/>
      <protection locked="0"/>
    </xf>
    <xf numFmtId="169" fontId="65" fillId="0" borderId="36" xfId="0" applyNumberFormat="1" applyFont="1" applyFill="1" applyBorder="1" applyAlignment="1" applyProtection="1">
      <alignment vertical="center" wrapText="1"/>
      <protection locked="0"/>
    </xf>
    <xf numFmtId="0" fontId="63" fillId="4" borderId="36" xfId="0" applyFont="1" applyFill="1" applyBorder="1" applyAlignment="1" applyProtection="1">
      <alignment vertical="center" wrapText="1"/>
    </xf>
    <xf numFmtId="0" fontId="63" fillId="4" borderId="36" xfId="0" applyFont="1" applyFill="1" applyBorder="1" applyAlignment="1" applyProtection="1">
      <alignment horizontal="right" vertical="center" wrapText="1"/>
      <protection locked="0"/>
    </xf>
    <xf numFmtId="0" fontId="63" fillId="2" borderId="36" xfId="0" applyFont="1" applyFill="1" applyBorder="1" applyAlignment="1" applyProtection="1">
      <alignment horizontal="center" vertical="center" wrapText="1"/>
    </xf>
    <xf numFmtId="169" fontId="65" fillId="4" borderId="36" xfId="0" applyNumberFormat="1" applyFont="1" applyFill="1" applyBorder="1" applyAlignment="1" applyProtection="1">
      <alignment horizontal="center" vertical="center" wrapText="1"/>
    </xf>
    <xf numFmtId="0" fontId="65" fillId="4" borderId="36" xfId="0" applyFont="1" applyFill="1" applyBorder="1" applyAlignment="1" applyProtection="1">
      <alignment horizontal="right" vertical="center" wrapText="1"/>
      <protection locked="0"/>
    </xf>
    <xf numFmtId="169" fontId="65" fillId="2" borderId="36" xfId="0" applyNumberFormat="1" applyFont="1" applyFill="1" applyBorder="1" applyAlignment="1" applyProtection="1">
      <alignment horizontal="center" vertical="center" wrapText="1"/>
    </xf>
    <xf numFmtId="0" fontId="65" fillId="8" borderId="36" xfId="0" applyFont="1" applyFill="1" applyBorder="1" applyAlignment="1" applyProtection="1">
      <alignment horizontal="right" vertical="center" wrapText="1"/>
      <protection locked="0"/>
    </xf>
    <xf numFmtId="176" fontId="65" fillId="0" borderId="36" xfId="20" applyNumberFormat="1" applyFont="1" applyFill="1" applyBorder="1" applyAlignment="1" applyProtection="1">
      <alignment horizontal="right" vertical="center" wrapText="1"/>
      <protection locked="0"/>
    </xf>
    <xf numFmtId="0" fontId="65" fillId="2" borderId="36" xfId="0" applyFont="1" applyFill="1" applyBorder="1" applyAlignment="1" applyProtection="1">
      <alignment horizontal="center" vertical="center" wrapText="1"/>
      <protection locked="0"/>
    </xf>
    <xf numFmtId="169" fontId="65" fillId="2" borderId="36" xfId="9" applyNumberFormat="1" applyFont="1" applyBorder="1" applyAlignment="1" applyProtection="1">
      <alignment horizontal="right" vertical="center" wrapText="1"/>
      <protection locked="0"/>
    </xf>
    <xf numFmtId="169" fontId="65" fillId="2" borderId="36" xfId="23" applyNumberFormat="1" applyFont="1" applyBorder="1" applyAlignment="1" applyProtection="1">
      <alignment horizontal="right" vertical="center" wrapText="1"/>
      <protection locked="0"/>
    </xf>
    <xf numFmtId="169" fontId="65" fillId="0" borderId="36" xfId="23" applyNumberFormat="1" applyFont="1" applyFill="1" applyBorder="1" applyAlignment="1" applyProtection="1">
      <alignment horizontal="right" vertical="center" wrapText="1"/>
      <protection locked="0"/>
    </xf>
    <xf numFmtId="169" fontId="65" fillId="2" borderId="36" xfId="23" applyNumberFormat="1" applyFont="1" applyFill="1" applyBorder="1" applyAlignment="1" applyProtection="1">
      <alignment horizontal="right" vertical="center" wrapText="1"/>
      <protection locked="0"/>
    </xf>
    <xf numFmtId="0" fontId="66" fillId="2" borderId="36" xfId="0" applyNumberFormat="1" applyFont="1" applyFill="1" applyBorder="1" applyAlignment="1" applyProtection="1">
      <alignment horizontal="right" vertical="center" wrapText="1"/>
      <protection locked="0"/>
    </xf>
    <xf numFmtId="176" fontId="66" fillId="2" borderId="36" xfId="20" applyNumberFormat="1" applyFont="1" applyFill="1" applyBorder="1" applyAlignment="1" applyProtection="1">
      <alignment horizontal="right" vertical="center" wrapText="1"/>
      <protection locked="0"/>
    </xf>
    <xf numFmtId="176" fontId="66" fillId="7" borderId="36" xfId="32" applyNumberFormat="1" applyFont="1" applyFill="1" applyBorder="1" applyAlignment="1" applyProtection="1">
      <alignment horizontal="right" vertical="center" wrapText="1"/>
      <protection locked="0"/>
    </xf>
    <xf numFmtId="0" fontId="65" fillId="0" borderId="36" xfId="0" applyFont="1" applyBorder="1" applyAlignment="1" applyProtection="1">
      <alignment horizontal="right" vertical="center" wrapText="1"/>
      <protection locked="0"/>
    </xf>
    <xf numFmtId="0" fontId="66" fillId="0" borderId="36" xfId="0" applyFont="1" applyBorder="1" applyAlignment="1" applyProtection="1">
      <alignment horizontal="right" vertical="center" wrapText="1"/>
      <protection locked="0"/>
    </xf>
    <xf numFmtId="169" fontId="66" fillId="2" borderId="36" xfId="23" applyNumberFormat="1" applyFont="1" applyBorder="1" applyAlignment="1" applyProtection="1">
      <alignment horizontal="right" vertical="center" wrapText="1"/>
      <protection locked="0"/>
    </xf>
    <xf numFmtId="0" fontId="66" fillId="0" borderId="36" xfId="0" applyFont="1" applyFill="1" applyBorder="1" applyAlignment="1" applyProtection="1">
      <alignment horizontal="right" vertical="center" wrapText="1"/>
      <protection locked="0"/>
    </xf>
    <xf numFmtId="0" fontId="66" fillId="4" borderId="36" xfId="0" applyFont="1" applyFill="1" applyBorder="1" applyAlignment="1" applyProtection="1">
      <alignment horizontal="right" vertical="center" wrapText="1"/>
      <protection locked="0"/>
    </xf>
    <xf numFmtId="0" fontId="66" fillId="6" borderId="36" xfId="0" applyFont="1" applyFill="1" applyBorder="1" applyAlignment="1" applyProtection="1">
      <alignment horizontal="right" vertical="center" wrapText="1"/>
      <protection locked="0"/>
    </xf>
    <xf numFmtId="169" fontId="66" fillId="7" borderId="36" xfId="0" applyNumberFormat="1" applyFont="1" applyFill="1" applyBorder="1" applyAlignment="1" applyProtection="1">
      <alignment horizontal="center" vertical="center" wrapText="1"/>
      <protection locked="0"/>
    </xf>
    <xf numFmtId="168" fontId="3" fillId="2" borderId="0" xfId="0" applyNumberFormat="1" applyFont="1" applyFill="1" applyAlignment="1" applyProtection="1">
      <alignment horizontal="center" vertical="center" wrapText="1"/>
    </xf>
    <xf numFmtId="168" fontId="32" fillId="2" borderId="0" xfId="0" applyNumberFormat="1" applyFont="1" applyFill="1" applyAlignment="1" applyProtection="1">
      <alignment horizontal="right" vertical="center" wrapText="1"/>
    </xf>
    <xf numFmtId="2" fontId="63" fillId="2" borderId="36" xfId="0" applyNumberFormat="1" applyFont="1" applyFill="1" applyBorder="1" applyAlignment="1" applyProtection="1">
      <alignment horizontal="center" vertical="center" wrapText="1"/>
      <protection locked="0"/>
    </xf>
    <xf numFmtId="0" fontId="63" fillId="2" borderId="36" xfId="2" applyFont="1" applyFill="1" applyBorder="1" applyAlignment="1" applyProtection="1">
      <alignment horizontal="center" vertical="center" wrapText="1"/>
      <protection locked="0"/>
    </xf>
    <xf numFmtId="0" fontId="63" fillId="0" borderId="36" xfId="0" applyFont="1" applyBorder="1" applyAlignment="1" applyProtection="1">
      <alignment vertical="center" wrapText="1"/>
      <protection locked="0"/>
    </xf>
    <xf numFmtId="1" fontId="58" fillId="2" borderId="36" xfId="0" applyNumberFormat="1" applyFont="1" applyFill="1" applyBorder="1" applyAlignment="1" applyProtection="1">
      <alignment vertical="center" wrapText="1"/>
      <protection locked="0"/>
    </xf>
    <xf numFmtId="0" fontId="65" fillId="2" borderId="36" xfId="2" applyFont="1" applyFill="1" applyBorder="1" applyAlignment="1" applyProtection="1">
      <alignment horizontal="center" vertical="center" wrapText="1"/>
      <protection locked="0"/>
    </xf>
    <xf numFmtId="3" fontId="65" fillId="2" borderId="36" xfId="3" applyNumberFormat="1" applyFont="1" applyBorder="1" applyAlignment="1" applyProtection="1">
      <alignment horizontal="right" vertical="center" wrapText="1"/>
      <protection locked="0"/>
    </xf>
    <xf numFmtId="3" fontId="65" fillId="2" borderId="36" xfId="4" applyNumberFormat="1" applyFont="1" applyBorder="1" applyAlignment="1" applyProtection="1">
      <alignment horizontal="right" vertical="center" wrapText="1"/>
      <protection locked="0"/>
    </xf>
    <xf numFmtId="0" fontId="66" fillId="2" borderId="36" xfId="2" applyFont="1" applyFill="1" applyBorder="1" applyAlignment="1" applyProtection="1">
      <alignment horizontal="center" vertical="center" wrapText="1"/>
      <protection locked="0"/>
    </xf>
    <xf numFmtId="169" fontId="65" fillId="2" borderId="36" xfId="4" applyNumberFormat="1" applyFont="1" applyBorder="1" applyAlignment="1" applyProtection="1">
      <alignment horizontal="right" vertical="center" wrapText="1"/>
      <protection locked="0"/>
    </xf>
    <xf numFmtId="172" fontId="65" fillId="2" borderId="36" xfId="3" applyNumberFormat="1" applyFont="1" applyBorder="1" applyAlignment="1" applyProtection="1">
      <alignment horizontal="right" vertical="center" wrapText="1"/>
      <protection locked="0"/>
    </xf>
    <xf numFmtId="172" fontId="65" fillId="2" borderId="36" xfId="3" applyNumberFormat="1" applyFont="1" applyFill="1" applyBorder="1" applyAlignment="1" applyProtection="1">
      <alignment horizontal="right" vertical="center" wrapText="1"/>
      <protection locked="0"/>
    </xf>
    <xf numFmtId="4" fontId="65" fillId="7" borderId="36" xfId="0" applyNumberFormat="1" applyFont="1" applyFill="1" applyBorder="1" applyAlignment="1" applyProtection="1">
      <alignment horizontal="right" vertical="center" wrapText="1"/>
      <protection locked="0"/>
    </xf>
    <xf numFmtId="0" fontId="65" fillId="0" borderId="36" xfId="0" quotePrefix="1" applyFont="1" applyBorder="1" applyAlignment="1" applyProtection="1">
      <alignment vertical="center" wrapText="1"/>
      <protection locked="0"/>
    </xf>
    <xf numFmtId="169" fontId="65" fillId="2" borderId="36" xfId="4" quotePrefix="1" applyNumberFormat="1" applyFont="1" applyBorder="1" applyAlignment="1" applyProtection="1">
      <alignment horizontal="right" vertical="center" wrapText="1"/>
      <protection locked="0"/>
    </xf>
    <xf numFmtId="0" fontId="63" fillId="2" borderId="36" xfId="2" applyFont="1" applyFill="1" applyBorder="1" applyAlignment="1">
      <alignment horizontal="center" vertical="center" wrapText="1"/>
    </xf>
    <xf numFmtId="0" fontId="63" fillId="0" borderId="36" xfId="0" applyFont="1" applyBorder="1" applyAlignment="1">
      <alignment vertical="center" wrapText="1"/>
    </xf>
    <xf numFmtId="0" fontId="65" fillId="0" borderId="36" xfId="0" applyFont="1" applyBorder="1" applyAlignment="1">
      <alignment horizontal="center" vertical="center" wrapText="1"/>
    </xf>
    <xf numFmtId="0" fontId="65" fillId="2" borderId="36" xfId="2" applyFont="1" applyFill="1" applyBorder="1" applyAlignment="1">
      <alignment horizontal="center" vertical="center" wrapText="1"/>
    </xf>
    <xf numFmtId="0" fontId="65" fillId="0" borderId="36" xfId="0" applyFont="1" applyBorder="1" applyAlignment="1">
      <alignment vertical="center" wrapText="1"/>
    </xf>
    <xf numFmtId="0" fontId="65" fillId="2" borderId="36" xfId="0" applyFont="1" applyFill="1" applyBorder="1" applyAlignment="1">
      <alignment vertical="center" wrapText="1"/>
    </xf>
    <xf numFmtId="0" fontId="65" fillId="2" borderId="36" xfId="0" applyFont="1" applyFill="1" applyBorder="1" applyAlignment="1">
      <alignment horizontal="center" vertical="center" wrapText="1"/>
    </xf>
    <xf numFmtId="169" fontId="65" fillId="2" borderId="36" xfId="0" quotePrefix="1" applyNumberFormat="1" applyFont="1" applyFill="1" applyBorder="1" applyAlignment="1" applyProtection="1">
      <alignment horizontal="right" vertical="center" wrapText="1"/>
      <protection locked="0"/>
    </xf>
    <xf numFmtId="0" fontId="65" fillId="2" borderId="36" xfId="0" quotePrefix="1" applyFont="1" applyFill="1" applyBorder="1" applyAlignment="1">
      <alignment vertical="center" wrapText="1"/>
    </xf>
    <xf numFmtId="0" fontId="66" fillId="2" borderId="36" xfId="2" applyFont="1" applyFill="1" applyBorder="1" applyAlignment="1">
      <alignment horizontal="center" vertical="center" wrapText="1"/>
    </xf>
    <xf numFmtId="0" fontId="66" fillId="2" borderId="36" xfId="0" applyFont="1" applyFill="1" applyBorder="1" applyAlignment="1">
      <alignment vertical="center" wrapText="1"/>
    </xf>
    <xf numFmtId="0" fontId="66" fillId="2" borderId="36" xfId="0" applyFont="1" applyFill="1" applyBorder="1" applyAlignment="1">
      <alignment horizontal="center" vertical="center" wrapText="1"/>
    </xf>
    <xf numFmtId="172" fontId="66" fillId="2" borderId="36" xfId="0" applyNumberFormat="1" applyFont="1" applyFill="1" applyBorder="1" applyAlignment="1" applyProtection="1">
      <alignment horizontal="right" vertical="center" wrapText="1"/>
      <protection locked="0"/>
    </xf>
    <xf numFmtId="3" fontId="66" fillId="2" borderId="36" xfId="3" applyNumberFormat="1" applyFont="1" applyBorder="1" applyAlignment="1" applyProtection="1">
      <alignment horizontal="right" vertical="center" wrapText="1"/>
      <protection locked="0"/>
    </xf>
    <xf numFmtId="169" fontId="66" fillId="2" borderId="36" xfId="4" quotePrefix="1" applyNumberFormat="1" applyFont="1" applyBorder="1" applyAlignment="1" applyProtection="1">
      <alignment horizontal="right" vertical="center" wrapText="1"/>
      <protection locked="0"/>
    </xf>
    <xf numFmtId="3" fontId="66" fillId="0" borderId="36" xfId="0" applyNumberFormat="1" applyFont="1" applyFill="1" applyBorder="1" applyAlignment="1" applyProtection="1">
      <alignment horizontal="right" vertical="center" wrapText="1"/>
      <protection locked="0"/>
    </xf>
    <xf numFmtId="3" fontId="66" fillId="7" borderId="36" xfId="0" applyNumberFormat="1" applyFont="1" applyFill="1" applyBorder="1" applyAlignment="1" applyProtection="1">
      <alignment horizontal="right" vertical="center" wrapText="1"/>
      <protection locked="0"/>
    </xf>
    <xf numFmtId="169" fontId="66" fillId="0" borderId="36" xfId="0" applyNumberFormat="1" applyFont="1" applyFill="1" applyBorder="1" applyAlignment="1" applyProtection="1">
      <alignment vertical="center" wrapText="1"/>
      <protection locked="0"/>
    </xf>
    <xf numFmtId="1" fontId="66" fillId="2" borderId="36" xfId="0" applyNumberFormat="1" applyFont="1" applyFill="1" applyBorder="1" applyAlignment="1" applyProtection="1">
      <alignment vertical="center" wrapText="1"/>
      <protection locked="0"/>
    </xf>
    <xf numFmtId="169" fontId="66" fillId="2" borderId="36" xfId="0" quotePrefix="1" applyNumberFormat="1" applyFont="1" applyFill="1" applyBorder="1" applyAlignment="1" applyProtection="1">
      <alignment horizontal="right" vertical="center" wrapText="1"/>
      <protection locked="0"/>
    </xf>
    <xf numFmtId="3" fontId="65" fillId="2" borderId="36" xfId="5" applyNumberFormat="1" applyFont="1" applyBorder="1" applyAlignment="1" applyProtection="1">
      <alignment horizontal="right" vertical="center" wrapText="1"/>
      <protection locked="0"/>
    </xf>
    <xf numFmtId="3" fontId="63" fillId="2" borderId="36" xfId="3" applyNumberFormat="1" applyFont="1" applyBorder="1" applyAlignment="1" applyProtection="1">
      <alignment horizontal="right" vertical="center" wrapText="1"/>
      <protection locked="0"/>
    </xf>
    <xf numFmtId="169" fontId="63" fillId="0" borderId="36" xfId="0" applyNumberFormat="1" applyFont="1" applyFill="1" applyBorder="1" applyAlignment="1" applyProtection="1">
      <alignment horizontal="right" vertical="center" wrapText="1"/>
      <protection locked="0"/>
    </xf>
    <xf numFmtId="169" fontId="63" fillId="7" borderId="36" xfId="0" applyNumberFormat="1" applyFont="1" applyFill="1" applyBorder="1" applyAlignment="1" applyProtection="1">
      <alignment horizontal="right" vertical="center" wrapText="1"/>
      <protection locked="0"/>
    </xf>
    <xf numFmtId="169" fontId="63" fillId="0" borderId="36" xfId="0" applyNumberFormat="1" applyFont="1" applyFill="1" applyBorder="1" applyAlignment="1" applyProtection="1">
      <alignment vertical="center" wrapText="1"/>
      <protection locked="0"/>
    </xf>
    <xf numFmtId="169" fontId="63" fillId="2" borderId="36" xfId="0" applyNumberFormat="1" applyFont="1" applyFill="1" applyBorder="1" applyAlignment="1" applyProtection="1">
      <alignment vertical="center" wrapText="1"/>
      <protection locked="0"/>
    </xf>
    <xf numFmtId="1" fontId="65" fillId="2" borderId="36" xfId="0" applyNumberFormat="1" applyFont="1" applyFill="1" applyBorder="1" applyAlignment="1" applyProtection="1">
      <alignment vertical="center" wrapText="1"/>
    </xf>
    <xf numFmtId="0" fontId="65" fillId="2" borderId="36" xfId="0" applyFont="1" applyFill="1" applyBorder="1" applyAlignment="1" applyProtection="1">
      <alignment horizontal="left" vertical="center" wrapText="1"/>
    </xf>
    <xf numFmtId="1" fontId="65" fillId="2" borderId="36" xfId="0" applyNumberFormat="1" applyFont="1" applyFill="1" applyBorder="1" applyAlignment="1" applyProtection="1">
      <alignment horizontal="center" vertical="center" wrapText="1"/>
    </xf>
    <xf numFmtId="168" fontId="65" fillId="2" borderId="36" xfId="0" applyNumberFormat="1" applyFont="1" applyFill="1" applyBorder="1" applyAlignment="1" applyProtection="1">
      <alignment horizontal="right" vertical="center" wrapText="1"/>
    </xf>
    <xf numFmtId="172" fontId="65" fillId="2" borderId="36" xfId="0" applyNumberFormat="1" applyFont="1" applyFill="1" applyBorder="1" applyAlignment="1" applyProtection="1">
      <alignment horizontal="right" vertical="center" wrapText="1"/>
    </xf>
    <xf numFmtId="3" fontId="65" fillId="2" borderId="36" xfId="0" applyNumberFormat="1" applyFont="1" applyFill="1" applyBorder="1" applyAlignment="1" applyProtection="1">
      <alignment horizontal="right" vertical="center" wrapText="1"/>
    </xf>
  </cellXfs>
  <cellStyles count="45">
    <cellStyle name="Comma" xfId="1" builtinId="3"/>
    <cellStyle name="Comma [0]" xfId="44" builtinId="6"/>
    <cellStyle name="Comma 10" xfId="35"/>
    <cellStyle name="Comma 10 4" xfId="32"/>
    <cellStyle name="Comma 100" xfId="36"/>
    <cellStyle name="Comma 11" xfId="16"/>
    <cellStyle name="Comma 2" xfId="11"/>
    <cellStyle name="Comma 2 10" xfId="33"/>
    <cellStyle name="Comma 2_bao cao cua UBND tinh quy II - 2011" xfId="12"/>
    <cellStyle name="Comma 3" xfId="20"/>
    <cellStyle name="Comma 3 2 2" xfId="31"/>
    <cellStyle name="Comma 3 2 3" xfId="10"/>
    <cellStyle name="Comma 3 2 3 2" xfId="24"/>
    <cellStyle name="Comma 4" xfId="25"/>
    <cellStyle name="Comma 4 2 2" xfId="34"/>
    <cellStyle name="Comma 4 5" xfId="38"/>
    <cellStyle name="Comma 5" xfId="7"/>
    <cellStyle name="Comma 6 2" xfId="4"/>
    <cellStyle name="Comma 6 2 2" xfId="21"/>
    <cellStyle name="Comma 8" xfId="9"/>
    <cellStyle name="Comma 8 2" xfId="23"/>
    <cellStyle name="Normal" xfId="0" builtinId="0"/>
    <cellStyle name="Normal 10" xfId="27"/>
    <cellStyle name="Normal 10 2" xfId="28"/>
    <cellStyle name="Normal 10 5" xfId="29"/>
    <cellStyle name="Normal 13 2" xfId="37"/>
    <cellStyle name="Normal 17" xfId="43"/>
    <cellStyle name="Normal 2" xfId="19"/>
    <cellStyle name="Normal 3" xfId="40"/>
    <cellStyle name="Normal 41" xfId="8"/>
    <cellStyle name="Normal 41 2" xfId="22"/>
    <cellStyle name="Normal 53" xfId="15"/>
    <cellStyle name="Normal 8" xfId="42"/>
    <cellStyle name="Normal 9" xfId="39"/>
    <cellStyle name="Normal 9 2" xfId="41"/>
    <cellStyle name="Normal_Bc KH 2002 -21-7" xfId="17"/>
    <cellStyle name="Normal_Bieu  PT KT-XH 2013 (Hoan chinh)" xfId="14"/>
    <cellStyle name="Normal_Bieu BC cap Huyen - Xa " xfId="3"/>
    <cellStyle name="Normal_Bieu BC cap Huyen - Xa  2" xfId="5"/>
    <cellStyle name="Normal_Bieu giao KH 2001 (Nganh) moi" xfId="13"/>
    <cellStyle name="Normal_CHI TIEU KH 2007 NGAY 7_12" xfId="18"/>
    <cellStyle name="Normal_Chi tieu KH 2008" xfId="2"/>
    <cellStyle name="Normal_Sheet1" xfId="6"/>
    <cellStyle name="Percent" xfId="30" builtinId="5"/>
    <cellStyle name="Percent 2" xfId="26"/>
  </cellStyles>
  <dxfs count="0"/>
  <tableStyles count="0" defaultTableStyle="TableStyleMedium9"/>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671" Type="http://schemas.openxmlformats.org/officeDocument/2006/relationships/worksheet" Target="worksheets/sheet671.xml"/><Relationship Id="rId769" Type="http://schemas.openxmlformats.org/officeDocument/2006/relationships/worksheet" Target="worksheets/sheet769.xml"/><Relationship Id="rId976" Type="http://schemas.openxmlformats.org/officeDocument/2006/relationships/worksheet" Target="worksheets/sheet976.xml"/><Relationship Id="rId21" Type="http://schemas.openxmlformats.org/officeDocument/2006/relationships/worksheet" Target="worksheets/sheet21.xml"/><Relationship Id="rId324" Type="http://schemas.openxmlformats.org/officeDocument/2006/relationships/worksheet" Target="worksheets/sheet324.xml"/><Relationship Id="rId531" Type="http://schemas.openxmlformats.org/officeDocument/2006/relationships/worksheet" Target="worksheets/sheet531.xml"/><Relationship Id="rId629" Type="http://schemas.openxmlformats.org/officeDocument/2006/relationships/worksheet" Target="worksheets/sheet629.xml"/><Relationship Id="rId1161" Type="http://schemas.openxmlformats.org/officeDocument/2006/relationships/worksheet" Target="worksheets/sheet1161.xml"/><Relationship Id="rId170" Type="http://schemas.openxmlformats.org/officeDocument/2006/relationships/worksheet" Target="worksheets/sheet170.xml"/><Relationship Id="rId836" Type="http://schemas.openxmlformats.org/officeDocument/2006/relationships/worksheet" Target="worksheets/sheet836.xml"/><Relationship Id="rId1021" Type="http://schemas.openxmlformats.org/officeDocument/2006/relationships/worksheet" Target="worksheets/sheet1021.xml"/><Relationship Id="rId1119" Type="http://schemas.openxmlformats.org/officeDocument/2006/relationships/worksheet" Target="worksheets/sheet1119.xml"/><Relationship Id="rId268" Type="http://schemas.openxmlformats.org/officeDocument/2006/relationships/worksheet" Target="worksheets/sheet268.xml"/><Relationship Id="rId475" Type="http://schemas.openxmlformats.org/officeDocument/2006/relationships/worksheet" Target="worksheets/sheet475.xml"/><Relationship Id="rId682" Type="http://schemas.openxmlformats.org/officeDocument/2006/relationships/worksheet" Target="worksheets/sheet682.xml"/><Relationship Id="rId903" Type="http://schemas.openxmlformats.org/officeDocument/2006/relationships/worksheet" Target="worksheets/sheet903.xml"/><Relationship Id="rId32" Type="http://schemas.openxmlformats.org/officeDocument/2006/relationships/worksheet" Target="worksheets/sheet32.xml"/><Relationship Id="rId128" Type="http://schemas.openxmlformats.org/officeDocument/2006/relationships/worksheet" Target="worksheets/sheet128.xml"/><Relationship Id="rId335" Type="http://schemas.openxmlformats.org/officeDocument/2006/relationships/worksheet" Target="worksheets/sheet335.xml"/><Relationship Id="rId542" Type="http://schemas.openxmlformats.org/officeDocument/2006/relationships/worksheet" Target="worksheets/sheet542.xml"/><Relationship Id="rId987" Type="http://schemas.openxmlformats.org/officeDocument/2006/relationships/worksheet" Target="worksheets/sheet987.xml"/><Relationship Id="rId1172" Type="http://schemas.openxmlformats.org/officeDocument/2006/relationships/calcChain" Target="calcChain.xml"/><Relationship Id="rId181" Type="http://schemas.openxmlformats.org/officeDocument/2006/relationships/worksheet" Target="worksheets/sheet181.xml"/><Relationship Id="rId402" Type="http://schemas.openxmlformats.org/officeDocument/2006/relationships/worksheet" Target="worksheets/sheet402.xml"/><Relationship Id="rId847" Type="http://schemas.openxmlformats.org/officeDocument/2006/relationships/worksheet" Target="worksheets/sheet847.xml"/><Relationship Id="rId1032" Type="http://schemas.openxmlformats.org/officeDocument/2006/relationships/worksheet" Target="worksheets/sheet1032.xml"/><Relationship Id="rId279" Type="http://schemas.openxmlformats.org/officeDocument/2006/relationships/worksheet" Target="worksheets/sheet279.xml"/><Relationship Id="rId486" Type="http://schemas.openxmlformats.org/officeDocument/2006/relationships/worksheet" Target="worksheets/sheet486.xml"/><Relationship Id="rId693" Type="http://schemas.openxmlformats.org/officeDocument/2006/relationships/worksheet" Target="worksheets/sheet693.xml"/><Relationship Id="rId707" Type="http://schemas.openxmlformats.org/officeDocument/2006/relationships/worksheet" Target="worksheets/sheet707.xml"/><Relationship Id="rId914" Type="http://schemas.openxmlformats.org/officeDocument/2006/relationships/worksheet" Target="worksheets/sheet914.xml"/><Relationship Id="rId43" Type="http://schemas.openxmlformats.org/officeDocument/2006/relationships/worksheet" Target="worksheets/sheet43.xml"/><Relationship Id="rId139" Type="http://schemas.openxmlformats.org/officeDocument/2006/relationships/worksheet" Target="worksheets/sheet139.xml"/><Relationship Id="rId346" Type="http://schemas.openxmlformats.org/officeDocument/2006/relationships/worksheet" Target="worksheets/sheet346.xml"/><Relationship Id="rId553" Type="http://schemas.openxmlformats.org/officeDocument/2006/relationships/worksheet" Target="worksheets/sheet553.xml"/><Relationship Id="rId760" Type="http://schemas.openxmlformats.org/officeDocument/2006/relationships/worksheet" Target="worksheets/sheet760.xml"/><Relationship Id="rId998" Type="http://schemas.openxmlformats.org/officeDocument/2006/relationships/worksheet" Target="worksheets/sheet998.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858" Type="http://schemas.openxmlformats.org/officeDocument/2006/relationships/worksheet" Target="worksheets/sheet858.xml"/><Relationship Id="rId1043" Type="http://schemas.openxmlformats.org/officeDocument/2006/relationships/worksheet" Target="worksheets/sheet1043.xml"/><Relationship Id="rId497" Type="http://schemas.openxmlformats.org/officeDocument/2006/relationships/worksheet" Target="worksheets/sheet497.xml"/><Relationship Id="rId620" Type="http://schemas.openxmlformats.org/officeDocument/2006/relationships/worksheet" Target="worksheets/sheet620.xml"/><Relationship Id="rId718" Type="http://schemas.openxmlformats.org/officeDocument/2006/relationships/worksheet" Target="worksheets/sheet718.xml"/><Relationship Id="rId925" Type="http://schemas.openxmlformats.org/officeDocument/2006/relationships/worksheet" Target="worksheets/sheet925.xml"/><Relationship Id="rId357" Type="http://schemas.openxmlformats.org/officeDocument/2006/relationships/worksheet" Target="worksheets/sheet357.xml"/><Relationship Id="rId1110" Type="http://schemas.openxmlformats.org/officeDocument/2006/relationships/worksheet" Target="worksheets/sheet1110.xml"/><Relationship Id="rId54" Type="http://schemas.openxmlformats.org/officeDocument/2006/relationships/worksheet" Target="worksheets/sheet54.xml"/><Relationship Id="rId217" Type="http://schemas.openxmlformats.org/officeDocument/2006/relationships/worksheet" Target="worksheets/sheet217.xml"/><Relationship Id="rId564" Type="http://schemas.openxmlformats.org/officeDocument/2006/relationships/worksheet" Target="worksheets/sheet564.xml"/><Relationship Id="rId771" Type="http://schemas.openxmlformats.org/officeDocument/2006/relationships/worksheet" Target="worksheets/sheet771.xml"/><Relationship Id="rId869" Type="http://schemas.openxmlformats.org/officeDocument/2006/relationships/worksheet" Target="worksheets/sheet869.xml"/><Relationship Id="rId424" Type="http://schemas.openxmlformats.org/officeDocument/2006/relationships/worksheet" Target="worksheets/sheet424.xml"/><Relationship Id="rId631" Type="http://schemas.openxmlformats.org/officeDocument/2006/relationships/worksheet" Target="worksheets/sheet631.xml"/><Relationship Id="rId729" Type="http://schemas.openxmlformats.org/officeDocument/2006/relationships/worksheet" Target="worksheets/sheet729.xml"/><Relationship Id="rId1054" Type="http://schemas.openxmlformats.org/officeDocument/2006/relationships/worksheet" Target="worksheets/sheet1054.xml"/><Relationship Id="rId270" Type="http://schemas.openxmlformats.org/officeDocument/2006/relationships/worksheet" Target="worksheets/sheet270.xml"/><Relationship Id="rId936" Type="http://schemas.openxmlformats.org/officeDocument/2006/relationships/worksheet" Target="worksheets/sheet936.xml"/><Relationship Id="rId1121" Type="http://schemas.openxmlformats.org/officeDocument/2006/relationships/worksheet" Target="worksheets/sheet1121.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575" Type="http://schemas.openxmlformats.org/officeDocument/2006/relationships/worksheet" Target="worksheets/sheet575.xml"/><Relationship Id="rId782" Type="http://schemas.openxmlformats.org/officeDocument/2006/relationships/worksheet" Target="worksheets/sheet782.xml"/><Relationship Id="rId228" Type="http://schemas.openxmlformats.org/officeDocument/2006/relationships/worksheet" Target="worksheets/sheet228.xml"/><Relationship Id="rId435" Type="http://schemas.openxmlformats.org/officeDocument/2006/relationships/worksheet" Target="worksheets/sheet435.xml"/><Relationship Id="rId642" Type="http://schemas.openxmlformats.org/officeDocument/2006/relationships/worksheet" Target="worksheets/sheet642.xml"/><Relationship Id="rId1065" Type="http://schemas.openxmlformats.org/officeDocument/2006/relationships/worksheet" Target="worksheets/sheet1065.xml"/><Relationship Id="rId281" Type="http://schemas.openxmlformats.org/officeDocument/2006/relationships/worksheet" Target="worksheets/sheet281.xml"/><Relationship Id="rId502" Type="http://schemas.openxmlformats.org/officeDocument/2006/relationships/worksheet" Target="worksheets/sheet502.xml"/><Relationship Id="rId947" Type="http://schemas.openxmlformats.org/officeDocument/2006/relationships/worksheet" Target="worksheets/sheet947.xml"/><Relationship Id="rId1132" Type="http://schemas.openxmlformats.org/officeDocument/2006/relationships/worksheet" Target="worksheets/sheet1132.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586" Type="http://schemas.openxmlformats.org/officeDocument/2006/relationships/worksheet" Target="worksheets/sheet586.xml"/><Relationship Id="rId793" Type="http://schemas.openxmlformats.org/officeDocument/2006/relationships/worksheet" Target="worksheets/sheet793.xml"/><Relationship Id="rId807" Type="http://schemas.openxmlformats.org/officeDocument/2006/relationships/worksheet" Target="worksheets/sheet807.xml"/><Relationship Id="rId7" Type="http://schemas.openxmlformats.org/officeDocument/2006/relationships/worksheet" Target="worksheets/sheet7.xml"/><Relationship Id="rId239" Type="http://schemas.openxmlformats.org/officeDocument/2006/relationships/worksheet" Target="worksheets/sheet239.xml"/><Relationship Id="rId446" Type="http://schemas.openxmlformats.org/officeDocument/2006/relationships/worksheet" Target="worksheets/sheet446.xml"/><Relationship Id="rId653" Type="http://schemas.openxmlformats.org/officeDocument/2006/relationships/worksheet" Target="worksheets/sheet653.xml"/><Relationship Id="rId1076" Type="http://schemas.openxmlformats.org/officeDocument/2006/relationships/worksheet" Target="worksheets/sheet1076.xml"/><Relationship Id="rId292" Type="http://schemas.openxmlformats.org/officeDocument/2006/relationships/worksheet" Target="worksheets/sheet292.xml"/><Relationship Id="rId306" Type="http://schemas.openxmlformats.org/officeDocument/2006/relationships/worksheet" Target="worksheets/sheet306.xml"/><Relationship Id="rId860" Type="http://schemas.openxmlformats.org/officeDocument/2006/relationships/worksheet" Target="worksheets/sheet860.xml"/><Relationship Id="rId958" Type="http://schemas.openxmlformats.org/officeDocument/2006/relationships/worksheet" Target="worksheets/sheet958.xml"/><Relationship Id="rId1143" Type="http://schemas.openxmlformats.org/officeDocument/2006/relationships/worksheet" Target="worksheets/sheet1143.xml"/><Relationship Id="rId87" Type="http://schemas.openxmlformats.org/officeDocument/2006/relationships/worksheet" Target="worksheets/sheet87.xml"/><Relationship Id="rId513" Type="http://schemas.openxmlformats.org/officeDocument/2006/relationships/worksheet" Target="worksheets/sheet513.xml"/><Relationship Id="rId597" Type="http://schemas.openxmlformats.org/officeDocument/2006/relationships/worksheet" Target="worksheets/sheet597.xml"/><Relationship Id="rId720" Type="http://schemas.openxmlformats.org/officeDocument/2006/relationships/worksheet" Target="worksheets/sheet720.xml"/><Relationship Id="rId818" Type="http://schemas.openxmlformats.org/officeDocument/2006/relationships/worksheet" Target="worksheets/sheet818.xml"/><Relationship Id="rId152" Type="http://schemas.openxmlformats.org/officeDocument/2006/relationships/worksheet" Target="worksheets/sheet152.xml"/><Relationship Id="rId457" Type="http://schemas.openxmlformats.org/officeDocument/2006/relationships/worksheet" Target="worksheets/sheet457.xml"/><Relationship Id="rId1003" Type="http://schemas.openxmlformats.org/officeDocument/2006/relationships/worksheet" Target="worksheets/sheet1003.xml"/><Relationship Id="rId1087" Type="http://schemas.openxmlformats.org/officeDocument/2006/relationships/worksheet" Target="worksheets/sheet1087.xml"/><Relationship Id="rId664" Type="http://schemas.openxmlformats.org/officeDocument/2006/relationships/worksheet" Target="worksheets/sheet664.xml"/><Relationship Id="rId871" Type="http://schemas.openxmlformats.org/officeDocument/2006/relationships/worksheet" Target="worksheets/sheet871.xml"/><Relationship Id="rId969" Type="http://schemas.openxmlformats.org/officeDocument/2006/relationships/worksheet" Target="worksheets/sheet969.xml"/><Relationship Id="rId14" Type="http://schemas.openxmlformats.org/officeDocument/2006/relationships/worksheet" Target="worksheets/sheet14.xml"/><Relationship Id="rId317" Type="http://schemas.openxmlformats.org/officeDocument/2006/relationships/worksheet" Target="worksheets/sheet317.xml"/><Relationship Id="rId524" Type="http://schemas.openxmlformats.org/officeDocument/2006/relationships/worksheet" Target="worksheets/sheet524.xml"/><Relationship Id="rId731" Type="http://schemas.openxmlformats.org/officeDocument/2006/relationships/worksheet" Target="worksheets/sheet731.xml"/><Relationship Id="rId1154" Type="http://schemas.openxmlformats.org/officeDocument/2006/relationships/worksheet" Target="worksheets/sheet1154.xml"/><Relationship Id="rId98" Type="http://schemas.openxmlformats.org/officeDocument/2006/relationships/worksheet" Target="worksheets/sheet98.xml"/><Relationship Id="rId163" Type="http://schemas.openxmlformats.org/officeDocument/2006/relationships/worksheet" Target="worksheets/sheet163.xml"/><Relationship Id="rId370" Type="http://schemas.openxmlformats.org/officeDocument/2006/relationships/worksheet" Target="worksheets/sheet370.xml"/><Relationship Id="rId829" Type="http://schemas.openxmlformats.org/officeDocument/2006/relationships/worksheet" Target="worksheets/sheet829.xml"/><Relationship Id="rId1014" Type="http://schemas.openxmlformats.org/officeDocument/2006/relationships/worksheet" Target="worksheets/sheet1014.xml"/><Relationship Id="rId230" Type="http://schemas.openxmlformats.org/officeDocument/2006/relationships/worksheet" Target="worksheets/sheet230.xml"/><Relationship Id="rId468" Type="http://schemas.openxmlformats.org/officeDocument/2006/relationships/worksheet" Target="worksheets/sheet468.xml"/><Relationship Id="rId675" Type="http://schemas.openxmlformats.org/officeDocument/2006/relationships/worksheet" Target="worksheets/sheet675.xml"/><Relationship Id="rId882" Type="http://schemas.openxmlformats.org/officeDocument/2006/relationships/worksheet" Target="worksheets/sheet882.xml"/><Relationship Id="rId1098" Type="http://schemas.openxmlformats.org/officeDocument/2006/relationships/worksheet" Target="worksheets/sheet1098.xml"/><Relationship Id="rId25" Type="http://schemas.openxmlformats.org/officeDocument/2006/relationships/worksheet" Target="worksheets/sheet25.xml"/><Relationship Id="rId328" Type="http://schemas.openxmlformats.org/officeDocument/2006/relationships/worksheet" Target="worksheets/sheet328.xml"/><Relationship Id="rId535" Type="http://schemas.openxmlformats.org/officeDocument/2006/relationships/worksheet" Target="worksheets/sheet535.xml"/><Relationship Id="rId742" Type="http://schemas.openxmlformats.org/officeDocument/2006/relationships/worksheet" Target="worksheets/sheet742.xml"/><Relationship Id="rId1165" Type="http://schemas.openxmlformats.org/officeDocument/2006/relationships/externalLink" Target="externalLinks/externalLink1.xml"/><Relationship Id="rId174" Type="http://schemas.openxmlformats.org/officeDocument/2006/relationships/worksheet" Target="worksheets/sheet174.xml"/><Relationship Id="rId381" Type="http://schemas.openxmlformats.org/officeDocument/2006/relationships/worksheet" Target="worksheets/sheet381.xml"/><Relationship Id="rId602" Type="http://schemas.openxmlformats.org/officeDocument/2006/relationships/worksheet" Target="worksheets/sheet602.xml"/><Relationship Id="rId1025" Type="http://schemas.openxmlformats.org/officeDocument/2006/relationships/worksheet" Target="worksheets/sheet1025.xml"/><Relationship Id="rId241" Type="http://schemas.openxmlformats.org/officeDocument/2006/relationships/worksheet" Target="worksheets/sheet241.xml"/><Relationship Id="rId479" Type="http://schemas.openxmlformats.org/officeDocument/2006/relationships/worksheet" Target="worksheets/sheet479.xml"/><Relationship Id="rId686" Type="http://schemas.openxmlformats.org/officeDocument/2006/relationships/worksheet" Target="worksheets/sheet686.xml"/><Relationship Id="rId893" Type="http://schemas.openxmlformats.org/officeDocument/2006/relationships/worksheet" Target="worksheets/sheet893.xml"/><Relationship Id="rId907" Type="http://schemas.openxmlformats.org/officeDocument/2006/relationships/worksheet" Target="worksheets/sheet907.xml"/><Relationship Id="rId36" Type="http://schemas.openxmlformats.org/officeDocument/2006/relationships/worksheet" Target="worksheets/sheet36.xml"/><Relationship Id="rId339" Type="http://schemas.openxmlformats.org/officeDocument/2006/relationships/worksheet" Target="worksheets/sheet339.xml"/><Relationship Id="rId546" Type="http://schemas.openxmlformats.org/officeDocument/2006/relationships/worksheet" Target="worksheets/sheet546.xml"/><Relationship Id="rId753" Type="http://schemas.openxmlformats.org/officeDocument/2006/relationships/worksheet" Target="worksheets/sheet753.xml"/><Relationship Id="rId101" Type="http://schemas.openxmlformats.org/officeDocument/2006/relationships/worksheet" Target="worksheets/sheet101.xml"/><Relationship Id="rId185" Type="http://schemas.openxmlformats.org/officeDocument/2006/relationships/worksheet" Target="worksheets/sheet185.xml"/><Relationship Id="rId406" Type="http://schemas.openxmlformats.org/officeDocument/2006/relationships/worksheet" Target="worksheets/sheet406.xml"/><Relationship Id="rId960" Type="http://schemas.openxmlformats.org/officeDocument/2006/relationships/worksheet" Target="worksheets/sheet960.xml"/><Relationship Id="rId1036" Type="http://schemas.openxmlformats.org/officeDocument/2006/relationships/worksheet" Target="worksheets/sheet1036.xml"/><Relationship Id="rId392" Type="http://schemas.openxmlformats.org/officeDocument/2006/relationships/worksheet" Target="worksheets/sheet392.xml"/><Relationship Id="rId613" Type="http://schemas.openxmlformats.org/officeDocument/2006/relationships/worksheet" Target="worksheets/sheet613.xml"/><Relationship Id="rId697" Type="http://schemas.openxmlformats.org/officeDocument/2006/relationships/worksheet" Target="worksheets/sheet697.xml"/><Relationship Id="rId820" Type="http://schemas.openxmlformats.org/officeDocument/2006/relationships/worksheet" Target="worksheets/sheet820.xml"/><Relationship Id="rId918" Type="http://schemas.openxmlformats.org/officeDocument/2006/relationships/worksheet" Target="worksheets/sheet918.xml"/><Relationship Id="rId252" Type="http://schemas.openxmlformats.org/officeDocument/2006/relationships/worksheet" Target="worksheets/sheet252.xml"/><Relationship Id="rId1103" Type="http://schemas.openxmlformats.org/officeDocument/2006/relationships/worksheet" Target="worksheets/sheet1103.xml"/><Relationship Id="rId47" Type="http://schemas.openxmlformats.org/officeDocument/2006/relationships/worksheet" Target="worksheets/sheet47.xml"/><Relationship Id="rId112" Type="http://schemas.openxmlformats.org/officeDocument/2006/relationships/worksheet" Target="worksheets/sheet112.xml"/><Relationship Id="rId557" Type="http://schemas.openxmlformats.org/officeDocument/2006/relationships/worksheet" Target="worksheets/sheet557.xml"/><Relationship Id="rId764" Type="http://schemas.openxmlformats.org/officeDocument/2006/relationships/worksheet" Target="worksheets/sheet764.xml"/><Relationship Id="rId971" Type="http://schemas.openxmlformats.org/officeDocument/2006/relationships/worksheet" Target="worksheets/sheet971.xml"/><Relationship Id="rId196" Type="http://schemas.openxmlformats.org/officeDocument/2006/relationships/worksheet" Target="worksheets/sheet196.xml"/><Relationship Id="rId417" Type="http://schemas.openxmlformats.org/officeDocument/2006/relationships/worksheet" Target="worksheets/sheet417.xml"/><Relationship Id="rId624" Type="http://schemas.openxmlformats.org/officeDocument/2006/relationships/worksheet" Target="worksheets/sheet624.xml"/><Relationship Id="rId831" Type="http://schemas.openxmlformats.org/officeDocument/2006/relationships/worksheet" Target="worksheets/sheet831.xml"/><Relationship Id="rId1047" Type="http://schemas.openxmlformats.org/officeDocument/2006/relationships/worksheet" Target="worksheets/sheet1047.xml"/><Relationship Id="rId263" Type="http://schemas.openxmlformats.org/officeDocument/2006/relationships/worksheet" Target="worksheets/sheet263.xml"/><Relationship Id="rId470" Type="http://schemas.openxmlformats.org/officeDocument/2006/relationships/worksheet" Target="worksheets/sheet470.xml"/><Relationship Id="rId929" Type="http://schemas.openxmlformats.org/officeDocument/2006/relationships/worksheet" Target="worksheets/sheet929.xml"/><Relationship Id="rId1114" Type="http://schemas.openxmlformats.org/officeDocument/2006/relationships/worksheet" Target="worksheets/sheet1114.xml"/><Relationship Id="rId58" Type="http://schemas.openxmlformats.org/officeDocument/2006/relationships/worksheet" Target="worksheets/sheet58.xml"/><Relationship Id="rId123" Type="http://schemas.openxmlformats.org/officeDocument/2006/relationships/worksheet" Target="worksheets/sheet123.xml"/><Relationship Id="rId330" Type="http://schemas.openxmlformats.org/officeDocument/2006/relationships/worksheet" Target="worksheets/sheet330.xml"/><Relationship Id="rId568" Type="http://schemas.openxmlformats.org/officeDocument/2006/relationships/worksheet" Target="worksheets/sheet568.xml"/><Relationship Id="rId775" Type="http://schemas.openxmlformats.org/officeDocument/2006/relationships/worksheet" Target="worksheets/sheet775.xml"/><Relationship Id="rId982" Type="http://schemas.openxmlformats.org/officeDocument/2006/relationships/worksheet" Target="worksheets/sheet982.xml"/><Relationship Id="rId428" Type="http://schemas.openxmlformats.org/officeDocument/2006/relationships/worksheet" Target="worksheets/sheet428.xml"/><Relationship Id="rId635" Type="http://schemas.openxmlformats.org/officeDocument/2006/relationships/worksheet" Target="worksheets/sheet635.xml"/><Relationship Id="rId842" Type="http://schemas.openxmlformats.org/officeDocument/2006/relationships/worksheet" Target="worksheets/sheet842.xml"/><Relationship Id="rId1058" Type="http://schemas.openxmlformats.org/officeDocument/2006/relationships/worksheet" Target="worksheets/sheet1058.xml"/><Relationship Id="rId274" Type="http://schemas.openxmlformats.org/officeDocument/2006/relationships/worksheet" Target="worksheets/sheet274.xml"/><Relationship Id="rId481" Type="http://schemas.openxmlformats.org/officeDocument/2006/relationships/worksheet" Target="worksheets/sheet481.xml"/><Relationship Id="rId702" Type="http://schemas.openxmlformats.org/officeDocument/2006/relationships/worksheet" Target="worksheets/sheet702.xml"/><Relationship Id="rId1125" Type="http://schemas.openxmlformats.org/officeDocument/2006/relationships/worksheet" Target="worksheets/sheet1125.xml"/><Relationship Id="rId69" Type="http://schemas.openxmlformats.org/officeDocument/2006/relationships/worksheet" Target="worksheets/sheet69.xml"/><Relationship Id="rId134" Type="http://schemas.openxmlformats.org/officeDocument/2006/relationships/worksheet" Target="worksheets/sheet134.xml"/><Relationship Id="rId579" Type="http://schemas.openxmlformats.org/officeDocument/2006/relationships/worksheet" Target="worksheets/sheet579.xml"/><Relationship Id="rId786" Type="http://schemas.openxmlformats.org/officeDocument/2006/relationships/worksheet" Target="worksheets/sheet786.xml"/><Relationship Id="rId993" Type="http://schemas.openxmlformats.org/officeDocument/2006/relationships/worksheet" Target="worksheets/sheet993.xml"/><Relationship Id="rId341" Type="http://schemas.openxmlformats.org/officeDocument/2006/relationships/worksheet" Target="worksheets/sheet341.xml"/><Relationship Id="rId439" Type="http://schemas.openxmlformats.org/officeDocument/2006/relationships/worksheet" Target="worksheets/sheet439.xml"/><Relationship Id="rId646" Type="http://schemas.openxmlformats.org/officeDocument/2006/relationships/worksheet" Target="worksheets/sheet646.xml"/><Relationship Id="rId1069" Type="http://schemas.openxmlformats.org/officeDocument/2006/relationships/worksheet" Target="worksheets/sheet1069.xml"/><Relationship Id="rId201" Type="http://schemas.openxmlformats.org/officeDocument/2006/relationships/worksheet" Target="worksheets/sheet201.xml"/><Relationship Id="rId285" Type="http://schemas.openxmlformats.org/officeDocument/2006/relationships/worksheet" Target="worksheets/sheet285.xml"/><Relationship Id="rId506" Type="http://schemas.openxmlformats.org/officeDocument/2006/relationships/worksheet" Target="worksheets/sheet506.xml"/><Relationship Id="rId853" Type="http://schemas.openxmlformats.org/officeDocument/2006/relationships/worksheet" Target="worksheets/sheet853.xml"/><Relationship Id="rId1136" Type="http://schemas.openxmlformats.org/officeDocument/2006/relationships/worksheet" Target="worksheets/sheet1136.xml"/><Relationship Id="rId492" Type="http://schemas.openxmlformats.org/officeDocument/2006/relationships/worksheet" Target="worksheets/sheet492.xml"/><Relationship Id="rId713" Type="http://schemas.openxmlformats.org/officeDocument/2006/relationships/worksheet" Target="worksheets/sheet713.xml"/><Relationship Id="rId797" Type="http://schemas.openxmlformats.org/officeDocument/2006/relationships/worksheet" Target="worksheets/sheet797.xml"/><Relationship Id="rId920" Type="http://schemas.openxmlformats.org/officeDocument/2006/relationships/worksheet" Target="worksheets/sheet920.xml"/><Relationship Id="rId145" Type="http://schemas.openxmlformats.org/officeDocument/2006/relationships/worksheet" Target="worksheets/sheet145.xml"/><Relationship Id="rId352" Type="http://schemas.openxmlformats.org/officeDocument/2006/relationships/worksheet" Target="worksheets/sheet352.xml"/><Relationship Id="rId212" Type="http://schemas.openxmlformats.org/officeDocument/2006/relationships/worksheet" Target="worksheets/sheet212.xml"/><Relationship Id="rId657" Type="http://schemas.openxmlformats.org/officeDocument/2006/relationships/worksheet" Target="worksheets/sheet657.xml"/><Relationship Id="rId864" Type="http://schemas.openxmlformats.org/officeDocument/2006/relationships/worksheet" Target="worksheets/sheet864.xml"/><Relationship Id="rId296" Type="http://schemas.openxmlformats.org/officeDocument/2006/relationships/worksheet" Target="worksheets/sheet296.xml"/><Relationship Id="rId517" Type="http://schemas.openxmlformats.org/officeDocument/2006/relationships/worksheet" Target="worksheets/sheet517.xml"/><Relationship Id="rId724" Type="http://schemas.openxmlformats.org/officeDocument/2006/relationships/worksheet" Target="worksheets/sheet724.xml"/><Relationship Id="rId931" Type="http://schemas.openxmlformats.org/officeDocument/2006/relationships/worksheet" Target="worksheets/sheet931.xml"/><Relationship Id="rId1147" Type="http://schemas.openxmlformats.org/officeDocument/2006/relationships/worksheet" Target="worksheets/sheet1147.xml"/><Relationship Id="rId60" Type="http://schemas.openxmlformats.org/officeDocument/2006/relationships/worksheet" Target="worksheets/sheet60.xml"/><Relationship Id="rId156" Type="http://schemas.openxmlformats.org/officeDocument/2006/relationships/worksheet" Target="worksheets/sheet156.xml"/><Relationship Id="rId363" Type="http://schemas.openxmlformats.org/officeDocument/2006/relationships/worksheet" Target="worksheets/sheet363.xml"/><Relationship Id="rId570" Type="http://schemas.openxmlformats.org/officeDocument/2006/relationships/worksheet" Target="worksheets/sheet570.xml"/><Relationship Id="rId1007" Type="http://schemas.openxmlformats.org/officeDocument/2006/relationships/worksheet" Target="worksheets/sheet1007.xml"/><Relationship Id="rId223" Type="http://schemas.openxmlformats.org/officeDocument/2006/relationships/worksheet" Target="worksheets/sheet223.xml"/><Relationship Id="rId430" Type="http://schemas.openxmlformats.org/officeDocument/2006/relationships/worksheet" Target="worksheets/sheet430.xml"/><Relationship Id="rId668" Type="http://schemas.openxmlformats.org/officeDocument/2006/relationships/worksheet" Target="worksheets/sheet668.xml"/><Relationship Id="rId875" Type="http://schemas.openxmlformats.org/officeDocument/2006/relationships/worksheet" Target="worksheets/sheet875.xml"/><Relationship Id="rId1060" Type="http://schemas.openxmlformats.org/officeDocument/2006/relationships/worksheet" Target="worksheets/sheet1060.xml"/><Relationship Id="rId18" Type="http://schemas.openxmlformats.org/officeDocument/2006/relationships/worksheet" Target="worksheets/sheet18.xml"/><Relationship Id="rId528" Type="http://schemas.openxmlformats.org/officeDocument/2006/relationships/worksheet" Target="worksheets/sheet528.xml"/><Relationship Id="rId735" Type="http://schemas.openxmlformats.org/officeDocument/2006/relationships/worksheet" Target="worksheets/sheet735.xml"/><Relationship Id="rId942" Type="http://schemas.openxmlformats.org/officeDocument/2006/relationships/worksheet" Target="worksheets/sheet942.xml"/><Relationship Id="rId1158" Type="http://schemas.openxmlformats.org/officeDocument/2006/relationships/worksheet" Target="worksheets/sheet1158.xml"/><Relationship Id="rId167" Type="http://schemas.openxmlformats.org/officeDocument/2006/relationships/worksheet" Target="worksheets/sheet167.xml"/><Relationship Id="rId374" Type="http://schemas.openxmlformats.org/officeDocument/2006/relationships/worksheet" Target="worksheets/sheet374.xml"/><Relationship Id="rId581" Type="http://schemas.openxmlformats.org/officeDocument/2006/relationships/worksheet" Target="worksheets/sheet581.xml"/><Relationship Id="rId1018" Type="http://schemas.openxmlformats.org/officeDocument/2006/relationships/worksheet" Target="worksheets/sheet1018.xml"/><Relationship Id="rId71" Type="http://schemas.openxmlformats.org/officeDocument/2006/relationships/worksheet" Target="worksheets/sheet71.xml"/><Relationship Id="rId234" Type="http://schemas.openxmlformats.org/officeDocument/2006/relationships/worksheet" Target="worksheets/sheet234.xml"/><Relationship Id="rId679" Type="http://schemas.openxmlformats.org/officeDocument/2006/relationships/worksheet" Target="worksheets/sheet679.xml"/><Relationship Id="rId802" Type="http://schemas.openxmlformats.org/officeDocument/2006/relationships/worksheet" Target="worksheets/sheet802.xml"/><Relationship Id="rId886" Type="http://schemas.openxmlformats.org/officeDocument/2006/relationships/worksheet" Target="worksheets/sheet886.xml"/><Relationship Id="rId2" Type="http://schemas.openxmlformats.org/officeDocument/2006/relationships/worksheet" Target="worksheets/sheet2.xml"/><Relationship Id="rId29" Type="http://schemas.openxmlformats.org/officeDocument/2006/relationships/worksheet" Target="worksheets/sheet29.xml"/><Relationship Id="rId441" Type="http://schemas.openxmlformats.org/officeDocument/2006/relationships/worksheet" Target="worksheets/sheet441.xml"/><Relationship Id="rId539" Type="http://schemas.openxmlformats.org/officeDocument/2006/relationships/worksheet" Target="worksheets/sheet539.xml"/><Relationship Id="rId746" Type="http://schemas.openxmlformats.org/officeDocument/2006/relationships/worksheet" Target="worksheets/sheet746.xml"/><Relationship Id="rId1071" Type="http://schemas.openxmlformats.org/officeDocument/2006/relationships/worksheet" Target="worksheets/sheet1071.xml"/><Relationship Id="rId1169" Type="http://schemas.openxmlformats.org/officeDocument/2006/relationships/theme" Target="theme/theme1.xml"/><Relationship Id="rId178" Type="http://schemas.openxmlformats.org/officeDocument/2006/relationships/worksheet" Target="worksheets/sheet178.xml"/><Relationship Id="rId301" Type="http://schemas.openxmlformats.org/officeDocument/2006/relationships/worksheet" Target="worksheets/sheet301.xml"/><Relationship Id="rId953" Type="http://schemas.openxmlformats.org/officeDocument/2006/relationships/worksheet" Target="worksheets/sheet953.xml"/><Relationship Id="rId1029" Type="http://schemas.openxmlformats.org/officeDocument/2006/relationships/worksheet" Target="worksheets/sheet1029.xml"/><Relationship Id="rId82" Type="http://schemas.openxmlformats.org/officeDocument/2006/relationships/worksheet" Target="worksheets/sheet82.xml"/><Relationship Id="rId385" Type="http://schemas.openxmlformats.org/officeDocument/2006/relationships/worksheet" Target="worksheets/sheet385.xml"/><Relationship Id="rId592" Type="http://schemas.openxmlformats.org/officeDocument/2006/relationships/worksheet" Target="worksheets/sheet592.xml"/><Relationship Id="rId606" Type="http://schemas.openxmlformats.org/officeDocument/2006/relationships/worksheet" Target="worksheets/sheet606.xml"/><Relationship Id="rId813" Type="http://schemas.openxmlformats.org/officeDocument/2006/relationships/worksheet" Target="worksheets/sheet813.xml"/><Relationship Id="rId245" Type="http://schemas.openxmlformats.org/officeDocument/2006/relationships/worksheet" Target="worksheets/sheet245.xml"/><Relationship Id="rId452" Type="http://schemas.openxmlformats.org/officeDocument/2006/relationships/worksheet" Target="worksheets/sheet452.xml"/><Relationship Id="rId897" Type="http://schemas.openxmlformats.org/officeDocument/2006/relationships/worksheet" Target="worksheets/sheet897.xml"/><Relationship Id="rId1082" Type="http://schemas.openxmlformats.org/officeDocument/2006/relationships/worksheet" Target="worksheets/sheet1082.xml"/><Relationship Id="rId105" Type="http://schemas.openxmlformats.org/officeDocument/2006/relationships/worksheet" Target="worksheets/sheet105.xml"/><Relationship Id="rId312" Type="http://schemas.openxmlformats.org/officeDocument/2006/relationships/worksheet" Target="worksheets/sheet312.xml"/><Relationship Id="rId757" Type="http://schemas.openxmlformats.org/officeDocument/2006/relationships/worksheet" Target="worksheets/sheet757.xml"/><Relationship Id="rId964" Type="http://schemas.openxmlformats.org/officeDocument/2006/relationships/worksheet" Target="worksheets/sheet964.xml"/><Relationship Id="rId93" Type="http://schemas.openxmlformats.org/officeDocument/2006/relationships/worksheet" Target="worksheets/sheet93.xml"/><Relationship Id="rId189" Type="http://schemas.openxmlformats.org/officeDocument/2006/relationships/worksheet" Target="worksheets/sheet189.xml"/><Relationship Id="rId396" Type="http://schemas.openxmlformats.org/officeDocument/2006/relationships/worksheet" Target="worksheets/sheet396.xml"/><Relationship Id="rId617" Type="http://schemas.openxmlformats.org/officeDocument/2006/relationships/worksheet" Target="worksheets/sheet617.xml"/><Relationship Id="rId824" Type="http://schemas.openxmlformats.org/officeDocument/2006/relationships/worksheet" Target="worksheets/sheet824.xml"/><Relationship Id="rId256" Type="http://schemas.openxmlformats.org/officeDocument/2006/relationships/worksheet" Target="worksheets/sheet256.xml"/><Relationship Id="rId463" Type="http://schemas.openxmlformats.org/officeDocument/2006/relationships/worksheet" Target="worksheets/sheet463.xml"/><Relationship Id="rId670" Type="http://schemas.openxmlformats.org/officeDocument/2006/relationships/worksheet" Target="worksheets/sheet670.xml"/><Relationship Id="rId1093" Type="http://schemas.openxmlformats.org/officeDocument/2006/relationships/worksheet" Target="worksheets/sheet1093.xml"/><Relationship Id="rId1107" Type="http://schemas.openxmlformats.org/officeDocument/2006/relationships/worksheet" Target="worksheets/sheet1107.xml"/><Relationship Id="rId116" Type="http://schemas.openxmlformats.org/officeDocument/2006/relationships/worksheet" Target="worksheets/sheet116.xml"/><Relationship Id="rId323" Type="http://schemas.openxmlformats.org/officeDocument/2006/relationships/worksheet" Target="worksheets/sheet323.xml"/><Relationship Id="rId530" Type="http://schemas.openxmlformats.org/officeDocument/2006/relationships/worksheet" Target="worksheets/sheet530.xml"/><Relationship Id="rId768" Type="http://schemas.openxmlformats.org/officeDocument/2006/relationships/worksheet" Target="worksheets/sheet768.xml"/><Relationship Id="rId975" Type="http://schemas.openxmlformats.org/officeDocument/2006/relationships/worksheet" Target="worksheets/sheet975.xml"/><Relationship Id="rId1160" Type="http://schemas.openxmlformats.org/officeDocument/2006/relationships/worksheet" Target="worksheets/sheet1160.xml"/><Relationship Id="rId20" Type="http://schemas.openxmlformats.org/officeDocument/2006/relationships/worksheet" Target="worksheets/sheet20.xml"/><Relationship Id="rId628" Type="http://schemas.openxmlformats.org/officeDocument/2006/relationships/worksheet" Target="worksheets/sheet628.xml"/><Relationship Id="rId835" Type="http://schemas.openxmlformats.org/officeDocument/2006/relationships/worksheet" Target="worksheets/sheet835.xml"/><Relationship Id="rId267" Type="http://schemas.openxmlformats.org/officeDocument/2006/relationships/worksheet" Target="worksheets/sheet267.xml"/><Relationship Id="rId474" Type="http://schemas.openxmlformats.org/officeDocument/2006/relationships/worksheet" Target="worksheets/sheet474.xml"/><Relationship Id="rId1020" Type="http://schemas.openxmlformats.org/officeDocument/2006/relationships/worksheet" Target="worksheets/sheet1020.xml"/><Relationship Id="rId1118" Type="http://schemas.openxmlformats.org/officeDocument/2006/relationships/worksheet" Target="worksheets/sheet1118.xml"/><Relationship Id="rId127" Type="http://schemas.openxmlformats.org/officeDocument/2006/relationships/worksheet" Target="worksheets/sheet127.xml"/><Relationship Id="rId681" Type="http://schemas.openxmlformats.org/officeDocument/2006/relationships/worksheet" Target="worksheets/sheet681.xml"/><Relationship Id="rId779" Type="http://schemas.openxmlformats.org/officeDocument/2006/relationships/worksheet" Target="worksheets/sheet779.xml"/><Relationship Id="rId902" Type="http://schemas.openxmlformats.org/officeDocument/2006/relationships/worksheet" Target="worksheets/sheet902.xml"/><Relationship Id="rId986" Type="http://schemas.openxmlformats.org/officeDocument/2006/relationships/worksheet" Target="worksheets/sheet986.xml"/><Relationship Id="rId31" Type="http://schemas.openxmlformats.org/officeDocument/2006/relationships/worksheet" Target="worksheets/sheet31.xml"/><Relationship Id="rId334" Type="http://schemas.openxmlformats.org/officeDocument/2006/relationships/worksheet" Target="worksheets/sheet334.xml"/><Relationship Id="rId541" Type="http://schemas.openxmlformats.org/officeDocument/2006/relationships/worksheet" Target="worksheets/sheet541.xml"/><Relationship Id="rId639" Type="http://schemas.openxmlformats.org/officeDocument/2006/relationships/worksheet" Target="worksheets/sheet639.xml"/><Relationship Id="rId1171" Type="http://schemas.openxmlformats.org/officeDocument/2006/relationships/sharedStrings" Target="sharedStrings.xml"/><Relationship Id="rId180" Type="http://schemas.openxmlformats.org/officeDocument/2006/relationships/worksheet" Target="worksheets/sheet180.xml"/><Relationship Id="rId278" Type="http://schemas.openxmlformats.org/officeDocument/2006/relationships/worksheet" Target="worksheets/sheet278.xml"/><Relationship Id="rId401" Type="http://schemas.openxmlformats.org/officeDocument/2006/relationships/worksheet" Target="worksheets/sheet401.xml"/><Relationship Id="rId846" Type="http://schemas.openxmlformats.org/officeDocument/2006/relationships/worksheet" Target="worksheets/sheet846.xml"/><Relationship Id="rId1031" Type="http://schemas.openxmlformats.org/officeDocument/2006/relationships/worksheet" Target="worksheets/sheet1031.xml"/><Relationship Id="rId1129" Type="http://schemas.openxmlformats.org/officeDocument/2006/relationships/worksheet" Target="worksheets/sheet1129.xml"/><Relationship Id="rId485" Type="http://schemas.openxmlformats.org/officeDocument/2006/relationships/worksheet" Target="worksheets/sheet485.xml"/><Relationship Id="rId692" Type="http://schemas.openxmlformats.org/officeDocument/2006/relationships/worksheet" Target="worksheets/sheet692.xml"/><Relationship Id="rId706" Type="http://schemas.openxmlformats.org/officeDocument/2006/relationships/worksheet" Target="worksheets/sheet706.xml"/><Relationship Id="rId913" Type="http://schemas.openxmlformats.org/officeDocument/2006/relationships/worksheet" Target="worksheets/sheet913.xml"/><Relationship Id="rId42" Type="http://schemas.openxmlformats.org/officeDocument/2006/relationships/worksheet" Target="worksheets/sheet42.xml"/><Relationship Id="rId138" Type="http://schemas.openxmlformats.org/officeDocument/2006/relationships/worksheet" Target="worksheets/sheet138.xml"/><Relationship Id="rId345" Type="http://schemas.openxmlformats.org/officeDocument/2006/relationships/worksheet" Target="worksheets/sheet345.xml"/><Relationship Id="rId552" Type="http://schemas.openxmlformats.org/officeDocument/2006/relationships/worksheet" Target="worksheets/sheet552.xml"/><Relationship Id="rId997" Type="http://schemas.openxmlformats.org/officeDocument/2006/relationships/worksheet" Target="worksheets/sheet997.xml"/><Relationship Id="rId191" Type="http://schemas.openxmlformats.org/officeDocument/2006/relationships/worksheet" Target="worksheets/sheet191.xml"/><Relationship Id="rId205" Type="http://schemas.openxmlformats.org/officeDocument/2006/relationships/worksheet" Target="worksheets/sheet205.xml"/><Relationship Id="rId412" Type="http://schemas.openxmlformats.org/officeDocument/2006/relationships/worksheet" Target="worksheets/sheet412.xml"/><Relationship Id="rId857" Type="http://schemas.openxmlformats.org/officeDocument/2006/relationships/worksheet" Target="worksheets/sheet857.xml"/><Relationship Id="rId1042" Type="http://schemas.openxmlformats.org/officeDocument/2006/relationships/worksheet" Target="worksheets/sheet1042.xml"/><Relationship Id="rId289" Type="http://schemas.openxmlformats.org/officeDocument/2006/relationships/worksheet" Target="worksheets/sheet289.xml"/><Relationship Id="rId496" Type="http://schemas.openxmlformats.org/officeDocument/2006/relationships/worksheet" Target="worksheets/sheet496.xml"/><Relationship Id="rId717" Type="http://schemas.openxmlformats.org/officeDocument/2006/relationships/worksheet" Target="worksheets/sheet717.xml"/><Relationship Id="rId924" Type="http://schemas.openxmlformats.org/officeDocument/2006/relationships/worksheet" Target="worksheets/sheet924.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521" Type="http://schemas.openxmlformats.org/officeDocument/2006/relationships/worksheet" Target="worksheets/sheet521.xml"/><Relationship Id="rId563" Type="http://schemas.openxmlformats.org/officeDocument/2006/relationships/worksheet" Target="worksheets/sheet563.xml"/><Relationship Id="rId619" Type="http://schemas.openxmlformats.org/officeDocument/2006/relationships/worksheet" Target="worksheets/sheet619.xml"/><Relationship Id="rId770" Type="http://schemas.openxmlformats.org/officeDocument/2006/relationships/worksheet" Target="worksheets/sheet770.xml"/><Relationship Id="rId1151" Type="http://schemas.openxmlformats.org/officeDocument/2006/relationships/worksheet" Target="worksheets/sheet1151.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826" Type="http://schemas.openxmlformats.org/officeDocument/2006/relationships/worksheet" Target="worksheets/sheet826.xml"/><Relationship Id="rId868" Type="http://schemas.openxmlformats.org/officeDocument/2006/relationships/worksheet" Target="worksheets/sheet868.xml"/><Relationship Id="rId1011" Type="http://schemas.openxmlformats.org/officeDocument/2006/relationships/worksheet" Target="worksheets/sheet1011.xml"/><Relationship Id="rId1053" Type="http://schemas.openxmlformats.org/officeDocument/2006/relationships/worksheet" Target="worksheets/sheet1053.xml"/><Relationship Id="rId1109" Type="http://schemas.openxmlformats.org/officeDocument/2006/relationships/worksheet" Target="worksheets/sheet1109.xml"/><Relationship Id="rId258" Type="http://schemas.openxmlformats.org/officeDocument/2006/relationships/worksheet" Target="worksheets/sheet258.xml"/><Relationship Id="rId465" Type="http://schemas.openxmlformats.org/officeDocument/2006/relationships/worksheet" Target="worksheets/sheet465.xml"/><Relationship Id="rId630" Type="http://schemas.openxmlformats.org/officeDocument/2006/relationships/worksheet" Target="worksheets/sheet630.xml"/><Relationship Id="rId672" Type="http://schemas.openxmlformats.org/officeDocument/2006/relationships/worksheet" Target="worksheets/sheet672.xml"/><Relationship Id="rId728" Type="http://schemas.openxmlformats.org/officeDocument/2006/relationships/worksheet" Target="worksheets/sheet728.xml"/><Relationship Id="rId935" Type="http://schemas.openxmlformats.org/officeDocument/2006/relationships/worksheet" Target="worksheets/sheet935.xml"/><Relationship Id="rId1095" Type="http://schemas.openxmlformats.org/officeDocument/2006/relationships/worksheet" Target="worksheets/sheet1095.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532" Type="http://schemas.openxmlformats.org/officeDocument/2006/relationships/worksheet" Target="worksheets/sheet532.xml"/><Relationship Id="rId574" Type="http://schemas.openxmlformats.org/officeDocument/2006/relationships/worksheet" Target="worksheets/sheet574.xml"/><Relationship Id="rId977" Type="http://schemas.openxmlformats.org/officeDocument/2006/relationships/worksheet" Target="worksheets/sheet977.xml"/><Relationship Id="rId1120" Type="http://schemas.openxmlformats.org/officeDocument/2006/relationships/worksheet" Target="worksheets/sheet1120.xml"/><Relationship Id="rId1162" Type="http://schemas.openxmlformats.org/officeDocument/2006/relationships/worksheet" Target="worksheets/sheet1162.xml"/><Relationship Id="rId171" Type="http://schemas.openxmlformats.org/officeDocument/2006/relationships/worksheet" Target="worksheets/sheet171.xml"/><Relationship Id="rId227" Type="http://schemas.openxmlformats.org/officeDocument/2006/relationships/worksheet" Target="worksheets/sheet227.xml"/><Relationship Id="rId781" Type="http://schemas.openxmlformats.org/officeDocument/2006/relationships/worksheet" Target="worksheets/sheet781.xml"/><Relationship Id="rId837" Type="http://schemas.openxmlformats.org/officeDocument/2006/relationships/worksheet" Target="worksheets/sheet837.xml"/><Relationship Id="rId879" Type="http://schemas.openxmlformats.org/officeDocument/2006/relationships/worksheet" Target="worksheets/sheet879.xml"/><Relationship Id="rId1022" Type="http://schemas.openxmlformats.org/officeDocument/2006/relationships/worksheet" Target="worksheets/sheet1022.xml"/><Relationship Id="rId269" Type="http://schemas.openxmlformats.org/officeDocument/2006/relationships/worksheet" Target="worksheets/sheet269.xml"/><Relationship Id="rId434" Type="http://schemas.openxmlformats.org/officeDocument/2006/relationships/worksheet" Target="worksheets/sheet434.xml"/><Relationship Id="rId476" Type="http://schemas.openxmlformats.org/officeDocument/2006/relationships/worksheet" Target="worksheets/sheet476.xml"/><Relationship Id="rId641" Type="http://schemas.openxmlformats.org/officeDocument/2006/relationships/worksheet" Target="worksheets/sheet641.xml"/><Relationship Id="rId683" Type="http://schemas.openxmlformats.org/officeDocument/2006/relationships/worksheet" Target="worksheets/sheet683.xml"/><Relationship Id="rId739" Type="http://schemas.openxmlformats.org/officeDocument/2006/relationships/worksheet" Target="worksheets/sheet739.xml"/><Relationship Id="rId890" Type="http://schemas.openxmlformats.org/officeDocument/2006/relationships/worksheet" Target="worksheets/sheet890.xml"/><Relationship Id="rId904" Type="http://schemas.openxmlformats.org/officeDocument/2006/relationships/worksheet" Target="worksheets/sheet904.xml"/><Relationship Id="rId1064" Type="http://schemas.openxmlformats.org/officeDocument/2006/relationships/worksheet" Target="worksheets/sheet1064.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501" Type="http://schemas.openxmlformats.org/officeDocument/2006/relationships/worksheet" Target="worksheets/sheet501.xml"/><Relationship Id="rId543" Type="http://schemas.openxmlformats.org/officeDocument/2006/relationships/worksheet" Target="worksheets/sheet543.xml"/><Relationship Id="rId946" Type="http://schemas.openxmlformats.org/officeDocument/2006/relationships/worksheet" Target="worksheets/sheet946.xml"/><Relationship Id="rId988" Type="http://schemas.openxmlformats.org/officeDocument/2006/relationships/worksheet" Target="worksheets/sheet988.xml"/><Relationship Id="rId1131" Type="http://schemas.openxmlformats.org/officeDocument/2006/relationships/worksheet" Target="worksheets/sheet1131.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585" Type="http://schemas.openxmlformats.org/officeDocument/2006/relationships/worksheet" Target="worksheets/sheet585.xml"/><Relationship Id="rId750" Type="http://schemas.openxmlformats.org/officeDocument/2006/relationships/worksheet" Target="worksheets/sheet750.xml"/><Relationship Id="rId792" Type="http://schemas.openxmlformats.org/officeDocument/2006/relationships/worksheet" Target="worksheets/sheet792.xml"/><Relationship Id="rId806" Type="http://schemas.openxmlformats.org/officeDocument/2006/relationships/worksheet" Target="worksheets/sheet806.xml"/><Relationship Id="rId848" Type="http://schemas.openxmlformats.org/officeDocument/2006/relationships/worksheet" Target="worksheets/sheet848.xml"/><Relationship Id="rId1033" Type="http://schemas.openxmlformats.org/officeDocument/2006/relationships/worksheet" Target="worksheets/sheet1033.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 Id="rId487" Type="http://schemas.openxmlformats.org/officeDocument/2006/relationships/worksheet" Target="worksheets/sheet487.xml"/><Relationship Id="rId610" Type="http://schemas.openxmlformats.org/officeDocument/2006/relationships/worksheet" Target="worksheets/sheet610.xml"/><Relationship Id="rId652" Type="http://schemas.openxmlformats.org/officeDocument/2006/relationships/worksheet" Target="worksheets/sheet652.xml"/><Relationship Id="rId694" Type="http://schemas.openxmlformats.org/officeDocument/2006/relationships/worksheet" Target="worksheets/sheet694.xml"/><Relationship Id="rId708" Type="http://schemas.openxmlformats.org/officeDocument/2006/relationships/worksheet" Target="worksheets/sheet708.xml"/><Relationship Id="rId915" Type="http://schemas.openxmlformats.org/officeDocument/2006/relationships/worksheet" Target="worksheets/sheet915.xml"/><Relationship Id="rId1075" Type="http://schemas.openxmlformats.org/officeDocument/2006/relationships/worksheet" Target="worksheets/sheet1075.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512" Type="http://schemas.openxmlformats.org/officeDocument/2006/relationships/worksheet" Target="worksheets/sheet512.xml"/><Relationship Id="rId957" Type="http://schemas.openxmlformats.org/officeDocument/2006/relationships/worksheet" Target="worksheets/sheet957.xml"/><Relationship Id="rId999" Type="http://schemas.openxmlformats.org/officeDocument/2006/relationships/worksheet" Target="worksheets/sheet999.xml"/><Relationship Id="rId1100" Type="http://schemas.openxmlformats.org/officeDocument/2006/relationships/worksheet" Target="worksheets/sheet1100.xml"/><Relationship Id="rId1142" Type="http://schemas.openxmlformats.org/officeDocument/2006/relationships/worksheet" Target="worksheets/sheet1142.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554" Type="http://schemas.openxmlformats.org/officeDocument/2006/relationships/worksheet" Target="worksheets/sheet554.xml"/><Relationship Id="rId596" Type="http://schemas.openxmlformats.org/officeDocument/2006/relationships/worksheet" Target="worksheets/sheet596.xml"/><Relationship Id="rId761" Type="http://schemas.openxmlformats.org/officeDocument/2006/relationships/worksheet" Target="worksheets/sheet761.xml"/><Relationship Id="rId817" Type="http://schemas.openxmlformats.org/officeDocument/2006/relationships/worksheet" Target="worksheets/sheet817.xml"/><Relationship Id="rId859" Type="http://schemas.openxmlformats.org/officeDocument/2006/relationships/worksheet" Target="worksheets/sheet859.xml"/><Relationship Id="rId1002" Type="http://schemas.openxmlformats.org/officeDocument/2006/relationships/worksheet" Target="worksheets/sheet1002.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456" Type="http://schemas.openxmlformats.org/officeDocument/2006/relationships/worksheet" Target="worksheets/sheet456.xml"/><Relationship Id="rId498" Type="http://schemas.openxmlformats.org/officeDocument/2006/relationships/worksheet" Target="worksheets/sheet498.xml"/><Relationship Id="rId621" Type="http://schemas.openxmlformats.org/officeDocument/2006/relationships/worksheet" Target="worksheets/sheet621.xml"/><Relationship Id="rId663" Type="http://schemas.openxmlformats.org/officeDocument/2006/relationships/worksheet" Target="worksheets/sheet663.xml"/><Relationship Id="rId870" Type="http://schemas.openxmlformats.org/officeDocument/2006/relationships/worksheet" Target="worksheets/sheet870.xml"/><Relationship Id="rId1044" Type="http://schemas.openxmlformats.org/officeDocument/2006/relationships/worksheet" Target="worksheets/sheet1044.xml"/><Relationship Id="rId1086" Type="http://schemas.openxmlformats.org/officeDocument/2006/relationships/worksheet" Target="worksheets/sheet1086.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23" Type="http://schemas.openxmlformats.org/officeDocument/2006/relationships/worksheet" Target="worksheets/sheet523.xml"/><Relationship Id="rId719" Type="http://schemas.openxmlformats.org/officeDocument/2006/relationships/worksheet" Target="worksheets/sheet719.xml"/><Relationship Id="rId926" Type="http://schemas.openxmlformats.org/officeDocument/2006/relationships/worksheet" Target="worksheets/sheet926.xml"/><Relationship Id="rId968" Type="http://schemas.openxmlformats.org/officeDocument/2006/relationships/worksheet" Target="worksheets/sheet968.xml"/><Relationship Id="rId1111" Type="http://schemas.openxmlformats.org/officeDocument/2006/relationships/worksheet" Target="worksheets/sheet1111.xml"/><Relationship Id="rId1153" Type="http://schemas.openxmlformats.org/officeDocument/2006/relationships/worksheet" Target="worksheets/sheet1153.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565" Type="http://schemas.openxmlformats.org/officeDocument/2006/relationships/worksheet" Target="worksheets/sheet565.xml"/><Relationship Id="rId730" Type="http://schemas.openxmlformats.org/officeDocument/2006/relationships/worksheet" Target="worksheets/sheet730.xml"/><Relationship Id="rId772" Type="http://schemas.openxmlformats.org/officeDocument/2006/relationships/worksheet" Target="worksheets/sheet772.xml"/><Relationship Id="rId828" Type="http://schemas.openxmlformats.org/officeDocument/2006/relationships/worksheet" Target="worksheets/sheet828.xml"/><Relationship Id="rId1013" Type="http://schemas.openxmlformats.org/officeDocument/2006/relationships/worksheet" Target="worksheets/sheet1013.xml"/><Relationship Id="rId162" Type="http://schemas.openxmlformats.org/officeDocument/2006/relationships/worksheet" Target="worksheets/sheet162.xml"/><Relationship Id="rId218" Type="http://schemas.openxmlformats.org/officeDocument/2006/relationships/worksheet" Target="worksheets/sheet218.xml"/><Relationship Id="rId425" Type="http://schemas.openxmlformats.org/officeDocument/2006/relationships/worksheet" Target="worksheets/sheet425.xml"/><Relationship Id="rId467" Type="http://schemas.openxmlformats.org/officeDocument/2006/relationships/worksheet" Target="worksheets/sheet467.xml"/><Relationship Id="rId632" Type="http://schemas.openxmlformats.org/officeDocument/2006/relationships/worksheet" Target="worksheets/sheet632.xml"/><Relationship Id="rId1055" Type="http://schemas.openxmlformats.org/officeDocument/2006/relationships/worksheet" Target="worksheets/sheet1055.xml"/><Relationship Id="rId1097" Type="http://schemas.openxmlformats.org/officeDocument/2006/relationships/worksheet" Target="worksheets/sheet1097.xml"/><Relationship Id="rId271" Type="http://schemas.openxmlformats.org/officeDocument/2006/relationships/worksheet" Target="worksheets/sheet271.xml"/><Relationship Id="rId674" Type="http://schemas.openxmlformats.org/officeDocument/2006/relationships/worksheet" Target="worksheets/sheet674.xml"/><Relationship Id="rId881" Type="http://schemas.openxmlformats.org/officeDocument/2006/relationships/worksheet" Target="worksheets/sheet881.xml"/><Relationship Id="rId937" Type="http://schemas.openxmlformats.org/officeDocument/2006/relationships/worksheet" Target="worksheets/sheet937.xml"/><Relationship Id="rId979" Type="http://schemas.openxmlformats.org/officeDocument/2006/relationships/worksheet" Target="worksheets/sheet979.xml"/><Relationship Id="rId1122" Type="http://schemas.openxmlformats.org/officeDocument/2006/relationships/worksheet" Target="worksheets/sheet1122.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534" Type="http://schemas.openxmlformats.org/officeDocument/2006/relationships/worksheet" Target="worksheets/sheet534.xml"/><Relationship Id="rId576" Type="http://schemas.openxmlformats.org/officeDocument/2006/relationships/worksheet" Target="worksheets/sheet576.xml"/><Relationship Id="rId741" Type="http://schemas.openxmlformats.org/officeDocument/2006/relationships/worksheet" Target="worksheets/sheet741.xml"/><Relationship Id="rId783" Type="http://schemas.openxmlformats.org/officeDocument/2006/relationships/worksheet" Target="worksheets/sheet783.xml"/><Relationship Id="rId839" Type="http://schemas.openxmlformats.org/officeDocument/2006/relationships/worksheet" Target="worksheets/sheet839.xml"/><Relationship Id="rId990" Type="http://schemas.openxmlformats.org/officeDocument/2006/relationships/worksheet" Target="worksheets/sheet990.xml"/><Relationship Id="rId1164" Type="http://schemas.openxmlformats.org/officeDocument/2006/relationships/worksheet" Target="worksheets/sheet1164.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436" Type="http://schemas.openxmlformats.org/officeDocument/2006/relationships/worksheet" Target="worksheets/sheet436.xml"/><Relationship Id="rId601" Type="http://schemas.openxmlformats.org/officeDocument/2006/relationships/worksheet" Target="worksheets/sheet601.xml"/><Relationship Id="rId643" Type="http://schemas.openxmlformats.org/officeDocument/2006/relationships/worksheet" Target="worksheets/sheet643.xml"/><Relationship Id="rId1024" Type="http://schemas.openxmlformats.org/officeDocument/2006/relationships/worksheet" Target="worksheets/sheet1024.xml"/><Relationship Id="rId1066" Type="http://schemas.openxmlformats.org/officeDocument/2006/relationships/worksheet" Target="worksheets/sheet1066.xml"/><Relationship Id="rId240" Type="http://schemas.openxmlformats.org/officeDocument/2006/relationships/worksheet" Target="worksheets/sheet240.xml"/><Relationship Id="rId478" Type="http://schemas.openxmlformats.org/officeDocument/2006/relationships/worksheet" Target="worksheets/sheet478.xml"/><Relationship Id="rId685" Type="http://schemas.openxmlformats.org/officeDocument/2006/relationships/worksheet" Target="worksheets/sheet685.xml"/><Relationship Id="rId850" Type="http://schemas.openxmlformats.org/officeDocument/2006/relationships/worksheet" Target="worksheets/sheet850.xml"/><Relationship Id="rId892" Type="http://schemas.openxmlformats.org/officeDocument/2006/relationships/worksheet" Target="worksheets/sheet892.xml"/><Relationship Id="rId906" Type="http://schemas.openxmlformats.org/officeDocument/2006/relationships/worksheet" Target="worksheets/sheet906.xml"/><Relationship Id="rId948" Type="http://schemas.openxmlformats.org/officeDocument/2006/relationships/worksheet" Target="worksheets/sheet948.xml"/><Relationship Id="rId1133" Type="http://schemas.openxmlformats.org/officeDocument/2006/relationships/worksheet" Target="worksheets/sheet1133.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503" Type="http://schemas.openxmlformats.org/officeDocument/2006/relationships/worksheet" Target="worksheets/sheet503.xml"/><Relationship Id="rId545" Type="http://schemas.openxmlformats.org/officeDocument/2006/relationships/worksheet" Target="worksheets/sheet545.xml"/><Relationship Id="rId587" Type="http://schemas.openxmlformats.org/officeDocument/2006/relationships/worksheet" Target="worksheets/sheet587.xml"/><Relationship Id="rId710" Type="http://schemas.openxmlformats.org/officeDocument/2006/relationships/worksheet" Target="worksheets/sheet710.xml"/><Relationship Id="rId752" Type="http://schemas.openxmlformats.org/officeDocument/2006/relationships/worksheet" Target="worksheets/sheet752.xml"/><Relationship Id="rId808" Type="http://schemas.openxmlformats.org/officeDocument/2006/relationships/worksheet" Target="worksheets/sheet808.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391" Type="http://schemas.openxmlformats.org/officeDocument/2006/relationships/worksheet" Target="worksheets/sheet391.xml"/><Relationship Id="rId405" Type="http://schemas.openxmlformats.org/officeDocument/2006/relationships/worksheet" Target="worksheets/sheet405.xml"/><Relationship Id="rId447" Type="http://schemas.openxmlformats.org/officeDocument/2006/relationships/worksheet" Target="worksheets/sheet447.xml"/><Relationship Id="rId612" Type="http://schemas.openxmlformats.org/officeDocument/2006/relationships/worksheet" Target="worksheets/sheet612.xml"/><Relationship Id="rId794" Type="http://schemas.openxmlformats.org/officeDocument/2006/relationships/worksheet" Target="worksheets/sheet794.xml"/><Relationship Id="rId1035" Type="http://schemas.openxmlformats.org/officeDocument/2006/relationships/worksheet" Target="worksheets/sheet1035.xml"/><Relationship Id="rId1077" Type="http://schemas.openxmlformats.org/officeDocument/2006/relationships/worksheet" Target="worksheets/sheet1077.xml"/><Relationship Id="rId251" Type="http://schemas.openxmlformats.org/officeDocument/2006/relationships/worksheet" Target="worksheets/sheet251.xml"/><Relationship Id="rId489" Type="http://schemas.openxmlformats.org/officeDocument/2006/relationships/worksheet" Target="worksheets/sheet489.xml"/><Relationship Id="rId654" Type="http://schemas.openxmlformats.org/officeDocument/2006/relationships/worksheet" Target="worksheets/sheet654.xml"/><Relationship Id="rId696" Type="http://schemas.openxmlformats.org/officeDocument/2006/relationships/worksheet" Target="worksheets/sheet696.xml"/><Relationship Id="rId861" Type="http://schemas.openxmlformats.org/officeDocument/2006/relationships/worksheet" Target="worksheets/sheet861.xml"/><Relationship Id="rId917" Type="http://schemas.openxmlformats.org/officeDocument/2006/relationships/worksheet" Target="worksheets/sheet917.xml"/><Relationship Id="rId959" Type="http://schemas.openxmlformats.org/officeDocument/2006/relationships/worksheet" Target="worksheets/sheet959.xml"/><Relationship Id="rId1102" Type="http://schemas.openxmlformats.org/officeDocument/2006/relationships/worksheet" Target="worksheets/sheet1102.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514" Type="http://schemas.openxmlformats.org/officeDocument/2006/relationships/worksheet" Target="worksheets/sheet514.xml"/><Relationship Id="rId556" Type="http://schemas.openxmlformats.org/officeDocument/2006/relationships/worksheet" Target="worksheets/sheet556.xml"/><Relationship Id="rId721" Type="http://schemas.openxmlformats.org/officeDocument/2006/relationships/worksheet" Target="worksheets/sheet721.xml"/><Relationship Id="rId763" Type="http://schemas.openxmlformats.org/officeDocument/2006/relationships/worksheet" Target="worksheets/sheet763.xml"/><Relationship Id="rId1144" Type="http://schemas.openxmlformats.org/officeDocument/2006/relationships/worksheet" Target="worksheets/sheet1144.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416" Type="http://schemas.openxmlformats.org/officeDocument/2006/relationships/worksheet" Target="worksheets/sheet416.xml"/><Relationship Id="rId598" Type="http://schemas.openxmlformats.org/officeDocument/2006/relationships/worksheet" Target="worksheets/sheet598.xml"/><Relationship Id="rId819" Type="http://schemas.openxmlformats.org/officeDocument/2006/relationships/worksheet" Target="worksheets/sheet819.xml"/><Relationship Id="rId970" Type="http://schemas.openxmlformats.org/officeDocument/2006/relationships/worksheet" Target="worksheets/sheet970.xml"/><Relationship Id="rId1004" Type="http://schemas.openxmlformats.org/officeDocument/2006/relationships/worksheet" Target="worksheets/sheet1004.xml"/><Relationship Id="rId1046" Type="http://schemas.openxmlformats.org/officeDocument/2006/relationships/worksheet" Target="worksheets/sheet1046.xml"/><Relationship Id="rId220" Type="http://schemas.openxmlformats.org/officeDocument/2006/relationships/worksheet" Target="worksheets/sheet220.xml"/><Relationship Id="rId458" Type="http://schemas.openxmlformats.org/officeDocument/2006/relationships/worksheet" Target="worksheets/sheet458.xml"/><Relationship Id="rId623" Type="http://schemas.openxmlformats.org/officeDocument/2006/relationships/worksheet" Target="worksheets/sheet623.xml"/><Relationship Id="rId665" Type="http://schemas.openxmlformats.org/officeDocument/2006/relationships/worksheet" Target="worksheets/sheet665.xml"/><Relationship Id="rId830" Type="http://schemas.openxmlformats.org/officeDocument/2006/relationships/worksheet" Target="worksheets/sheet830.xml"/><Relationship Id="rId872" Type="http://schemas.openxmlformats.org/officeDocument/2006/relationships/worksheet" Target="worksheets/sheet872.xml"/><Relationship Id="rId928" Type="http://schemas.openxmlformats.org/officeDocument/2006/relationships/worksheet" Target="worksheets/sheet928.xml"/><Relationship Id="rId1088" Type="http://schemas.openxmlformats.org/officeDocument/2006/relationships/worksheet" Target="worksheets/sheet1088.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525" Type="http://schemas.openxmlformats.org/officeDocument/2006/relationships/worksheet" Target="worksheets/sheet525.xml"/><Relationship Id="rId567" Type="http://schemas.openxmlformats.org/officeDocument/2006/relationships/worksheet" Target="worksheets/sheet567.xml"/><Relationship Id="rId732" Type="http://schemas.openxmlformats.org/officeDocument/2006/relationships/worksheet" Target="worksheets/sheet732.xml"/><Relationship Id="rId1113" Type="http://schemas.openxmlformats.org/officeDocument/2006/relationships/worksheet" Target="worksheets/sheet1113.xml"/><Relationship Id="rId1155" Type="http://schemas.openxmlformats.org/officeDocument/2006/relationships/worksheet" Target="worksheets/sheet1155.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774" Type="http://schemas.openxmlformats.org/officeDocument/2006/relationships/worksheet" Target="worksheets/sheet774.xml"/><Relationship Id="rId981" Type="http://schemas.openxmlformats.org/officeDocument/2006/relationships/worksheet" Target="worksheets/sheet981.xml"/><Relationship Id="rId1015" Type="http://schemas.openxmlformats.org/officeDocument/2006/relationships/worksheet" Target="worksheets/sheet1015.xml"/><Relationship Id="rId1057" Type="http://schemas.openxmlformats.org/officeDocument/2006/relationships/worksheet" Target="worksheets/sheet1057.xml"/><Relationship Id="rId427" Type="http://schemas.openxmlformats.org/officeDocument/2006/relationships/worksheet" Target="worksheets/sheet427.xml"/><Relationship Id="rId469" Type="http://schemas.openxmlformats.org/officeDocument/2006/relationships/worksheet" Target="worksheets/sheet469.xml"/><Relationship Id="rId634" Type="http://schemas.openxmlformats.org/officeDocument/2006/relationships/worksheet" Target="worksheets/sheet634.xml"/><Relationship Id="rId676" Type="http://schemas.openxmlformats.org/officeDocument/2006/relationships/worksheet" Target="worksheets/sheet676.xml"/><Relationship Id="rId841" Type="http://schemas.openxmlformats.org/officeDocument/2006/relationships/worksheet" Target="worksheets/sheet841.xml"/><Relationship Id="rId883" Type="http://schemas.openxmlformats.org/officeDocument/2006/relationships/worksheet" Target="worksheets/sheet883.xml"/><Relationship Id="rId1099" Type="http://schemas.openxmlformats.org/officeDocument/2006/relationships/worksheet" Target="worksheets/sheet1099.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480" Type="http://schemas.openxmlformats.org/officeDocument/2006/relationships/worksheet" Target="worksheets/sheet480.xml"/><Relationship Id="rId536" Type="http://schemas.openxmlformats.org/officeDocument/2006/relationships/worksheet" Target="worksheets/sheet536.xml"/><Relationship Id="rId701" Type="http://schemas.openxmlformats.org/officeDocument/2006/relationships/worksheet" Target="worksheets/sheet701.xml"/><Relationship Id="rId939" Type="http://schemas.openxmlformats.org/officeDocument/2006/relationships/worksheet" Target="worksheets/sheet939.xml"/><Relationship Id="rId1124" Type="http://schemas.openxmlformats.org/officeDocument/2006/relationships/worksheet" Target="worksheets/sheet1124.xml"/><Relationship Id="rId1166" Type="http://schemas.openxmlformats.org/officeDocument/2006/relationships/externalLink" Target="externalLinks/externalLink2.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 Id="rId578" Type="http://schemas.openxmlformats.org/officeDocument/2006/relationships/worksheet" Target="worksheets/sheet578.xml"/><Relationship Id="rId743" Type="http://schemas.openxmlformats.org/officeDocument/2006/relationships/worksheet" Target="worksheets/sheet743.xml"/><Relationship Id="rId785" Type="http://schemas.openxmlformats.org/officeDocument/2006/relationships/worksheet" Target="worksheets/sheet785.xml"/><Relationship Id="rId950" Type="http://schemas.openxmlformats.org/officeDocument/2006/relationships/worksheet" Target="worksheets/sheet950.xml"/><Relationship Id="rId992" Type="http://schemas.openxmlformats.org/officeDocument/2006/relationships/worksheet" Target="worksheets/sheet992.xml"/><Relationship Id="rId1026" Type="http://schemas.openxmlformats.org/officeDocument/2006/relationships/worksheet" Target="worksheets/sheet1026.xml"/><Relationship Id="rId200" Type="http://schemas.openxmlformats.org/officeDocument/2006/relationships/worksheet" Target="worksheets/sheet200.xml"/><Relationship Id="rId382" Type="http://schemas.openxmlformats.org/officeDocument/2006/relationships/worksheet" Target="worksheets/sheet382.xml"/><Relationship Id="rId438" Type="http://schemas.openxmlformats.org/officeDocument/2006/relationships/worksheet" Target="worksheets/sheet438.xml"/><Relationship Id="rId603" Type="http://schemas.openxmlformats.org/officeDocument/2006/relationships/worksheet" Target="worksheets/sheet603.xml"/><Relationship Id="rId645" Type="http://schemas.openxmlformats.org/officeDocument/2006/relationships/worksheet" Target="worksheets/sheet645.xml"/><Relationship Id="rId687" Type="http://schemas.openxmlformats.org/officeDocument/2006/relationships/worksheet" Target="worksheets/sheet687.xml"/><Relationship Id="rId810" Type="http://schemas.openxmlformats.org/officeDocument/2006/relationships/worksheet" Target="worksheets/sheet810.xml"/><Relationship Id="rId852" Type="http://schemas.openxmlformats.org/officeDocument/2006/relationships/worksheet" Target="worksheets/sheet852.xml"/><Relationship Id="rId908" Type="http://schemas.openxmlformats.org/officeDocument/2006/relationships/worksheet" Target="worksheets/sheet908.xml"/><Relationship Id="rId1068" Type="http://schemas.openxmlformats.org/officeDocument/2006/relationships/worksheet" Target="worksheets/sheet1068.xml"/><Relationship Id="rId242" Type="http://schemas.openxmlformats.org/officeDocument/2006/relationships/worksheet" Target="worksheets/sheet242.xml"/><Relationship Id="rId284" Type="http://schemas.openxmlformats.org/officeDocument/2006/relationships/worksheet" Target="worksheets/sheet284.xml"/><Relationship Id="rId491" Type="http://schemas.openxmlformats.org/officeDocument/2006/relationships/worksheet" Target="worksheets/sheet491.xml"/><Relationship Id="rId505" Type="http://schemas.openxmlformats.org/officeDocument/2006/relationships/worksheet" Target="worksheets/sheet505.xml"/><Relationship Id="rId712" Type="http://schemas.openxmlformats.org/officeDocument/2006/relationships/worksheet" Target="worksheets/sheet712.xml"/><Relationship Id="rId894" Type="http://schemas.openxmlformats.org/officeDocument/2006/relationships/worksheet" Target="worksheets/sheet894.xml"/><Relationship Id="rId1135" Type="http://schemas.openxmlformats.org/officeDocument/2006/relationships/worksheet" Target="worksheets/sheet1135.xml"/><Relationship Id="rId37" Type="http://schemas.openxmlformats.org/officeDocument/2006/relationships/worksheet" Target="worksheets/sheet37.xml"/><Relationship Id="rId79" Type="http://schemas.openxmlformats.org/officeDocument/2006/relationships/worksheet" Target="worksheets/sheet79.xml"/><Relationship Id="rId102" Type="http://schemas.openxmlformats.org/officeDocument/2006/relationships/worksheet" Target="worksheets/sheet102.xml"/><Relationship Id="rId144" Type="http://schemas.openxmlformats.org/officeDocument/2006/relationships/worksheet" Target="worksheets/sheet144.xml"/><Relationship Id="rId547" Type="http://schemas.openxmlformats.org/officeDocument/2006/relationships/worksheet" Target="worksheets/sheet547.xml"/><Relationship Id="rId589" Type="http://schemas.openxmlformats.org/officeDocument/2006/relationships/worksheet" Target="worksheets/sheet589.xml"/><Relationship Id="rId754" Type="http://schemas.openxmlformats.org/officeDocument/2006/relationships/worksheet" Target="worksheets/sheet754.xml"/><Relationship Id="rId796" Type="http://schemas.openxmlformats.org/officeDocument/2006/relationships/worksheet" Target="worksheets/sheet796.xml"/><Relationship Id="rId961" Type="http://schemas.openxmlformats.org/officeDocument/2006/relationships/worksheet" Target="worksheets/sheet961.xml"/><Relationship Id="rId90" Type="http://schemas.openxmlformats.org/officeDocument/2006/relationships/worksheet" Target="worksheets/sheet90.xml"/><Relationship Id="rId186" Type="http://schemas.openxmlformats.org/officeDocument/2006/relationships/worksheet" Target="worksheets/sheet186.xml"/><Relationship Id="rId351" Type="http://schemas.openxmlformats.org/officeDocument/2006/relationships/worksheet" Target="worksheets/sheet351.xml"/><Relationship Id="rId393" Type="http://schemas.openxmlformats.org/officeDocument/2006/relationships/worksheet" Target="worksheets/sheet393.xml"/><Relationship Id="rId407" Type="http://schemas.openxmlformats.org/officeDocument/2006/relationships/worksheet" Target="worksheets/sheet407.xml"/><Relationship Id="rId449" Type="http://schemas.openxmlformats.org/officeDocument/2006/relationships/worksheet" Target="worksheets/sheet449.xml"/><Relationship Id="rId614" Type="http://schemas.openxmlformats.org/officeDocument/2006/relationships/worksheet" Target="worksheets/sheet614.xml"/><Relationship Id="rId656" Type="http://schemas.openxmlformats.org/officeDocument/2006/relationships/worksheet" Target="worksheets/sheet656.xml"/><Relationship Id="rId821" Type="http://schemas.openxmlformats.org/officeDocument/2006/relationships/worksheet" Target="worksheets/sheet821.xml"/><Relationship Id="rId863" Type="http://schemas.openxmlformats.org/officeDocument/2006/relationships/worksheet" Target="worksheets/sheet863.xml"/><Relationship Id="rId1037" Type="http://schemas.openxmlformats.org/officeDocument/2006/relationships/worksheet" Target="worksheets/sheet1037.xml"/><Relationship Id="rId1079" Type="http://schemas.openxmlformats.org/officeDocument/2006/relationships/worksheet" Target="worksheets/sheet1079.xml"/><Relationship Id="rId211" Type="http://schemas.openxmlformats.org/officeDocument/2006/relationships/worksheet" Target="worksheets/sheet211.xml"/><Relationship Id="rId253" Type="http://schemas.openxmlformats.org/officeDocument/2006/relationships/worksheet" Target="worksheets/sheet253.xml"/><Relationship Id="rId295" Type="http://schemas.openxmlformats.org/officeDocument/2006/relationships/worksheet" Target="worksheets/sheet295.xml"/><Relationship Id="rId309" Type="http://schemas.openxmlformats.org/officeDocument/2006/relationships/worksheet" Target="worksheets/sheet309.xml"/><Relationship Id="rId460" Type="http://schemas.openxmlformats.org/officeDocument/2006/relationships/worksheet" Target="worksheets/sheet460.xml"/><Relationship Id="rId516" Type="http://schemas.openxmlformats.org/officeDocument/2006/relationships/worksheet" Target="worksheets/sheet516.xml"/><Relationship Id="rId698" Type="http://schemas.openxmlformats.org/officeDocument/2006/relationships/worksheet" Target="worksheets/sheet698.xml"/><Relationship Id="rId919" Type="http://schemas.openxmlformats.org/officeDocument/2006/relationships/worksheet" Target="worksheets/sheet919.xml"/><Relationship Id="rId1090" Type="http://schemas.openxmlformats.org/officeDocument/2006/relationships/worksheet" Target="worksheets/sheet1090.xml"/><Relationship Id="rId1104" Type="http://schemas.openxmlformats.org/officeDocument/2006/relationships/worksheet" Target="worksheets/sheet1104.xml"/><Relationship Id="rId1146" Type="http://schemas.openxmlformats.org/officeDocument/2006/relationships/worksheet" Target="worksheets/sheet1146.xml"/><Relationship Id="rId48" Type="http://schemas.openxmlformats.org/officeDocument/2006/relationships/worksheet" Target="worksheets/sheet48.xml"/><Relationship Id="rId113" Type="http://schemas.openxmlformats.org/officeDocument/2006/relationships/worksheet" Target="worksheets/sheet113.xml"/><Relationship Id="rId320" Type="http://schemas.openxmlformats.org/officeDocument/2006/relationships/worksheet" Target="worksheets/sheet320.xml"/><Relationship Id="rId558" Type="http://schemas.openxmlformats.org/officeDocument/2006/relationships/worksheet" Target="worksheets/sheet558.xml"/><Relationship Id="rId723" Type="http://schemas.openxmlformats.org/officeDocument/2006/relationships/worksheet" Target="worksheets/sheet723.xml"/><Relationship Id="rId765" Type="http://schemas.openxmlformats.org/officeDocument/2006/relationships/worksheet" Target="worksheets/sheet765.xml"/><Relationship Id="rId930" Type="http://schemas.openxmlformats.org/officeDocument/2006/relationships/worksheet" Target="worksheets/sheet930.xml"/><Relationship Id="rId972" Type="http://schemas.openxmlformats.org/officeDocument/2006/relationships/worksheet" Target="worksheets/sheet972.xml"/><Relationship Id="rId1006" Type="http://schemas.openxmlformats.org/officeDocument/2006/relationships/worksheet" Target="worksheets/sheet1006.xml"/><Relationship Id="rId155" Type="http://schemas.openxmlformats.org/officeDocument/2006/relationships/worksheet" Target="worksheets/sheet155.xml"/><Relationship Id="rId197" Type="http://schemas.openxmlformats.org/officeDocument/2006/relationships/worksheet" Target="worksheets/sheet197.xml"/><Relationship Id="rId362" Type="http://schemas.openxmlformats.org/officeDocument/2006/relationships/worksheet" Target="worksheets/sheet362.xml"/><Relationship Id="rId418" Type="http://schemas.openxmlformats.org/officeDocument/2006/relationships/worksheet" Target="worksheets/sheet418.xml"/><Relationship Id="rId625" Type="http://schemas.openxmlformats.org/officeDocument/2006/relationships/worksheet" Target="worksheets/sheet625.xml"/><Relationship Id="rId832" Type="http://schemas.openxmlformats.org/officeDocument/2006/relationships/worksheet" Target="worksheets/sheet832.xml"/><Relationship Id="rId1048" Type="http://schemas.openxmlformats.org/officeDocument/2006/relationships/worksheet" Target="worksheets/sheet1048.xml"/><Relationship Id="rId222" Type="http://schemas.openxmlformats.org/officeDocument/2006/relationships/worksheet" Target="worksheets/sheet222.xml"/><Relationship Id="rId264" Type="http://schemas.openxmlformats.org/officeDocument/2006/relationships/worksheet" Target="worksheets/sheet264.xml"/><Relationship Id="rId471" Type="http://schemas.openxmlformats.org/officeDocument/2006/relationships/worksheet" Target="worksheets/sheet471.xml"/><Relationship Id="rId667" Type="http://schemas.openxmlformats.org/officeDocument/2006/relationships/worksheet" Target="worksheets/sheet667.xml"/><Relationship Id="rId874" Type="http://schemas.openxmlformats.org/officeDocument/2006/relationships/worksheet" Target="worksheets/sheet874.xml"/><Relationship Id="rId1115" Type="http://schemas.openxmlformats.org/officeDocument/2006/relationships/worksheet" Target="worksheets/sheet1115.xml"/><Relationship Id="rId17" Type="http://schemas.openxmlformats.org/officeDocument/2006/relationships/worksheet" Target="worksheets/sheet17.xml"/><Relationship Id="rId59" Type="http://schemas.openxmlformats.org/officeDocument/2006/relationships/worksheet" Target="worksheets/sheet59.xml"/><Relationship Id="rId124" Type="http://schemas.openxmlformats.org/officeDocument/2006/relationships/worksheet" Target="worksheets/sheet124.xml"/><Relationship Id="rId527" Type="http://schemas.openxmlformats.org/officeDocument/2006/relationships/worksheet" Target="worksheets/sheet527.xml"/><Relationship Id="rId569" Type="http://schemas.openxmlformats.org/officeDocument/2006/relationships/worksheet" Target="worksheets/sheet569.xml"/><Relationship Id="rId734" Type="http://schemas.openxmlformats.org/officeDocument/2006/relationships/worksheet" Target="worksheets/sheet734.xml"/><Relationship Id="rId776" Type="http://schemas.openxmlformats.org/officeDocument/2006/relationships/worksheet" Target="worksheets/sheet776.xml"/><Relationship Id="rId941" Type="http://schemas.openxmlformats.org/officeDocument/2006/relationships/worksheet" Target="worksheets/sheet941.xml"/><Relationship Id="rId983" Type="http://schemas.openxmlformats.org/officeDocument/2006/relationships/worksheet" Target="worksheets/sheet983.xml"/><Relationship Id="rId1157" Type="http://schemas.openxmlformats.org/officeDocument/2006/relationships/worksheet" Target="worksheets/sheet1157.xml"/><Relationship Id="rId70" Type="http://schemas.openxmlformats.org/officeDocument/2006/relationships/worksheet" Target="worksheets/sheet70.xml"/><Relationship Id="rId166" Type="http://schemas.openxmlformats.org/officeDocument/2006/relationships/worksheet" Target="worksheets/sheet166.xml"/><Relationship Id="rId331" Type="http://schemas.openxmlformats.org/officeDocument/2006/relationships/worksheet" Target="worksheets/sheet331.xml"/><Relationship Id="rId373" Type="http://schemas.openxmlformats.org/officeDocument/2006/relationships/worksheet" Target="worksheets/sheet373.xml"/><Relationship Id="rId429" Type="http://schemas.openxmlformats.org/officeDocument/2006/relationships/worksheet" Target="worksheets/sheet429.xml"/><Relationship Id="rId580" Type="http://schemas.openxmlformats.org/officeDocument/2006/relationships/worksheet" Target="worksheets/sheet580.xml"/><Relationship Id="rId636" Type="http://schemas.openxmlformats.org/officeDocument/2006/relationships/worksheet" Target="worksheets/sheet636.xml"/><Relationship Id="rId801" Type="http://schemas.openxmlformats.org/officeDocument/2006/relationships/worksheet" Target="worksheets/sheet801.xml"/><Relationship Id="rId1017" Type="http://schemas.openxmlformats.org/officeDocument/2006/relationships/worksheet" Target="worksheets/sheet1017.xml"/><Relationship Id="rId1059" Type="http://schemas.openxmlformats.org/officeDocument/2006/relationships/worksheet" Target="worksheets/sheet1059.xml"/><Relationship Id="rId1" Type="http://schemas.openxmlformats.org/officeDocument/2006/relationships/worksheet" Target="worksheets/sheet1.xml"/><Relationship Id="rId233" Type="http://schemas.openxmlformats.org/officeDocument/2006/relationships/worksheet" Target="worksheets/sheet233.xml"/><Relationship Id="rId440" Type="http://schemas.openxmlformats.org/officeDocument/2006/relationships/worksheet" Target="worksheets/sheet440.xml"/><Relationship Id="rId678" Type="http://schemas.openxmlformats.org/officeDocument/2006/relationships/worksheet" Target="worksheets/sheet678.xml"/><Relationship Id="rId843" Type="http://schemas.openxmlformats.org/officeDocument/2006/relationships/worksheet" Target="worksheets/sheet843.xml"/><Relationship Id="rId885" Type="http://schemas.openxmlformats.org/officeDocument/2006/relationships/worksheet" Target="worksheets/sheet885.xml"/><Relationship Id="rId1070" Type="http://schemas.openxmlformats.org/officeDocument/2006/relationships/worksheet" Target="worksheets/sheet1070.xml"/><Relationship Id="rId1126" Type="http://schemas.openxmlformats.org/officeDocument/2006/relationships/worksheet" Target="worksheets/sheet1126.xml"/><Relationship Id="rId28" Type="http://schemas.openxmlformats.org/officeDocument/2006/relationships/worksheet" Target="worksheets/sheet28.xml"/><Relationship Id="rId275" Type="http://schemas.openxmlformats.org/officeDocument/2006/relationships/worksheet" Target="worksheets/sheet275.xml"/><Relationship Id="rId300" Type="http://schemas.openxmlformats.org/officeDocument/2006/relationships/worksheet" Target="worksheets/sheet300.xml"/><Relationship Id="rId482" Type="http://schemas.openxmlformats.org/officeDocument/2006/relationships/worksheet" Target="worksheets/sheet482.xml"/><Relationship Id="rId538" Type="http://schemas.openxmlformats.org/officeDocument/2006/relationships/worksheet" Target="worksheets/sheet538.xml"/><Relationship Id="rId703" Type="http://schemas.openxmlformats.org/officeDocument/2006/relationships/worksheet" Target="worksheets/sheet703.xml"/><Relationship Id="rId745" Type="http://schemas.openxmlformats.org/officeDocument/2006/relationships/worksheet" Target="worksheets/sheet745.xml"/><Relationship Id="rId910" Type="http://schemas.openxmlformats.org/officeDocument/2006/relationships/worksheet" Target="worksheets/sheet910.xml"/><Relationship Id="rId952" Type="http://schemas.openxmlformats.org/officeDocument/2006/relationships/worksheet" Target="worksheets/sheet952.xml"/><Relationship Id="rId1168" Type="http://schemas.openxmlformats.org/officeDocument/2006/relationships/externalLink" Target="externalLinks/externalLink4.xml"/><Relationship Id="rId81" Type="http://schemas.openxmlformats.org/officeDocument/2006/relationships/worksheet" Target="worksheets/sheet81.xml"/><Relationship Id="rId135" Type="http://schemas.openxmlformats.org/officeDocument/2006/relationships/worksheet" Target="worksheets/sheet135.xml"/><Relationship Id="rId177" Type="http://schemas.openxmlformats.org/officeDocument/2006/relationships/worksheet" Target="worksheets/sheet177.xml"/><Relationship Id="rId342" Type="http://schemas.openxmlformats.org/officeDocument/2006/relationships/worksheet" Target="worksheets/sheet342.xml"/><Relationship Id="rId384" Type="http://schemas.openxmlformats.org/officeDocument/2006/relationships/worksheet" Target="worksheets/sheet384.xml"/><Relationship Id="rId591" Type="http://schemas.openxmlformats.org/officeDocument/2006/relationships/worksheet" Target="worksheets/sheet591.xml"/><Relationship Id="rId605" Type="http://schemas.openxmlformats.org/officeDocument/2006/relationships/worksheet" Target="worksheets/sheet605.xml"/><Relationship Id="rId787" Type="http://schemas.openxmlformats.org/officeDocument/2006/relationships/worksheet" Target="worksheets/sheet787.xml"/><Relationship Id="rId812" Type="http://schemas.openxmlformats.org/officeDocument/2006/relationships/worksheet" Target="worksheets/sheet812.xml"/><Relationship Id="rId994" Type="http://schemas.openxmlformats.org/officeDocument/2006/relationships/worksheet" Target="worksheets/sheet994.xml"/><Relationship Id="rId1028" Type="http://schemas.openxmlformats.org/officeDocument/2006/relationships/worksheet" Target="worksheets/sheet1028.xml"/><Relationship Id="rId202" Type="http://schemas.openxmlformats.org/officeDocument/2006/relationships/worksheet" Target="worksheets/sheet202.xml"/><Relationship Id="rId244" Type="http://schemas.openxmlformats.org/officeDocument/2006/relationships/worksheet" Target="worksheets/sheet244.xml"/><Relationship Id="rId647" Type="http://schemas.openxmlformats.org/officeDocument/2006/relationships/worksheet" Target="worksheets/sheet647.xml"/><Relationship Id="rId689" Type="http://schemas.openxmlformats.org/officeDocument/2006/relationships/worksheet" Target="worksheets/sheet689.xml"/><Relationship Id="rId854" Type="http://schemas.openxmlformats.org/officeDocument/2006/relationships/worksheet" Target="worksheets/sheet854.xml"/><Relationship Id="rId896" Type="http://schemas.openxmlformats.org/officeDocument/2006/relationships/worksheet" Target="worksheets/sheet896.xml"/><Relationship Id="rId1081" Type="http://schemas.openxmlformats.org/officeDocument/2006/relationships/worksheet" Target="worksheets/sheet1081.xml"/><Relationship Id="rId39" Type="http://schemas.openxmlformats.org/officeDocument/2006/relationships/worksheet" Target="worksheets/sheet39.xml"/><Relationship Id="rId286" Type="http://schemas.openxmlformats.org/officeDocument/2006/relationships/worksheet" Target="worksheets/sheet286.xml"/><Relationship Id="rId451" Type="http://schemas.openxmlformats.org/officeDocument/2006/relationships/worksheet" Target="worksheets/sheet451.xml"/><Relationship Id="rId493" Type="http://schemas.openxmlformats.org/officeDocument/2006/relationships/worksheet" Target="worksheets/sheet493.xml"/><Relationship Id="rId507" Type="http://schemas.openxmlformats.org/officeDocument/2006/relationships/worksheet" Target="worksheets/sheet507.xml"/><Relationship Id="rId549" Type="http://schemas.openxmlformats.org/officeDocument/2006/relationships/worksheet" Target="worksheets/sheet549.xml"/><Relationship Id="rId714" Type="http://schemas.openxmlformats.org/officeDocument/2006/relationships/worksheet" Target="worksheets/sheet714.xml"/><Relationship Id="rId756" Type="http://schemas.openxmlformats.org/officeDocument/2006/relationships/worksheet" Target="worksheets/sheet756.xml"/><Relationship Id="rId921" Type="http://schemas.openxmlformats.org/officeDocument/2006/relationships/worksheet" Target="worksheets/sheet921.xml"/><Relationship Id="rId1137" Type="http://schemas.openxmlformats.org/officeDocument/2006/relationships/worksheet" Target="worksheets/sheet1137.xml"/><Relationship Id="rId50" Type="http://schemas.openxmlformats.org/officeDocument/2006/relationships/worksheet" Target="worksheets/sheet50.xml"/><Relationship Id="rId104" Type="http://schemas.openxmlformats.org/officeDocument/2006/relationships/worksheet" Target="worksheets/sheet104.xml"/><Relationship Id="rId146" Type="http://schemas.openxmlformats.org/officeDocument/2006/relationships/worksheet" Target="worksheets/sheet146.xml"/><Relationship Id="rId188" Type="http://schemas.openxmlformats.org/officeDocument/2006/relationships/worksheet" Target="worksheets/sheet188.xml"/><Relationship Id="rId311" Type="http://schemas.openxmlformats.org/officeDocument/2006/relationships/worksheet" Target="worksheets/sheet311.xml"/><Relationship Id="rId353" Type="http://schemas.openxmlformats.org/officeDocument/2006/relationships/worksheet" Target="worksheets/sheet353.xml"/><Relationship Id="rId395" Type="http://schemas.openxmlformats.org/officeDocument/2006/relationships/worksheet" Target="worksheets/sheet395.xml"/><Relationship Id="rId409" Type="http://schemas.openxmlformats.org/officeDocument/2006/relationships/worksheet" Target="worksheets/sheet409.xml"/><Relationship Id="rId560" Type="http://schemas.openxmlformats.org/officeDocument/2006/relationships/worksheet" Target="worksheets/sheet560.xml"/><Relationship Id="rId798" Type="http://schemas.openxmlformats.org/officeDocument/2006/relationships/worksheet" Target="worksheets/sheet798.xml"/><Relationship Id="rId963" Type="http://schemas.openxmlformats.org/officeDocument/2006/relationships/worksheet" Target="worksheets/sheet963.xml"/><Relationship Id="rId1039" Type="http://schemas.openxmlformats.org/officeDocument/2006/relationships/worksheet" Target="worksheets/sheet1039.xml"/><Relationship Id="rId92" Type="http://schemas.openxmlformats.org/officeDocument/2006/relationships/worksheet" Target="worksheets/sheet92.xml"/><Relationship Id="rId213" Type="http://schemas.openxmlformats.org/officeDocument/2006/relationships/worksheet" Target="worksheets/sheet213.xml"/><Relationship Id="rId420" Type="http://schemas.openxmlformats.org/officeDocument/2006/relationships/worksheet" Target="worksheets/sheet420.xml"/><Relationship Id="rId616" Type="http://schemas.openxmlformats.org/officeDocument/2006/relationships/worksheet" Target="worksheets/sheet616.xml"/><Relationship Id="rId658" Type="http://schemas.openxmlformats.org/officeDocument/2006/relationships/worksheet" Target="worksheets/sheet658.xml"/><Relationship Id="rId823" Type="http://schemas.openxmlformats.org/officeDocument/2006/relationships/worksheet" Target="worksheets/sheet823.xml"/><Relationship Id="rId865" Type="http://schemas.openxmlformats.org/officeDocument/2006/relationships/worksheet" Target="worksheets/sheet865.xml"/><Relationship Id="rId1050" Type="http://schemas.openxmlformats.org/officeDocument/2006/relationships/worksheet" Target="worksheets/sheet1050.xml"/><Relationship Id="rId255" Type="http://schemas.openxmlformats.org/officeDocument/2006/relationships/worksheet" Target="worksheets/sheet255.xml"/><Relationship Id="rId297" Type="http://schemas.openxmlformats.org/officeDocument/2006/relationships/worksheet" Target="worksheets/sheet297.xml"/><Relationship Id="rId462" Type="http://schemas.openxmlformats.org/officeDocument/2006/relationships/worksheet" Target="worksheets/sheet462.xml"/><Relationship Id="rId518" Type="http://schemas.openxmlformats.org/officeDocument/2006/relationships/worksheet" Target="worksheets/sheet518.xml"/><Relationship Id="rId725" Type="http://schemas.openxmlformats.org/officeDocument/2006/relationships/worksheet" Target="worksheets/sheet725.xml"/><Relationship Id="rId932" Type="http://schemas.openxmlformats.org/officeDocument/2006/relationships/worksheet" Target="worksheets/sheet932.xml"/><Relationship Id="rId1092" Type="http://schemas.openxmlformats.org/officeDocument/2006/relationships/worksheet" Target="worksheets/sheet1092.xml"/><Relationship Id="rId1106" Type="http://schemas.openxmlformats.org/officeDocument/2006/relationships/worksheet" Target="worksheets/sheet1106.xml"/><Relationship Id="rId1148" Type="http://schemas.openxmlformats.org/officeDocument/2006/relationships/worksheet" Target="worksheets/sheet1148.xml"/><Relationship Id="rId115" Type="http://schemas.openxmlformats.org/officeDocument/2006/relationships/worksheet" Target="worksheets/sheet115.xml"/><Relationship Id="rId157" Type="http://schemas.openxmlformats.org/officeDocument/2006/relationships/worksheet" Target="worksheets/sheet157.xml"/><Relationship Id="rId322" Type="http://schemas.openxmlformats.org/officeDocument/2006/relationships/worksheet" Target="worksheets/sheet322.xml"/><Relationship Id="rId364" Type="http://schemas.openxmlformats.org/officeDocument/2006/relationships/worksheet" Target="worksheets/sheet364.xml"/><Relationship Id="rId767" Type="http://schemas.openxmlformats.org/officeDocument/2006/relationships/worksheet" Target="worksheets/sheet767.xml"/><Relationship Id="rId974" Type="http://schemas.openxmlformats.org/officeDocument/2006/relationships/worksheet" Target="worksheets/sheet974.xml"/><Relationship Id="rId1008" Type="http://schemas.openxmlformats.org/officeDocument/2006/relationships/worksheet" Target="worksheets/sheet1008.xml"/><Relationship Id="rId61" Type="http://schemas.openxmlformats.org/officeDocument/2006/relationships/worksheet" Target="worksheets/sheet61.xml"/><Relationship Id="rId199" Type="http://schemas.openxmlformats.org/officeDocument/2006/relationships/worksheet" Target="worksheets/sheet199.xml"/><Relationship Id="rId571" Type="http://schemas.openxmlformats.org/officeDocument/2006/relationships/worksheet" Target="worksheets/sheet571.xml"/><Relationship Id="rId627" Type="http://schemas.openxmlformats.org/officeDocument/2006/relationships/worksheet" Target="worksheets/sheet627.xml"/><Relationship Id="rId669" Type="http://schemas.openxmlformats.org/officeDocument/2006/relationships/worksheet" Target="worksheets/sheet669.xml"/><Relationship Id="rId834" Type="http://schemas.openxmlformats.org/officeDocument/2006/relationships/worksheet" Target="worksheets/sheet834.xml"/><Relationship Id="rId876" Type="http://schemas.openxmlformats.org/officeDocument/2006/relationships/worksheet" Target="worksheets/sheet876.xml"/><Relationship Id="rId19" Type="http://schemas.openxmlformats.org/officeDocument/2006/relationships/worksheet" Target="worksheets/sheet19.xml"/><Relationship Id="rId224" Type="http://schemas.openxmlformats.org/officeDocument/2006/relationships/worksheet" Target="worksheets/sheet224.xml"/><Relationship Id="rId266" Type="http://schemas.openxmlformats.org/officeDocument/2006/relationships/worksheet" Target="worksheets/sheet266.xml"/><Relationship Id="rId431" Type="http://schemas.openxmlformats.org/officeDocument/2006/relationships/worksheet" Target="worksheets/sheet431.xml"/><Relationship Id="rId473" Type="http://schemas.openxmlformats.org/officeDocument/2006/relationships/worksheet" Target="worksheets/sheet473.xml"/><Relationship Id="rId529" Type="http://schemas.openxmlformats.org/officeDocument/2006/relationships/worksheet" Target="worksheets/sheet529.xml"/><Relationship Id="rId680" Type="http://schemas.openxmlformats.org/officeDocument/2006/relationships/worksheet" Target="worksheets/sheet680.xml"/><Relationship Id="rId736" Type="http://schemas.openxmlformats.org/officeDocument/2006/relationships/worksheet" Target="worksheets/sheet736.xml"/><Relationship Id="rId901" Type="http://schemas.openxmlformats.org/officeDocument/2006/relationships/worksheet" Target="worksheets/sheet901.xml"/><Relationship Id="rId1061" Type="http://schemas.openxmlformats.org/officeDocument/2006/relationships/worksheet" Target="worksheets/sheet1061.xml"/><Relationship Id="rId1117" Type="http://schemas.openxmlformats.org/officeDocument/2006/relationships/worksheet" Target="worksheets/sheet1117.xml"/><Relationship Id="rId1159" Type="http://schemas.openxmlformats.org/officeDocument/2006/relationships/worksheet" Target="worksheets/sheet1159.xml"/><Relationship Id="rId30" Type="http://schemas.openxmlformats.org/officeDocument/2006/relationships/worksheet" Target="worksheets/sheet30.xml"/><Relationship Id="rId126" Type="http://schemas.openxmlformats.org/officeDocument/2006/relationships/worksheet" Target="worksheets/sheet126.xml"/><Relationship Id="rId168" Type="http://schemas.openxmlformats.org/officeDocument/2006/relationships/worksheet" Target="worksheets/sheet168.xml"/><Relationship Id="rId333" Type="http://schemas.openxmlformats.org/officeDocument/2006/relationships/worksheet" Target="worksheets/sheet333.xml"/><Relationship Id="rId540" Type="http://schemas.openxmlformats.org/officeDocument/2006/relationships/worksheet" Target="worksheets/sheet540.xml"/><Relationship Id="rId778" Type="http://schemas.openxmlformats.org/officeDocument/2006/relationships/worksheet" Target="worksheets/sheet778.xml"/><Relationship Id="rId943" Type="http://schemas.openxmlformats.org/officeDocument/2006/relationships/worksheet" Target="worksheets/sheet943.xml"/><Relationship Id="rId985" Type="http://schemas.openxmlformats.org/officeDocument/2006/relationships/worksheet" Target="worksheets/sheet985.xml"/><Relationship Id="rId1019" Type="http://schemas.openxmlformats.org/officeDocument/2006/relationships/worksheet" Target="worksheets/sheet1019.xml"/><Relationship Id="rId1170" Type="http://schemas.openxmlformats.org/officeDocument/2006/relationships/styles" Target="styles.xml"/><Relationship Id="rId72" Type="http://schemas.openxmlformats.org/officeDocument/2006/relationships/worksheet" Target="worksheets/sheet72.xml"/><Relationship Id="rId375" Type="http://schemas.openxmlformats.org/officeDocument/2006/relationships/worksheet" Target="worksheets/sheet375.xml"/><Relationship Id="rId582" Type="http://schemas.openxmlformats.org/officeDocument/2006/relationships/worksheet" Target="worksheets/sheet582.xml"/><Relationship Id="rId638" Type="http://schemas.openxmlformats.org/officeDocument/2006/relationships/worksheet" Target="worksheets/sheet638.xml"/><Relationship Id="rId803" Type="http://schemas.openxmlformats.org/officeDocument/2006/relationships/worksheet" Target="worksheets/sheet803.xml"/><Relationship Id="rId845" Type="http://schemas.openxmlformats.org/officeDocument/2006/relationships/worksheet" Target="worksheets/sheet845.xml"/><Relationship Id="rId1030" Type="http://schemas.openxmlformats.org/officeDocument/2006/relationships/worksheet" Target="worksheets/sheet1030.xml"/><Relationship Id="rId3" Type="http://schemas.openxmlformats.org/officeDocument/2006/relationships/worksheet" Target="worksheets/sheet3.xml"/><Relationship Id="rId235" Type="http://schemas.openxmlformats.org/officeDocument/2006/relationships/worksheet" Target="worksheets/sheet235.xml"/><Relationship Id="rId277" Type="http://schemas.openxmlformats.org/officeDocument/2006/relationships/worksheet" Target="worksheets/sheet277.xml"/><Relationship Id="rId400" Type="http://schemas.openxmlformats.org/officeDocument/2006/relationships/worksheet" Target="worksheets/sheet400.xml"/><Relationship Id="rId442" Type="http://schemas.openxmlformats.org/officeDocument/2006/relationships/worksheet" Target="worksheets/sheet442.xml"/><Relationship Id="rId484" Type="http://schemas.openxmlformats.org/officeDocument/2006/relationships/worksheet" Target="worksheets/sheet484.xml"/><Relationship Id="rId705" Type="http://schemas.openxmlformats.org/officeDocument/2006/relationships/worksheet" Target="worksheets/sheet705.xml"/><Relationship Id="rId887" Type="http://schemas.openxmlformats.org/officeDocument/2006/relationships/worksheet" Target="worksheets/sheet887.xml"/><Relationship Id="rId1072" Type="http://schemas.openxmlformats.org/officeDocument/2006/relationships/worksheet" Target="worksheets/sheet1072.xml"/><Relationship Id="rId1128" Type="http://schemas.openxmlformats.org/officeDocument/2006/relationships/worksheet" Target="worksheets/sheet1128.xml"/><Relationship Id="rId137" Type="http://schemas.openxmlformats.org/officeDocument/2006/relationships/worksheet" Target="worksheets/sheet137.xml"/><Relationship Id="rId302" Type="http://schemas.openxmlformats.org/officeDocument/2006/relationships/worksheet" Target="worksheets/sheet302.xml"/><Relationship Id="rId344" Type="http://schemas.openxmlformats.org/officeDocument/2006/relationships/worksheet" Target="worksheets/sheet344.xml"/><Relationship Id="rId691" Type="http://schemas.openxmlformats.org/officeDocument/2006/relationships/worksheet" Target="worksheets/sheet691.xml"/><Relationship Id="rId747" Type="http://schemas.openxmlformats.org/officeDocument/2006/relationships/worksheet" Target="worksheets/sheet747.xml"/><Relationship Id="rId789" Type="http://schemas.openxmlformats.org/officeDocument/2006/relationships/worksheet" Target="worksheets/sheet789.xml"/><Relationship Id="rId912" Type="http://schemas.openxmlformats.org/officeDocument/2006/relationships/worksheet" Target="worksheets/sheet912.xml"/><Relationship Id="rId954" Type="http://schemas.openxmlformats.org/officeDocument/2006/relationships/worksheet" Target="worksheets/sheet954.xml"/><Relationship Id="rId996" Type="http://schemas.openxmlformats.org/officeDocument/2006/relationships/worksheet" Target="worksheets/sheet996.xml"/><Relationship Id="rId41" Type="http://schemas.openxmlformats.org/officeDocument/2006/relationships/worksheet" Target="worksheets/sheet41.xml"/><Relationship Id="rId83" Type="http://schemas.openxmlformats.org/officeDocument/2006/relationships/worksheet" Target="worksheets/sheet83.xml"/><Relationship Id="rId179" Type="http://schemas.openxmlformats.org/officeDocument/2006/relationships/worksheet" Target="worksheets/sheet179.xml"/><Relationship Id="rId386" Type="http://schemas.openxmlformats.org/officeDocument/2006/relationships/worksheet" Target="worksheets/sheet386.xml"/><Relationship Id="rId551" Type="http://schemas.openxmlformats.org/officeDocument/2006/relationships/worksheet" Target="worksheets/sheet551.xml"/><Relationship Id="rId593" Type="http://schemas.openxmlformats.org/officeDocument/2006/relationships/worksheet" Target="worksheets/sheet593.xml"/><Relationship Id="rId607" Type="http://schemas.openxmlformats.org/officeDocument/2006/relationships/worksheet" Target="worksheets/sheet607.xml"/><Relationship Id="rId649" Type="http://schemas.openxmlformats.org/officeDocument/2006/relationships/worksheet" Target="worksheets/sheet649.xml"/><Relationship Id="rId814" Type="http://schemas.openxmlformats.org/officeDocument/2006/relationships/worksheet" Target="worksheets/sheet814.xml"/><Relationship Id="rId856" Type="http://schemas.openxmlformats.org/officeDocument/2006/relationships/worksheet" Target="worksheets/sheet856.xml"/><Relationship Id="rId190" Type="http://schemas.openxmlformats.org/officeDocument/2006/relationships/worksheet" Target="worksheets/sheet190.xml"/><Relationship Id="rId204" Type="http://schemas.openxmlformats.org/officeDocument/2006/relationships/worksheet" Target="worksheets/sheet204.xml"/><Relationship Id="rId246" Type="http://schemas.openxmlformats.org/officeDocument/2006/relationships/worksheet" Target="worksheets/sheet246.xml"/><Relationship Id="rId288" Type="http://schemas.openxmlformats.org/officeDocument/2006/relationships/worksheet" Target="worksheets/sheet288.xml"/><Relationship Id="rId411" Type="http://schemas.openxmlformats.org/officeDocument/2006/relationships/worksheet" Target="worksheets/sheet411.xml"/><Relationship Id="rId453" Type="http://schemas.openxmlformats.org/officeDocument/2006/relationships/worksheet" Target="worksheets/sheet453.xml"/><Relationship Id="rId509" Type="http://schemas.openxmlformats.org/officeDocument/2006/relationships/worksheet" Target="worksheets/sheet509.xml"/><Relationship Id="rId660" Type="http://schemas.openxmlformats.org/officeDocument/2006/relationships/worksheet" Target="worksheets/sheet660.xml"/><Relationship Id="rId898" Type="http://schemas.openxmlformats.org/officeDocument/2006/relationships/worksheet" Target="worksheets/sheet898.xml"/><Relationship Id="rId1041" Type="http://schemas.openxmlformats.org/officeDocument/2006/relationships/worksheet" Target="worksheets/sheet1041.xml"/><Relationship Id="rId1083" Type="http://schemas.openxmlformats.org/officeDocument/2006/relationships/worksheet" Target="worksheets/sheet1083.xml"/><Relationship Id="rId1139" Type="http://schemas.openxmlformats.org/officeDocument/2006/relationships/worksheet" Target="worksheets/sheet1139.xml"/><Relationship Id="rId106" Type="http://schemas.openxmlformats.org/officeDocument/2006/relationships/worksheet" Target="worksheets/sheet106.xml"/><Relationship Id="rId313" Type="http://schemas.openxmlformats.org/officeDocument/2006/relationships/worksheet" Target="worksheets/sheet313.xml"/><Relationship Id="rId495" Type="http://schemas.openxmlformats.org/officeDocument/2006/relationships/worksheet" Target="worksheets/sheet495.xml"/><Relationship Id="rId716" Type="http://schemas.openxmlformats.org/officeDocument/2006/relationships/worksheet" Target="worksheets/sheet716.xml"/><Relationship Id="rId758" Type="http://schemas.openxmlformats.org/officeDocument/2006/relationships/worksheet" Target="worksheets/sheet758.xml"/><Relationship Id="rId923" Type="http://schemas.openxmlformats.org/officeDocument/2006/relationships/worksheet" Target="worksheets/sheet923.xml"/><Relationship Id="rId965" Type="http://schemas.openxmlformats.org/officeDocument/2006/relationships/worksheet" Target="worksheets/sheet965.xml"/><Relationship Id="rId1150" Type="http://schemas.openxmlformats.org/officeDocument/2006/relationships/worksheet" Target="worksheets/sheet1150.xml"/><Relationship Id="rId10" Type="http://schemas.openxmlformats.org/officeDocument/2006/relationships/worksheet" Target="worksheets/sheet10.xml"/><Relationship Id="rId52" Type="http://schemas.openxmlformats.org/officeDocument/2006/relationships/worksheet" Target="worksheets/sheet52.xml"/><Relationship Id="rId94" Type="http://schemas.openxmlformats.org/officeDocument/2006/relationships/worksheet" Target="worksheets/sheet94.xml"/><Relationship Id="rId148" Type="http://schemas.openxmlformats.org/officeDocument/2006/relationships/worksheet" Target="worksheets/sheet148.xml"/><Relationship Id="rId355" Type="http://schemas.openxmlformats.org/officeDocument/2006/relationships/worksheet" Target="worksheets/sheet355.xml"/><Relationship Id="rId397" Type="http://schemas.openxmlformats.org/officeDocument/2006/relationships/worksheet" Target="worksheets/sheet397.xml"/><Relationship Id="rId520" Type="http://schemas.openxmlformats.org/officeDocument/2006/relationships/worksheet" Target="worksheets/sheet520.xml"/><Relationship Id="rId562" Type="http://schemas.openxmlformats.org/officeDocument/2006/relationships/worksheet" Target="worksheets/sheet562.xml"/><Relationship Id="rId618" Type="http://schemas.openxmlformats.org/officeDocument/2006/relationships/worksheet" Target="worksheets/sheet618.xml"/><Relationship Id="rId825" Type="http://schemas.openxmlformats.org/officeDocument/2006/relationships/worksheet" Target="worksheets/sheet825.xml"/><Relationship Id="rId215" Type="http://schemas.openxmlformats.org/officeDocument/2006/relationships/worksheet" Target="worksheets/sheet215.xml"/><Relationship Id="rId257" Type="http://schemas.openxmlformats.org/officeDocument/2006/relationships/worksheet" Target="worksheets/sheet257.xml"/><Relationship Id="rId422" Type="http://schemas.openxmlformats.org/officeDocument/2006/relationships/worksheet" Target="worksheets/sheet422.xml"/><Relationship Id="rId464" Type="http://schemas.openxmlformats.org/officeDocument/2006/relationships/worksheet" Target="worksheets/sheet464.xml"/><Relationship Id="rId867" Type="http://schemas.openxmlformats.org/officeDocument/2006/relationships/worksheet" Target="worksheets/sheet867.xml"/><Relationship Id="rId1010" Type="http://schemas.openxmlformats.org/officeDocument/2006/relationships/worksheet" Target="worksheets/sheet1010.xml"/><Relationship Id="rId1052" Type="http://schemas.openxmlformats.org/officeDocument/2006/relationships/worksheet" Target="worksheets/sheet1052.xml"/><Relationship Id="rId1094" Type="http://schemas.openxmlformats.org/officeDocument/2006/relationships/worksheet" Target="worksheets/sheet1094.xml"/><Relationship Id="rId1108" Type="http://schemas.openxmlformats.org/officeDocument/2006/relationships/worksheet" Target="worksheets/sheet1108.xml"/><Relationship Id="rId299" Type="http://schemas.openxmlformats.org/officeDocument/2006/relationships/worksheet" Target="worksheets/sheet299.xml"/><Relationship Id="rId727" Type="http://schemas.openxmlformats.org/officeDocument/2006/relationships/worksheet" Target="worksheets/sheet727.xml"/><Relationship Id="rId934" Type="http://schemas.openxmlformats.org/officeDocument/2006/relationships/worksheet" Target="worksheets/sheet934.xml"/><Relationship Id="rId63" Type="http://schemas.openxmlformats.org/officeDocument/2006/relationships/worksheet" Target="worksheets/sheet63.xml"/><Relationship Id="rId159" Type="http://schemas.openxmlformats.org/officeDocument/2006/relationships/worksheet" Target="worksheets/sheet159.xml"/><Relationship Id="rId366" Type="http://schemas.openxmlformats.org/officeDocument/2006/relationships/worksheet" Target="worksheets/sheet366.xml"/><Relationship Id="rId573" Type="http://schemas.openxmlformats.org/officeDocument/2006/relationships/worksheet" Target="worksheets/sheet573.xml"/><Relationship Id="rId780" Type="http://schemas.openxmlformats.org/officeDocument/2006/relationships/worksheet" Target="worksheets/sheet780.xml"/><Relationship Id="rId226" Type="http://schemas.openxmlformats.org/officeDocument/2006/relationships/worksheet" Target="worksheets/sheet226.xml"/><Relationship Id="rId433" Type="http://schemas.openxmlformats.org/officeDocument/2006/relationships/worksheet" Target="worksheets/sheet433.xml"/><Relationship Id="rId878" Type="http://schemas.openxmlformats.org/officeDocument/2006/relationships/worksheet" Target="worksheets/sheet878.xml"/><Relationship Id="rId1063" Type="http://schemas.openxmlformats.org/officeDocument/2006/relationships/worksheet" Target="worksheets/sheet1063.xml"/><Relationship Id="rId640" Type="http://schemas.openxmlformats.org/officeDocument/2006/relationships/worksheet" Target="worksheets/sheet640.xml"/><Relationship Id="rId738" Type="http://schemas.openxmlformats.org/officeDocument/2006/relationships/worksheet" Target="worksheets/sheet738.xml"/><Relationship Id="rId945" Type="http://schemas.openxmlformats.org/officeDocument/2006/relationships/worksheet" Target="worksheets/sheet945.xml"/><Relationship Id="rId74" Type="http://schemas.openxmlformats.org/officeDocument/2006/relationships/worksheet" Target="worksheets/sheet74.xml"/><Relationship Id="rId377" Type="http://schemas.openxmlformats.org/officeDocument/2006/relationships/worksheet" Target="worksheets/sheet377.xml"/><Relationship Id="rId500" Type="http://schemas.openxmlformats.org/officeDocument/2006/relationships/worksheet" Target="worksheets/sheet500.xml"/><Relationship Id="rId584" Type="http://schemas.openxmlformats.org/officeDocument/2006/relationships/worksheet" Target="worksheets/sheet584.xml"/><Relationship Id="rId805" Type="http://schemas.openxmlformats.org/officeDocument/2006/relationships/worksheet" Target="worksheets/sheet805.xml"/><Relationship Id="rId1130" Type="http://schemas.openxmlformats.org/officeDocument/2006/relationships/worksheet" Target="worksheets/sheet1130.xml"/><Relationship Id="rId5" Type="http://schemas.openxmlformats.org/officeDocument/2006/relationships/worksheet" Target="worksheets/sheet5.xml"/><Relationship Id="rId237" Type="http://schemas.openxmlformats.org/officeDocument/2006/relationships/worksheet" Target="worksheets/sheet237.xml"/><Relationship Id="rId791" Type="http://schemas.openxmlformats.org/officeDocument/2006/relationships/worksheet" Target="worksheets/sheet791.xml"/><Relationship Id="rId889" Type="http://schemas.openxmlformats.org/officeDocument/2006/relationships/worksheet" Target="worksheets/sheet889.xml"/><Relationship Id="rId1074" Type="http://schemas.openxmlformats.org/officeDocument/2006/relationships/worksheet" Target="worksheets/sheet1074.xml"/><Relationship Id="rId444" Type="http://schemas.openxmlformats.org/officeDocument/2006/relationships/worksheet" Target="worksheets/sheet444.xml"/><Relationship Id="rId651" Type="http://schemas.openxmlformats.org/officeDocument/2006/relationships/worksheet" Target="worksheets/sheet651.xml"/><Relationship Id="rId749" Type="http://schemas.openxmlformats.org/officeDocument/2006/relationships/worksheet" Target="worksheets/sheet749.xml"/><Relationship Id="rId290" Type="http://schemas.openxmlformats.org/officeDocument/2006/relationships/worksheet" Target="worksheets/sheet290.xml"/><Relationship Id="rId304" Type="http://schemas.openxmlformats.org/officeDocument/2006/relationships/worksheet" Target="worksheets/sheet304.xml"/><Relationship Id="rId388" Type="http://schemas.openxmlformats.org/officeDocument/2006/relationships/worksheet" Target="worksheets/sheet388.xml"/><Relationship Id="rId511" Type="http://schemas.openxmlformats.org/officeDocument/2006/relationships/worksheet" Target="worksheets/sheet511.xml"/><Relationship Id="rId609" Type="http://schemas.openxmlformats.org/officeDocument/2006/relationships/worksheet" Target="worksheets/sheet609.xml"/><Relationship Id="rId956" Type="http://schemas.openxmlformats.org/officeDocument/2006/relationships/worksheet" Target="worksheets/sheet956.xml"/><Relationship Id="rId1141" Type="http://schemas.openxmlformats.org/officeDocument/2006/relationships/worksheet" Target="worksheets/sheet1141.xml"/><Relationship Id="rId85" Type="http://schemas.openxmlformats.org/officeDocument/2006/relationships/worksheet" Target="worksheets/sheet85.xml"/><Relationship Id="rId150" Type="http://schemas.openxmlformats.org/officeDocument/2006/relationships/worksheet" Target="worksheets/sheet150.xml"/><Relationship Id="rId595" Type="http://schemas.openxmlformats.org/officeDocument/2006/relationships/worksheet" Target="worksheets/sheet595.xml"/><Relationship Id="rId816" Type="http://schemas.openxmlformats.org/officeDocument/2006/relationships/worksheet" Target="worksheets/sheet816.xml"/><Relationship Id="rId1001" Type="http://schemas.openxmlformats.org/officeDocument/2006/relationships/worksheet" Target="worksheets/sheet1001.xml"/><Relationship Id="rId248" Type="http://schemas.openxmlformats.org/officeDocument/2006/relationships/worksheet" Target="worksheets/sheet248.xml"/><Relationship Id="rId455" Type="http://schemas.openxmlformats.org/officeDocument/2006/relationships/worksheet" Target="worksheets/sheet455.xml"/><Relationship Id="rId662" Type="http://schemas.openxmlformats.org/officeDocument/2006/relationships/worksheet" Target="worksheets/sheet662.xml"/><Relationship Id="rId1085" Type="http://schemas.openxmlformats.org/officeDocument/2006/relationships/worksheet" Target="worksheets/sheet1085.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522" Type="http://schemas.openxmlformats.org/officeDocument/2006/relationships/worksheet" Target="worksheets/sheet522.xml"/><Relationship Id="rId967" Type="http://schemas.openxmlformats.org/officeDocument/2006/relationships/worksheet" Target="worksheets/sheet967.xml"/><Relationship Id="rId1152" Type="http://schemas.openxmlformats.org/officeDocument/2006/relationships/worksheet" Target="worksheets/sheet1152.xml"/><Relationship Id="rId96" Type="http://schemas.openxmlformats.org/officeDocument/2006/relationships/worksheet" Target="worksheets/sheet96.xml"/><Relationship Id="rId161" Type="http://schemas.openxmlformats.org/officeDocument/2006/relationships/worksheet" Target="worksheets/sheet161.xml"/><Relationship Id="rId399" Type="http://schemas.openxmlformats.org/officeDocument/2006/relationships/worksheet" Target="worksheets/sheet399.xml"/><Relationship Id="rId827" Type="http://schemas.openxmlformats.org/officeDocument/2006/relationships/worksheet" Target="worksheets/sheet827.xml"/><Relationship Id="rId1012" Type="http://schemas.openxmlformats.org/officeDocument/2006/relationships/worksheet" Target="worksheets/sheet1012.xml"/><Relationship Id="rId259" Type="http://schemas.openxmlformats.org/officeDocument/2006/relationships/worksheet" Target="worksheets/sheet259.xml"/><Relationship Id="rId466" Type="http://schemas.openxmlformats.org/officeDocument/2006/relationships/worksheet" Target="worksheets/sheet466.xml"/><Relationship Id="rId673" Type="http://schemas.openxmlformats.org/officeDocument/2006/relationships/worksheet" Target="worksheets/sheet673.xml"/><Relationship Id="rId880" Type="http://schemas.openxmlformats.org/officeDocument/2006/relationships/worksheet" Target="worksheets/sheet880.xml"/><Relationship Id="rId1096" Type="http://schemas.openxmlformats.org/officeDocument/2006/relationships/worksheet" Target="worksheets/sheet1096.xml"/><Relationship Id="rId23" Type="http://schemas.openxmlformats.org/officeDocument/2006/relationships/worksheet" Target="worksheets/sheet23.xml"/><Relationship Id="rId119" Type="http://schemas.openxmlformats.org/officeDocument/2006/relationships/worksheet" Target="worksheets/sheet119.xml"/><Relationship Id="rId326" Type="http://schemas.openxmlformats.org/officeDocument/2006/relationships/worksheet" Target="worksheets/sheet326.xml"/><Relationship Id="rId533" Type="http://schemas.openxmlformats.org/officeDocument/2006/relationships/worksheet" Target="worksheets/sheet533.xml"/><Relationship Id="rId978" Type="http://schemas.openxmlformats.org/officeDocument/2006/relationships/worksheet" Target="worksheets/sheet978.xml"/><Relationship Id="rId1163" Type="http://schemas.openxmlformats.org/officeDocument/2006/relationships/worksheet" Target="worksheets/sheet1163.xml"/><Relationship Id="rId740" Type="http://schemas.openxmlformats.org/officeDocument/2006/relationships/worksheet" Target="worksheets/sheet740.xml"/><Relationship Id="rId838" Type="http://schemas.openxmlformats.org/officeDocument/2006/relationships/worksheet" Target="worksheets/sheet838.xml"/><Relationship Id="rId1023" Type="http://schemas.openxmlformats.org/officeDocument/2006/relationships/worksheet" Target="worksheets/sheet1023.xml"/><Relationship Id="rId172" Type="http://schemas.openxmlformats.org/officeDocument/2006/relationships/worksheet" Target="worksheets/sheet172.xml"/><Relationship Id="rId477" Type="http://schemas.openxmlformats.org/officeDocument/2006/relationships/worksheet" Target="worksheets/sheet477.xml"/><Relationship Id="rId600" Type="http://schemas.openxmlformats.org/officeDocument/2006/relationships/worksheet" Target="worksheets/sheet600.xml"/><Relationship Id="rId684" Type="http://schemas.openxmlformats.org/officeDocument/2006/relationships/worksheet" Target="worksheets/sheet684.xml"/><Relationship Id="rId337" Type="http://schemas.openxmlformats.org/officeDocument/2006/relationships/worksheet" Target="worksheets/sheet337.xml"/><Relationship Id="rId891" Type="http://schemas.openxmlformats.org/officeDocument/2006/relationships/worksheet" Target="worksheets/sheet891.xml"/><Relationship Id="rId905" Type="http://schemas.openxmlformats.org/officeDocument/2006/relationships/worksheet" Target="worksheets/sheet905.xml"/><Relationship Id="rId989" Type="http://schemas.openxmlformats.org/officeDocument/2006/relationships/worksheet" Target="worksheets/sheet989.xml"/><Relationship Id="rId34" Type="http://schemas.openxmlformats.org/officeDocument/2006/relationships/worksheet" Target="worksheets/sheet34.xml"/><Relationship Id="rId544" Type="http://schemas.openxmlformats.org/officeDocument/2006/relationships/worksheet" Target="worksheets/sheet544.xml"/><Relationship Id="rId751" Type="http://schemas.openxmlformats.org/officeDocument/2006/relationships/worksheet" Target="worksheets/sheet751.xml"/><Relationship Id="rId849" Type="http://schemas.openxmlformats.org/officeDocument/2006/relationships/worksheet" Target="worksheets/sheet849.xml"/><Relationship Id="rId183" Type="http://schemas.openxmlformats.org/officeDocument/2006/relationships/worksheet" Target="worksheets/sheet183.xml"/><Relationship Id="rId390" Type="http://schemas.openxmlformats.org/officeDocument/2006/relationships/worksheet" Target="worksheets/sheet390.xml"/><Relationship Id="rId404" Type="http://schemas.openxmlformats.org/officeDocument/2006/relationships/worksheet" Target="worksheets/sheet404.xml"/><Relationship Id="rId611" Type="http://schemas.openxmlformats.org/officeDocument/2006/relationships/worksheet" Target="worksheets/sheet611.xml"/><Relationship Id="rId1034" Type="http://schemas.openxmlformats.org/officeDocument/2006/relationships/worksheet" Target="worksheets/sheet1034.xml"/><Relationship Id="rId250" Type="http://schemas.openxmlformats.org/officeDocument/2006/relationships/worksheet" Target="worksheets/sheet250.xml"/><Relationship Id="rId488" Type="http://schemas.openxmlformats.org/officeDocument/2006/relationships/worksheet" Target="worksheets/sheet488.xml"/><Relationship Id="rId695" Type="http://schemas.openxmlformats.org/officeDocument/2006/relationships/worksheet" Target="worksheets/sheet695.xml"/><Relationship Id="rId709" Type="http://schemas.openxmlformats.org/officeDocument/2006/relationships/worksheet" Target="worksheets/sheet709.xml"/><Relationship Id="rId916" Type="http://schemas.openxmlformats.org/officeDocument/2006/relationships/worksheet" Target="worksheets/sheet916.xml"/><Relationship Id="rId1101" Type="http://schemas.openxmlformats.org/officeDocument/2006/relationships/worksheet" Target="worksheets/sheet1101.xml"/><Relationship Id="rId45" Type="http://schemas.openxmlformats.org/officeDocument/2006/relationships/worksheet" Target="worksheets/sheet45.xml"/><Relationship Id="rId110" Type="http://schemas.openxmlformats.org/officeDocument/2006/relationships/worksheet" Target="worksheets/sheet110.xml"/><Relationship Id="rId348" Type="http://schemas.openxmlformats.org/officeDocument/2006/relationships/worksheet" Target="worksheets/sheet348.xml"/><Relationship Id="rId555" Type="http://schemas.openxmlformats.org/officeDocument/2006/relationships/worksheet" Target="worksheets/sheet555.xml"/><Relationship Id="rId762" Type="http://schemas.openxmlformats.org/officeDocument/2006/relationships/worksheet" Target="worksheets/sheet762.xml"/><Relationship Id="rId194" Type="http://schemas.openxmlformats.org/officeDocument/2006/relationships/worksheet" Target="worksheets/sheet194.xml"/><Relationship Id="rId208" Type="http://schemas.openxmlformats.org/officeDocument/2006/relationships/worksheet" Target="worksheets/sheet208.xml"/><Relationship Id="rId415" Type="http://schemas.openxmlformats.org/officeDocument/2006/relationships/worksheet" Target="worksheets/sheet415.xml"/><Relationship Id="rId622" Type="http://schemas.openxmlformats.org/officeDocument/2006/relationships/worksheet" Target="worksheets/sheet622.xml"/><Relationship Id="rId1045" Type="http://schemas.openxmlformats.org/officeDocument/2006/relationships/worksheet" Target="worksheets/sheet1045.xml"/><Relationship Id="rId261" Type="http://schemas.openxmlformats.org/officeDocument/2006/relationships/worksheet" Target="worksheets/sheet261.xml"/><Relationship Id="rId499" Type="http://schemas.openxmlformats.org/officeDocument/2006/relationships/worksheet" Target="worksheets/sheet499.xml"/><Relationship Id="rId927" Type="http://schemas.openxmlformats.org/officeDocument/2006/relationships/worksheet" Target="worksheets/sheet927.xml"/><Relationship Id="rId1112" Type="http://schemas.openxmlformats.org/officeDocument/2006/relationships/worksheet" Target="worksheets/sheet1112.xml"/><Relationship Id="rId56" Type="http://schemas.openxmlformats.org/officeDocument/2006/relationships/worksheet" Target="worksheets/sheet56.xml"/><Relationship Id="rId359" Type="http://schemas.openxmlformats.org/officeDocument/2006/relationships/worksheet" Target="worksheets/sheet359.xml"/><Relationship Id="rId566" Type="http://schemas.openxmlformats.org/officeDocument/2006/relationships/worksheet" Target="worksheets/sheet566.xml"/><Relationship Id="rId773" Type="http://schemas.openxmlformats.org/officeDocument/2006/relationships/worksheet" Target="worksheets/sheet773.xml"/><Relationship Id="rId121" Type="http://schemas.openxmlformats.org/officeDocument/2006/relationships/worksheet" Target="worksheets/sheet121.xml"/><Relationship Id="rId219" Type="http://schemas.openxmlformats.org/officeDocument/2006/relationships/worksheet" Target="worksheets/sheet219.xml"/><Relationship Id="rId426" Type="http://schemas.openxmlformats.org/officeDocument/2006/relationships/worksheet" Target="worksheets/sheet426.xml"/><Relationship Id="rId633" Type="http://schemas.openxmlformats.org/officeDocument/2006/relationships/worksheet" Target="worksheets/sheet633.xml"/><Relationship Id="rId980" Type="http://schemas.openxmlformats.org/officeDocument/2006/relationships/worksheet" Target="worksheets/sheet980.xml"/><Relationship Id="rId1056" Type="http://schemas.openxmlformats.org/officeDocument/2006/relationships/worksheet" Target="worksheets/sheet1056.xml"/><Relationship Id="rId840" Type="http://schemas.openxmlformats.org/officeDocument/2006/relationships/worksheet" Target="worksheets/sheet840.xml"/><Relationship Id="rId938" Type="http://schemas.openxmlformats.org/officeDocument/2006/relationships/worksheet" Target="worksheets/sheet938.xml"/><Relationship Id="rId67" Type="http://schemas.openxmlformats.org/officeDocument/2006/relationships/worksheet" Target="worksheets/sheet67.xml"/><Relationship Id="rId272" Type="http://schemas.openxmlformats.org/officeDocument/2006/relationships/worksheet" Target="worksheets/sheet272.xml"/><Relationship Id="rId577" Type="http://schemas.openxmlformats.org/officeDocument/2006/relationships/worksheet" Target="worksheets/sheet577.xml"/><Relationship Id="rId700" Type="http://schemas.openxmlformats.org/officeDocument/2006/relationships/worksheet" Target="worksheets/sheet700.xml"/><Relationship Id="rId1123" Type="http://schemas.openxmlformats.org/officeDocument/2006/relationships/worksheet" Target="worksheets/sheet1123.xml"/><Relationship Id="rId132" Type="http://schemas.openxmlformats.org/officeDocument/2006/relationships/worksheet" Target="worksheets/sheet132.xml"/><Relationship Id="rId784" Type="http://schemas.openxmlformats.org/officeDocument/2006/relationships/worksheet" Target="worksheets/sheet784.xml"/><Relationship Id="rId991" Type="http://schemas.openxmlformats.org/officeDocument/2006/relationships/worksheet" Target="worksheets/sheet991.xml"/><Relationship Id="rId1067" Type="http://schemas.openxmlformats.org/officeDocument/2006/relationships/worksheet" Target="worksheets/sheet1067.xml"/><Relationship Id="rId437" Type="http://schemas.openxmlformats.org/officeDocument/2006/relationships/worksheet" Target="worksheets/sheet437.xml"/><Relationship Id="rId644" Type="http://schemas.openxmlformats.org/officeDocument/2006/relationships/worksheet" Target="worksheets/sheet644.xml"/><Relationship Id="rId851" Type="http://schemas.openxmlformats.org/officeDocument/2006/relationships/worksheet" Target="worksheets/sheet851.xml"/><Relationship Id="rId283" Type="http://schemas.openxmlformats.org/officeDocument/2006/relationships/worksheet" Target="worksheets/sheet283.xml"/><Relationship Id="rId490" Type="http://schemas.openxmlformats.org/officeDocument/2006/relationships/worksheet" Target="worksheets/sheet490.xml"/><Relationship Id="rId504" Type="http://schemas.openxmlformats.org/officeDocument/2006/relationships/worksheet" Target="worksheets/sheet504.xml"/><Relationship Id="rId711" Type="http://schemas.openxmlformats.org/officeDocument/2006/relationships/worksheet" Target="worksheets/sheet711.xml"/><Relationship Id="rId949" Type="http://schemas.openxmlformats.org/officeDocument/2006/relationships/worksheet" Target="worksheets/sheet949.xml"/><Relationship Id="rId1134" Type="http://schemas.openxmlformats.org/officeDocument/2006/relationships/worksheet" Target="worksheets/sheet1134.xml"/><Relationship Id="rId78" Type="http://schemas.openxmlformats.org/officeDocument/2006/relationships/worksheet" Target="worksheets/sheet78.xml"/><Relationship Id="rId143" Type="http://schemas.openxmlformats.org/officeDocument/2006/relationships/worksheet" Target="worksheets/sheet143.xml"/><Relationship Id="rId350" Type="http://schemas.openxmlformats.org/officeDocument/2006/relationships/worksheet" Target="worksheets/sheet350.xml"/><Relationship Id="rId588" Type="http://schemas.openxmlformats.org/officeDocument/2006/relationships/worksheet" Target="worksheets/sheet588.xml"/><Relationship Id="rId795" Type="http://schemas.openxmlformats.org/officeDocument/2006/relationships/worksheet" Target="worksheets/sheet795.xml"/><Relationship Id="rId809" Type="http://schemas.openxmlformats.org/officeDocument/2006/relationships/worksheet" Target="worksheets/sheet809.xml"/><Relationship Id="rId9" Type="http://schemas.openxmlformats.org/officeDocument/2006/relationships/worksheet" Target="worksheets/sheet9.xml"/><Relationship Id="rId210" Type="http://schemas.openxmlformats.org/officeDocument/2006/relationships/worksheet" Target="worksheets/sheet210.xml"/><Relationship Id="rId448" Type="http://schemas.openxmlformats.org/officeDocument/2006/relationships/worksheet" Target="worksheets/sheet448.xml"/><Relationship Id="rId655" Type="http://schemas.openxmlformats.org/officeDocument/2006/relationships/worksheet" Target="worksheets/sheet655.xml"/><Relationship Id="rId862" Type="http://schemas.openxmlformats.org/officeDocument/2006/relationships/worksheet" Target="worksheets/sheet862.xml"/><Relationship Id="rId1078" Type="http://schemas.openxmlformats.org/officeDocument/2006/relationships/worksheet" Target="worksheets/sheet1078.xml"/><Relationship Id="rId294" Type="http://schemas.openxmlformats.org/officeDocument/2006/relationships/worksheet" Target="worksheets/sheet294.xml"/><Relationship Id="rId308" Type="http://schemas.openxmlformats.org/officeDocument/2006/relationships/worksheet" Target="worksheets/sheet308.xml"/><Relationship Id="rId515" Type="http://schemas.openxmlformats.org/officeDocument/2006/relationships/worksheet" Target="worksheets/sheet515.xml"/><Relationship Id="rId722" Type="http://schemas.openxmlformats.org/officeDocument/2006/relationships/worksheet" Target="worksheets/sheet722.xml"/><Relationship Id="rId1145" Type="http://schemas.openxmlformats.org/officeDocument/2006/relationships/worksheet" Target="worksheets/sheet1145.xml"/><Relationship Id="rId89" Type="http://schemas.openxmlformats.org/officeDocument/2006/relationships/worksheet" Target="worksheets/sheet89.xml"/><Relationship Id="rId154" Type="http://schemas.openxmlformats.org/officeDocument/2006/relationships/worksheet" Target="worksheets/sheet154.xml"/><Relationship Id="rId361" Type="http://schemas.openxmlformats.org/officeDocument/2006/relationships/worksheet" Target="worksheets/sheet361.xml"/><Relationship Id="rId599" Type="http://schemas.openxmlformats.org/officeDocument/2006/relationships/worksheet" Target="worksheets/sheet599.xml"/><Relationship Id="rId1005" Type="http://schemas.openxmlformats.org/officeDocument/2006/relationships/worksheet" Target="worksheets/sheet1005.xml"/><Relationship Id="rId459" Type="http://schemas.openxmlformats.org/officeDocument/2006/relationships/worksheet" Target="worksheets/sheet459.xml"/><Relationship Id="rId666" Type="http://schemas.openxmlformats.org/officeDocument/2006/relationships/worksheet" Target="worksheets/sheet666.xml"/><Relationship Id="rId873" Type="http://schemas.openxmlformats.org/officeDocument/2006/relationships/worksheet" Target="worksheets/sheet873.xml"/><Relationship Id="rId1089" Type="http://schemas.openxmlformats.org/officeDocument/2006/relationships/worksheet" Target="worksheets/sheet1089.xml"/><Relationship Id="rId16" Type="http://schemas.openxmlformats.org/officeDocument/2006/relationships/worksheet" Target="worksheets/sheet16.xml"/><Relationship Id="rId221" Type="http://schemas.openxmlformats.org/officeDocument/2006/relationships/worksheet" Target="worksheets/sheet221.xml"/><Relationship Id="rId319" Type="http://schemas.openxmlformats.org/officeDocument/2006/relationships/worksheet" Target="worksheets/sheet319.xml"/><Relationship Id="rId526" Type="http://schemas.openxmlformats.org/officeDocument/2006/relationships/worksheet" Target="worksheets/sheet526.xml"/><Relationship Id="rId1156" Type="http://schemas.openxmlformats.org/officeDocument/2006/relationships/worksheet" Target="worksheets/sheet1156.xml"/><Relationship Id="rId733" Type="http://schemas.openxmlformats.org/officeDocument/2006/relationships/worksheet" Target="worksheets/sheet733.xml"/><Relationship Id="rId940" Type="http://schemas.openxmlformats.org/officeDocument/2006/relationships/worksheet" Target="worksheets/sheet940.xml"/><Relationship Id="rId1016" Type="http://schemas.openxmlformats.org/officeDocument/2006/relationships/worksheet" Target="worksheets/sheet1016.xml"/><Relationship Id="rId165" Type="http://schemas.openxmlformats.org/officeDocument/2006/relationships/worksheet" Target="worksheets/sheet165.xml"/><Relationship Id="rId372" Type="http://schemas.openxmlformats.org/officeDocument/2006/relationships/worksheet" Target="worksheets/sheet372.xml"/><Relationship Id="rId677" Type="http://schemas.openxmlformats.org/officeDocument/2006/relationships/worksheet" Target="worksheets/sheet677.xml"/><Relationship Id="rId800" Type="http://schemas.openxmlformats.org/officeDocument/2006/relationships/worksheet" Target="worksheets/sheet800.xml"/><Relationship Id="rId232" Type="http://schemas.openxmlformats.org/officeDocument/2006/relationships/worksheet" Target="worksheets/sheet232.xml"/><Relationship Id="rId884" Type="http://schemas.openxmlformats.org/officeDocument/2006/relationships/worksheet" Target="worksheets/sheet884.xml"/><Relationship Id="rId27" Type="http://schemas.openxmlformats.org/officeDocument/2006/relationships/worksheet" Target="worksheets/sheet27.xml"/><Relationship Id="rId537" Type="http://schemas.openxmlformats.org/officeDocument/2006/relationships/worksheet" Target="worksheets/sheet537.xml"/><Relationship Id="rId744" Type="http://schemas.openxmlformats.org/officeDocument/2006/relationships/worksheet" Target="worksheets/sheet744.xml"/><Relationship Id="rId951" Type="http://schemas.openxmlformats.org/officeDocument/2006/relationships/worksheet" Target="worksheets/sheet951.xml"/><Relationship Id="rId1167" Type="http://schemas.openxmlformats.org/officeDocument/2006/relationships/externalLink" Target="externalLinks/externalLink3.xml"/><Relationship Id="rId80" Type="http://schemas.openxmlformats.org/officeDocument/2006/relationships/worksheet" Target="worksheets/sheet80.xml"/><Relationship Id="rId176" Type="http://schemas.openxmlformats.org/officeDocument/2006/relationships/worksheet" Target="worksheets/sheet176.xml"/><Relationship Id="rId383" Type="http://schemas.openxmlformats.org/officeDocument/2006/relationships/worksheet" Target="worksheets/sheet383.xml"/><Relationship Id="rId590" Type="http://schemas.openxmlformats.org/officeDocument/2006/relationships/worksheet" Target="worksheets/sheet590.xml"/><Relationship Id="rId604" Type="http://schemas.openxmlformats.org/officeDocument/2006/relationships/worksheet" Target="worksheets/sheet604.xml"/><Relationship Id="rId811" Type="http://schemas.openxmlformats.org/officeDocument/2006/relationships/worksheet" Target="worksheets/sheet811.xml"/><Relationship Id="rId1027" Type="http://schemas.openxmlformats.org/officeDocument/2006/relationships/worksheet" Target="worksheets/sheet1027.xml"/><Relationship Id="rId243" Type="http://schemas.openxmlformats.org/officeDocument/2006/relationships/worksheet" Target="worksheets/sheet243.xml"/><Relationship Id="rId450" Type="http://schemas.openxmlformats.org/officeDocument/2006/relationships/worksheet" Target="worksheets/sheet450.xml"/><Relationship Id="rId688" Type="http://schemas.openxmlformats.org/officeDocument/2006/relationships/worksheet" Target="worksheets/sheet688.xml"/><Relationship Id="rId895" Type="http://schemas.openxmlformats.org/officeDocument/2006/relationships/worksheet" Target="worksheets/sheet895.xml"/><Relationship Id="rId909" Type="http://schemas.openxmlformats.org/officeDocument/2006/relationships/worksheet" Target="worksheets/sheet909.xml"/><Relationship Id="rId1080" Type="http://schemas.openxmlformats.org/officeDocument/2006/relationships/worksheet" Target="worksheets/sheet1080.xml"/><Relationship Id="rId38" Type="http://schemas.openxmlformats.org/officeDocument/2006/relationships/worksheet" Target="worksheets/sheet38.xml"/><Relationship Id="rId103" Type="http://schemas.openxmlformats.org/officeDocument/2006/relationships/worksheet" Target="worksheets/sheet103.xml"/><Relationship Id="rId310" Type="http://schemas.openxmlformats.org/officeDocument/2006/relationships/worksheet" Target="worksheets/sheet310.xml"/><Relationship Id="rId548" Type="http://schemas.openxmlformats.org/officeDocument/2006/relationships/worksheet" Target="worksheets/sheet548.xml"/><Relationship Id="rId755" Type="http://schemas.openxmlformats.org/officeDocument/2006/relationships/worksheet" Target="worksheets/sheet755.xml"/><Relationship Id="rId962" Type="http://schemas.openxmlformats.org/officeDocument/2006/relationships/worksheet" Target="worksheets/sheet962.xml"/><Relationship Id="rId91" Type="http://schemas.openxmlformats.org/officeDocument/2006/relationships/worksheet" Target="worksheets/sheet91.xml"/><Relationship Id="rId187" Type="http://schemas.openxmlformats.org/officeDocument/2006/relationships/worksheet" Target="worksheets/sheet187.xml"/><Relationship Id="rId394" Type="http://schemas.openxmlformats.org/officeDocument/2006/relationships/worksheet" Target="worksheets/sheet394.xml"/><Relationship Id="rId408" Type="http://schemas.openxmlformats.org/officeDocument/2006/relationships/worksheet" Target="worksheets/sheet408.xml"/><Relationship Id="rId615" Type="http://schemas.openxmlformats.org/officeDocument/2006/relationships/worksheet" Target="worksheets/sheet615.xml"/><Relationship Id="rId822" Type="http://schemas.openxmlformats.org/officeDocument/2006/relationships/worksheet" Target="worksheets/sheet822.xml"/><Relationship Id="rId1038" Type="http://schemas.openxmlformats.org/officeDocument/2006/relationships/worksheet" Target="worksheets/sheet1038.xml"/><Relationship Id="rId254" Type="http://schemas.openxmlformats.org/officeDocument/2006/relationships/worksheet" Target="worksheets/sheet254.xml"/><Relationship Id="rId699" Type="http://schemas.openxmlformats.org/officeDocument/2006/relationships/worksheet" Target="worksheets/sheet699.xml"/><Relationship Id="rId1091" Type="http://schemas.openxmlformats.org/officeDocument/2006/relationships/worksheet" Target="worksheets/sheet1091.xml"/><Relationship Id="rId1105" Type="http://schemas.openxmlformats.org/officeDocument/2006/relationships/worksheet" Target="worksheets/sheet1105.xml"/><Relationship Id="rId49" Type="http://schemas.openxmlformats.org/officeDocument/2006/relationships/worksheet" Target="worksheets/sheet49.xml"/><Relationship Id="rId114" Type="http://schemas.openxmlformats.org/officeDocument/2006/relationships/worksheet" Target="worksheets/sheet114.xml"/><Relationship Id="rId461" Type="http://schemas.openxmlformats.org/officeDocument/2006/relationships/worksheet" Target="worksheets/sheet461.xml"/><Relationship Id="rId559" Type="http://schemas.openxmlformats.org/officeDocument/2006/relationships/worksheet" Target="worksheets/sheet559.xml"/><Relationship Id="rId766" Type="http://schemas.openxmlformats.org/officeDocument/2006/relationships/worksheet" Target="worksheets/sheet766.xml"/><Relationship Id="rId198" Type="http://schemas.openxmlformats.org/officeDocument/2006/relationships/worksheet" Target="worksheets/sheet198.xml"/><Relationship Id="rId321" Type="http://schemas.openxmlformats.org/officeDocument/2006/relationships/worksheet" Target="worksheets/sheet321.xml"/><Relationship Id="rId419" Type="http://schemas.openxmlformats.org/officeDocument/2006/relationships/worksheet" Target="worksheets/sheet419.xml"/><Relationship Id="rId626" Type="http://schemas.openxmlformats.org/officeDocument/2006/relationships/worksheet" Target="worksheets/sheet626.xml"/><Relationship Id="rId973" Type="http://schemas.openxmlformats.org/officeDocument/2006/relationships/worksheet" Target="worksheets/sheet973.xml"/><Relationship Id="rId1049" Type="http://schemas.openxmlformats.org/officeDocument/2006/relationships/worksheet" Target="worksheets/sheet1049.xml"/><Relationship Id="rId833" Type="http://schemas.openxmlformats.org/officeDocument/2006/relationships/worksheet" Target="worksheets/sheet833.xml"/><Relationship Id="rId1116" Type="http://schemas.openxmlformats.org/officeDocument/2006/relationships/worksheet" Target="worksheets/sheet1116.xml"/><Relationship Id="rId265" Type="http://schemas.openxmlformats.org/officeDocument/2006/relationships/worksheet" Target="worksheets/sheet265.xml"/><Relationship Id="rId472" Type="http://schemas.openxmlformats.org/officeDocument/2006/relationships/worksheet" Target="worksheets/sheet472.xml"/><Relationship Id="rId900" Type="http://schemas.openxmlformats.org/officeDocument/2006/relationships/worksheet" Target="worksheets/sheet900.xml"/><Relationship Id="rId125" Type="http://schemas.openxmlformats.org/officeDocument/2006/relationships/worksheet" Target="worksheets/sheet125.xml"/><Relationship Id="rId332" Type="http://schemas.openxmlformats.org/officeDocument/2006/relationships/worksheet" Target="worksheets/sheet332.xml"/><Relationship Id="rId777" Type="http://schemas.openxmlformats.org/officeDocument/2006/relationships/worksheet" Target="worksheets/sheet777.xml"/><Relationship Id="rId984" Type="http://schemas.openxmlformats.org/officeDocument/2006/relationships/worksheet" Target="worksheets/sheet984.xml"/><Relationship Id="rId637" Type="http://schemas.openxmlformats.org/officeDocument/2006/relationships/worksheet" Target="worksheets/sheet637.xml"/><Relationship Id="rId844" Type="http://schemas.openxmlformats.org/officeDocument/2006/relationships/worksheet" Target="worksheets/sheet844.xml"/><Relationship Id="rId276" Type="http://schemas.openxmlformats.org/officeDocument/2006/relationships/worksheet" Target="worksheets/sheet276.xml"/><Relationship Id="rId483" Type="http://schemas.openxmlformats.org/officeDocument/2006/relationships/worksheet" Target="worksheets/sheet483.xml"/><Relationship Id="rId690" Type="http://schemas.openxmlformats.org/officeDocument/2006/relationships/worksheet" Target="worksheets/sheet690.xml"/><Relationship Id="rId704" Type="http://schemas.openxmlformats.org/officeDocument/2006/relationships/worksheet" Target="worksheets/sheet704.xml"/><Relationship Id="rId911" Type="http://schemas.openxmlformats.org/officeDocument/2006/relationships/worksheet" Target="worksheets/sheet911.xml"/><Relationship Id="rId1127" Type="http://schemas.openxmlformats.org/officeDocument/2006/relationships/worksheet" Target="worksheets/sheet1127.xml"/><Relationship Id="rId40" Type="http://schemas.openxmlformats.org/officeDocument/2006/relationships/worksheet" Target="worksheets/sheet40.xml"/><Relationship Id="rId136" Type="http://schemas.openxmlformats.org/officeDocument/2006/relationships/worksheet" Target="worksheets/sheet136.xml"/><Relationship Id="rId343" Type="http://schemas.openxmlformats.org/officeDocument/2006/relationships/worksheet" Target="worksheets/sheet343.xml"/><Relationship Id="rId550" Type="http://schemas.openxmlformats.org/officeDocument/2006/relationships/worksheet" Target="worksheets/sheet550.xml"/><Relationship Id="rId788" Type="http://schemas.openxmlformats.org/officeDocument/2006/relationships/worksheet" Target="worksheets/sheet788.xml"/><Relationship Id="rId995" Type="http://schemas.openxmlformats.org/officeDocument/2006/relationships/worksheet" Target="worksheets/sheet995.xml"/><Relationship Id="rId203" Type="http://schemas.openxmlformats.org/officeDocument/2006/relationships/worksheet" Target="worksheets/sheet203.xml"/><Relationship Id="rId648" Type="http://schemas.openxmlformats.org/officeDocument/2006/relationships/worksheet" Target="worksheets/sheet648.xml"/><Relationship Id="rId855" Type="http://schemas.openxmlformats.org/officeDocument/2006/relationships/worksheet" Target="worksheets/sheet855.xml"/><Relationship Id="rId1040" Type="http://schemas.openxmlformats.org/officeDocument/2006/relationships/worksheet" Target="worksheets/sheet1040.xml"/><Relationship Id="rId287" Type="http://schemas.openxmlformats.org/officeDocument/2006/relationships/worksheet" Target="worksheets/sheet287.xml"/><Relationship Id="rId410" Type="http://schemas.openxmlformats.org/officeDocument/2006/relationships/worksheet" Target="worksheets/sheet410.xml"/><Relationship Id="rId494" Type="http://schemas.openxmlformats.org/officeDocument/2006/relationships/worksheet" Target="worksheets/sheet494.xml"/><Relationship Id="rId508" Type="http://schemas.openxmlformats.org/officeDocument/2006/relationships/worksheet" Target="worksheets/sheet508.xml"/><Relationship Id="rId715" Type="http://schemas.openxmlformats.org/officeDocument/2006/relationships/worksheet" Target="worksheets/sheet715.xml"/><Relationship Id="rId922" Type="http://schemas.openxmlformats.org/officeDocument/2006/relationships/worksheet" Target="worksheets/sheet922.xml"/><Relationship Id="rId1138" Type="http://schemas.openxmlformats.org/officeDocument/2006/relationships/worksheet" Target="worksheets/sheet1138.xml"/><Relationship Id="rId147" Type="http://schemas.openxmlformats.org/officeDocument/2006/relationships/worksheet" Target="worksheets/sheet147.xml"/><Relationship Id="rId354" Type="http://schemas.openxmlformats.org/officeDocument/2006/relationships/worksheet" Target="worksheets/sheet354.xml"/><Relationship Id="rId799" Type="http://schemas.openxmlformats.org/officeDocument/2006/relationships/worksheet" Target="worksheets/sheet799.xml"/><Relationship Id="rId51" Type="http://schemas.openxmlformats.org/officeDocument/2006/relationships/worksheet" Target="worksheets/sheet51.xml"/><Relationship Id="rId561" Type="http://schemas.openxmlformats.org/officeDocument/2006/relationships/worksheet" Target="worksheets/sheet561.xml"/><Relationship Id="rId659" Type="http://schemas.openxmlformats.org/officeDocument/2006/relationships/worksheet" Target="worksheets/sheet659.xml"/><Relationship Id="rId866" Type="http://schemas.openxmlformats.org/officeDocument/2006/relationships/worksheet" Target="worksheets/sheet866.xml"/><Relationship Id="rId214" Type="http://schemas.openxmlformats.org/officeDocument/2006/relationships/worksheet" Target="worksheets/sheet214.xml"/><Relationship Id="rId298" Type="http://schemas.openxmlformats.org/officeDocument/2006/relationships/worksheet" Target="worksheets/sheet298.xml"/><Relationship Id="rId421" Type="http://schemas.openxmlformats.org/officeDocument/2006/relationships/worksheet" Target="worksheets/sheet421.xml"/><Relationship Id="rId519" Type="http://schemas.openxmlformats.org/officeDocument/2006/relationships/worksheet" Target="worksheets/sheet519.xml"/><Relationship Id="rId1051" Type="http://schemas.openxmlformats.org/officeDocument/2006/relationships/worksheet" Target="worksheets/sheet1051.xml"/><Relationship Id="rId1149" Type="http://schemas.openxmlformats.org/officeDocument/2006/relationships/worksheet" Target="worksheets/sheet1149.xml"/><Relationship Id="rId158" Type="http://schemas.openxmlformats.org/officeDocument/2006/relationships/worksheet" Target="worksheets/sheet158.xml"/><Relationship Id="rId726" Type="http://schemas.openxmlformats.org/officeDocument/2006/relationships/worksheet" Target="worksheets/sheet726.xml"/><Relationship Id="rId933" Type="http://schemas.openxmlformats.org/officeDocument/2006/relationships/worksheet" Target="worksheets/sheet933.xml"/><Relationship Id="rId1009" Type="http://schemas.openxmlformats.org/officeDocument/2006/relationships/worksheet" Target="worksheets/sheet1009.xml"/><Relationship Id="rId62" Type="http://schemas.openxmlformats.org/officeDocument/2006/relationships/worksheet" Target="worksheets/sheet62.xml"/><Relationship Id="rId365" Type="http://schemas.openxmlformats.org/officeDocument/2006/relationships/worksheet" Target="worksheets/sheet365.xml"/><Relationship Id="rId572" Type="http://schemas.openxmlformats.org/officeDocument/2006/relationships/worksheet" Target="worksheets/sheet572.xml"/><Relationship Id="rId225" Type="http://schemas.openxmlformats.org/officeDocument/2006/relationships/worksheet" Target="worksheets/sheet225.xml"/><Relationship Id="rId432" Type="http://schemas.openxmlformats.org/officeDocument/2006/relationships/worksheet" Target="worksheets/sheet432.xml"/><Relationship Id="rId877" Type="http://schemas.openxmlformats.org/officeDocument/2006/relationships/worksheet" Target="worksheets/sheet877.xml"/><Relationship Id="rId1062" Type="http://schemas.openxmlformats.org/officeDocument/2006/relationships/worksheet" Target="worksheets/sheet1062.xml"/><Relationship Id="rId737" Type="http://schemas.openxmlformats.org/officeDocument/2006/relationships/worksheet" Target="worksheets/sheet737.xml"/><Relationship Id="rId944" Type="http://schemas.openxmlformats.org/officeDocument/2006/relationships/worksheet" Target="worksheets/sheet944.xml"/><Relationship Id="rId73" Type="http://schemas.openxmlformats.org/officeDocument/2006/relationships/worksheet" Target="worksheets/sheet73.xml"/><Relationship Id="rId169" Type="http://schemas.openxmlformats.org/officeDocument/2006/relationships/worksheet" Target="worksheets/sheet169.xml"/><Relationship Id="rId376" Type="http://schemas.openxmlformats.org/officeDocument/2006/relationships/worksheet" Target="worksheets/sheet376.xml"/><Relationship Id="rId583" Type="http://schemas.openxmlformats.org/officeDocument/2006/relationships/worksheet" Target="worksheets/sheet583.xml"/><Relationship Id="rId790" Type="http://schemas.openxmlformats.org/officeDocument/2006/relationships/worksheet" Target="worksheets/sheet790.xml"/><Relationship Id="rId804" Type="http://schemas.openxmlformats.org/officeDocument/2006/relationships/worksheet" Target="worksheets/sheet804.xml"/><Relationship Id="rId4" Type="http://schemas.openxmlformats.org/officeDocument/2006/relationships/worksheet" Target="worksheets/sheet4.xml"/><Relationship Id="rId236" Type="http://schemas.openxmlformats.org/officeDocument/2006/relationships/worksheet" Target="worksheets/sheet236.xml"/><Relationship Id="rId443" Type="http://schemas.openxmlformats.org/officeDocument/2006/relationships/worksheet" Target="worksheets/sheet443.xml"/><Relationship Id="rId650" Type="http://schemas.openxmlformats.org/officeDocument/2006/relationships/worksheet" Target="worksheets/sheet650.xml"/><Relationship Id="rId888" Type="http://schemas.openxmlformats.org/officeDocument/2006/relationships/worksheet" Target="worksheets/sheet888.xml"/><Relationship Id="rId1073" Type="http://schemas.openxmlformats.org/officeDocument/2006/relationships/worksheet" Target="worksheets/sheet1073.xml"/><Relationship Id="rId303" Type="http://schemas.openxmlformats.org/officeDocument/2006/relationships/worksheet" Target="worksheets/sheet303.xml"/><Relationship Id="rId748" Type="http://schemas.openxmlformats.org/officeDocument/2006/relationships/worksheet" Target="worksheets/sheet748.xml"/><Relationship Id="rId955" Type="http://schemas.openxmlformats.org/officeDocument/2006/relationships/worksheet" Target="worksheets/sheet955.xml"/><Relationship Id="rId1140" Type="http://schemas.openxmlformats.org/officeDocument/2006/relationships/worksheet" Target="worksheets/sheet1140.xml"/><Relationship Id="rId84" Type="http://schemas.openxmlformats.org/officeDocument/2006/relationships/worksheet" Target="worksheets/sheet84.xml"/><Relationship Id="rId387" Type="http://schemas.openxmlformats.org/officeDocument/2006/relationships/worksheet" Target="worksheets/sheet387.xml"/><Relationship Id="rId510" Type="http://schemas.openxmlformats.org/officeDocument/2006/relationships/worksheet" Target="worksheets/sheet510.xml"/><Relationship Id="rId594" Type="http://schemas.openxmlformats.org/officeDocument/2006/relationships/worksheet" Target="worksheets/sheet594.xml"/><Relationship Id="rId608" Type="http://schemas.openxmlformats.org/officeDocument/2006/relationships/worksheet" Target="worksheets/sheet608.xml"/><Relationship Id="rId815" Type="http://schemas.openxmlformats.org/officeDocument/2006/relationships/worksheet" Target="worksheets/sheet815.xml"/><Relationship Id="rId247" Type="http://schemas.openxmlformats.org/officeDocument/2006/relationships/worksheet" Target="worksheets/sheet247.xml"/><Relationship Id="rId899" Type="http://schemas.openxmlformats.org/officeDocument/2006/relationships/worksheet" Target="worksheets/sheet899.xml"/><Relationship Id="rId1000" Type="http://schemas.openxmlformats.org/officeDocument/2006/relationships/worksheet" Target="worksheets/sheet1000.xml"/><Relationship Id="rId1084" Type="http://schemas.openxmlformats.org/officeDocument/2006/relationships/worksheet" Target="worksheets/sheet1084.xml"/><Relationship Id="rId107" Type="http://schemas.openxmlformats.org/officeDocument/2006/relationships/worksheet" Target="worksheets/sheet107.xml"/><Relationship Id="rId454" Type="http://schemas.openxmlformats.org/officeDocument/2006/relationships/worksheet" Target="worksheets/sheet454.xml"/><Relationship Id="rId661" Type="http://schemas.openxmlformats.org/officeDocument/2006/relationships/worksheet" Target="worksheets/sheet661.xml"/><Relationship Id="rId759" Type="http://schemas.openxmlformats.org/officeDocument/2006/relationships/worksheet" Target="worksheets/sheet759.xml"/><Relationship Id="rId966" Type="http://schemas.openxmlformats.org/officeDocument/2006/relationships/worksheet" Target="worksheets/sheet966.xml"/></Relationships>
</file>

<file path=xl/drawings/drawing1.xml><?xml version="1.0" encoding="utf-8"?>
<xdr:wsDr xmlns:xdr="http://schemas.openxmlformats.org/drawingml/2006/spreadsheetDrawing" xmlns:a="http://schemas.openxmlformats.org/drawingml/2006/main">
  <xdr:twoCellAnchor>
    <xdr:from>
      <xdr:col>2</xdr:col>
      <xdr:colOff>2209800</xdr:colOff>
      <xdr:row>25</xdr:row>
      <xdr:rowOff>0</xdr:rowOff>
    </xdr:from>
    <xdr:to>
      <xdr:col>2</xdr:col>
      <xdr:colOff>561975</xdr:colOff>
      <xdr:row>25</xdr:row>
      <xdr:rowOff>0</xdr:rowOff>
    </xdr:to>
    <xdr:sp macro="" textlink="">
      <xdr:nvSpPr>
        <xdr:cNvPr id="2" name="AutoShape 70">
          <a:extLst>
            <a:ext uri="{FF2B5EF4-FFF2-40B4-BE49-F238E27FC236}">
              <a16:creationId xmlns="" xmlns:a16="http://schemas.microsoft.com/office/drawing/2014/main" id="{00000000-0008-0000-7904-000042000000}"/>
            </a:ext>
          </a:extLst>
        </xdr:cNvPr>
        <xdr:cNvSpPr>
          <a:spLocks/>
        </xdr:cNvSpPr>
      </xdr:nvSpPr>
      <xdr:spPr bwMode="auto">
        <a:xfrm>
          <a:off x="3438525" y="9829800"/>
          <a:ext cx="0" cy="0"/>
        </a:xfrm>
        <a:prstGeom prst="rightBrace">
          <a:avLst>
            <a:gd name="adj1" fmla="val -2147483648"/>
            <a:gd name="adj2" fmla="val 50000"/>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2209800</xdr:colOff>
      <xdr:row>25</xdr:row>
      <xdr:rowOff>0</xdr:rowOff>
    </xdr:from>
    <xdr:to>
      <xdr:col>2</xdr:col>
      <xdr:colOff>561975</xdr:colOff>
      <xdr:row>25</xdr:row>
      <xdr:rowOff>0</xdr:rowOff>
    </xdr:to>
    <xdr:sp macro="" textlink="">
      <xdr:nvSpPr>
        <xdr:cNvPr id="3" name="AutoShape 71">
          <a:extLst>
            <a:ext uri="{FF2B5EF4-FFF2-40B4-BE49-F238E27FC236}">
              <a16:creationId xmlns="" xmlns:a16="http://schemas.microsoft.com/office/drawing/2014/main" id="{00000000-0008-0000-7904-000043000000}"/>
            </a:ext>
          </a:extLst>
        </xdr:cNvPr>
        <xdr:cNvSpPr>
          <a:spLocks/>
        </xdr:cNvSpPr>
      </xdr:nvSpPr>
      <xdr:spPr bwMode="auto">
        <a:xfrm>
          <a:off x="3438525" y="9829800"/>
          <a:ext cx="0" cy="0"/>
        </a:xfrm>
        <a:prstGeom prst="rightBrace">
          <a:avLst>
            <a:gd name="adj1" fmla="val -2147483648"/>
            <a:gd name="adj2" fmla="val 50000"/>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2209800</xdr:colOff>
      <xdr:row>25</xdr:row>
      <xdr:rowOff>0</xdr:rowOff>
    </xdr:from>
    <xdr:to>
      <xdr:col>2</xdr:col>
      <xdr:colOff>561975</xdr:colOff>
      <xdr:row>25</xdr:row>
      <xdr:rowOff>0</xdr:rowOff>
    </xdr:to>
    <xdr:sp macro="" textlink="">
      <xdr:nvSpPr>
        <xdr:cNvPr id="4" name="AutoShape 70">
          <a:extLst>
            <a:ext uri="{FF2B5EF4-FFF2-40B4-BE49-F238E27FC236}">
              <a16:creationId xmlns="" xmlns:a16="http://schemas.microsoft.com/office/drawing/2014/main" id="{00000000-0008-0000-7904-000090000000}"/>
            </a:ext>
          </a:extLst>
        </xdr:cNvPr>
        <xdr:cNvSpPr>
          <a:spLocks/>
        </xdr:cNvSpPr>
      </xdr:nvSpPr>
      <xdr:spPr bwMode="auto">
        <a:xfrm>
          <a:off x="3438525" y="9829800"/>
          <a:ext cx="0" cy="0"/>
        </a:xfrm>
        <a:prstGeom prst="rightBrace">
          <a:avLst>
            <a:gd name="adj1" fmla="val -2147483648"/>
            <a:gd name="adj2" fmla="val 50000"/>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2209800</xdr:colOff>
      <xdr:row>25</xdr:row>
      <xdr:rowOff>0</xdr:rowOff>
    </xdr:from>
    <xdr:to>
      <xdr:col>2</xdr:col>
      <xdr:colOff>561975</xdr:colOff>
      <xdr:row>25</xdr:row>
      <xdr:rowOff>0</xdr:rowOff>
    </xdr:to>
    <xdr:sp macro="" textlink="">
      <xdr:nvSpPr>
        <xdr:cNvPr id="5" name="AutoShape 71">
          <a:extLst>
            <a:ext uri="{FF2B5EF4-FFF2-40B4-BE49-F238E27FC236}">
              <a16:creationId xmlns="" xmlns:a16="http://schemas.microsoft.com/office/drawing/2014/main" id="{00000000-0008-0000-7904-000091000000}"/>
            </a:ext>
          </a:extLst>
        </xdr:cNvPr>
        <xdr:cNvSpPr>
          <a:spLocks/>
        </xdr:cNvSpPr>
      </xdr:nvSpPr>
      <xdr:spPr bwMode="auto">
        <a:xfrm>
          <a:off x="3438525" y="9829800"/>
          <a:ext cx="0" cy="0"/>
        </a:xfrm>
        <a:prstGeom prst="rightBrace">
          <a:avLst>
            <a:gd name="adj1" fmla="val -2147483648"/>
            <a:gd name="adj2" fmla="val 50000"/>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2209800</xdr:colOff>
      <xdr:row>25</xdr:row>
      <xdr:rowOff>0</xdr:rowOff>
    </xdr:from>
    <xdr:to>
      <xdr:col>2</xdr:col>
      <xdr:colOff>561975</xdr:colOff>
      <xdr:row>25</xdr:row>
      <xdr:rowOff>0</xdr:rowOff>
    </xdr:to>
    <xdr:sp macro="" textlink="">
      <xdr:nvSpPr>
        <xdr:cNvPr id="6" name="AutoShape 70">
          <a:extLst>
            <a:ext uri="{FF2B5EF4-FFF2-40B4-BE49-F238E27FC236}">
              <a16:creationId xmlns="" xmlns:a16="http://schemas.microsoft.com/office/drawing/2014/main" id="{00000000-0008-0000-7904-000042000000}"/>
            </a:ext>
          </a:extLst>
        </xdr:cNvPr>
        <xdr:cNvSpPr>
          <a:spLocks/>
        </xdr:cNvSpPr>
      </xdr:nvSpPr>
      <xdr:spPr bwMode="auto">
        <a:xfrm>
          <a:off x="3438525" y="9829800"/>
          <a:ext cx="0" cy="0"/>
        </a:xfrm>
        <a:prstGeom prst="rightBrace">
          <a:avLst>
            <a:gd name="adj1" fmla="val -2147483648"/>
            <a:gd name="adj2" fmla="val 50000"/>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2209800</xdr:colOff>
      <xdr:row>25</xdr:row>
      <xdr:rowOff>0</xdr:rowOff>
    </xdr:from>
    <xdr:to>
      <xdr:col>2</xdr:col>
      <xdr:colOff>561975</xdr:colOff>
      <xdr:row>25</xdr:row>
      <xdr:rowOff>0</xdr:rowOff>
    </xdr:to>
    <xdr:sp macro="" textlink="">
      <xdr:nvSpPr>
        <xdr:cNvPr id="7" name="AutoShape 71">
          <a:extLst>
            <a:ext uri="{FF2B5EF4-FFF2-40B4-BE49-F238E27FC236}">
              <a16:creationId xmlns="" xmlns:a16="http://schemas.microsoft.com/office/drawing/2014/main" id="{00000000-0008-0000-7904-000043000000}"/>
            </a:ext>
          </a:extLst>
        </xdr:cNvPr>
        <xdr:cNvSpPr>
          <a:spLocks/>
        </xdr:cNvSpPr>
      </xdr:nvSpPr>
      <xdr:spPr bwMode="auto">
        <a:xfrm>
          <a:off x="3438525" y="9829800"/>
          <a:ext cx="0" cy="0"/>
        </a:xfrm>
        <a:prstGeom prst="rightBrace">
          <a:avLst>
            <a:gd name="adj1" fmla="val -2147483648"/>
            <a:gd name="adj2" fmla="val 50000"/>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2209800</xdr:colOff>
      <xdr:row>25</xdr:row>
      <xdr:rowOff>0</xdr:rowOff>
    </xdr:from>
    <xdr:to>
      <xdr:col>2</xdr:col>
      <xdr:colOff>561975</xdr:colOff>
      <xdr:row>25</xdr:row>
      <xdr:rowOff>0</xdr:rowOff>
    </xdr:to>
    <xdr:sp macro="" textlink="">
      <xdr:nvSpPr>
        <xdr:cNvPr id="8" name="AutoShape 70">
          <a:extLst>
            <a:ext uri="{FF2B5EF4-FFF2-40B4-BE49-F238E27FC236}">
              <a16:creationId xmlns="" xmlns:a16="http://schemas.microsoft.com/office/drawing/2014/main" id="{00000000-0008-0000-7904-000090000000}"/>
            </a:ext>
          </a:extLst>
        </xdr:cNvPr>
        <xdr:cNvSpPr>
          <a:spLocks/>
        </xdr:cNvSpPr>
      </xdr:nvSpPr>
      <xdr:spPr bwMode="auto">
        <a:xfrm>
          <a:off x="3438525" y="9829800"/>
          <a:ext cx="0" cy="0"/>
        </a:xfrm>
        <a:prstGeom prst="rightBrace">
          <a:avLst>
            <a:gd name="adj1" fmla="val -2147483648"/>
            <a:gd name="adj2" fmla="val 50000"/>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2209800</xdr:colOff>
      <xdr:row>25</xdr:row>
      <xdr:rowOff>0</xdr:rowOff>
    </xdr:from>
    <xdr:to>
      <xdr:col>2</xdr:col>
      <xdr:colOff>561975</xdr:colOff>
      <xdr:row>25</xdr:row>
      <xdr:rowOff>0</xdr:rowOff>
    </xdr:to>
    <xdr:sp macro="" textlink="">
      <xdr:nvSpPr>
        <xdr:cNvPr id="9" name="AutoShape 71">
          <a:extLst>
            <a:ext uri="{FF2B5EF4-FFF2-40B4-BE49-F238E27FC236}">
              <a16:creationId xmlns="" xmlns:a16="http://schemas.microsoft.com/office/drawing/2014/main" id="{00000000-0008-0000-7904-000091000000}"/>
            </a:ext>
          </a:extLst>
        </xdr:cNvPr>
        <xdr:cNvSpPr>
          <a:spLocks/>
        </xdr:cNvSpPr>
      </xdr:nvSpPr>
      <xdr:spPr bwMode="auto">
        <a:xfrm>
          <a:off x="3438525" y="9829800"/>
          <a:ext cx="0" cy="0"/>
        </a:xfrm>
        <a:prstGeom prst="rightBrace">
          <a:avLst>
            <a:gd name="adj1" fmla="val -2147483648"/>
            <a:gd name="adj2" fmla="val 50000"/>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dmin/Downloads/c&#225;c%20cq/Bi&#7875;u%20VHXH.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dmin/Downloads/Kh&#7889;i%20VHXH.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TAI%20CHINH%20-%20KE%20HO&#7840;CH/B&#193;O%20C&#193;O%20N&#258;M%202021/9%20th&#225;ng/B&#225;o%20c&#225;o%20c&#225;c%20c&#417;%20quan/12.%20P.%20V&#259;n%20h&#243;a/1.1%20Bi&#7875;u%20TH%209%20th&#225;ng%202021%2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Chuyen%20vien/Desktop/Bi&#7875;u%20th&#7921;c%20hi&#7879;n%209%20th&#225;ng,%20&#432;&#7899;c%20TH%20n&#259;m%202023%20(-M.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0"/>
      <sheetName val="StartUp"/>
      <sheetName val="StartUp_2"/>
      <sheetName val="StartUp_3"/>
      <sheetName val="StartUp_4"/>
      <sheetName val="StartUp_5"/>
      <sheetName val="StartUp_6"/>
      <sheetName val="StartUp_7"/>
      <sheetName val="StartUp_8"/>
      <sheetName val="StartUp_9"/>
      <sheetName val="StartUp_10"/>
      <sheetName val="StartUp_11"/>
      <sheetName val="StartUp_12"/>
      <sheetName val="StartUp_13"/>
      <sheetName val="StartUp_14"/>
      <sheetName val="StartUp_15"/>
      <sheetName val="StartUp_16"/>
      <sheetName val="StartUp_17"/>
      <sheetName val="StartUp_18"/>
      <sheetName val="StartUp_19"/>
      <sheetName val="StartUp_20"/>
      <sheetName val="StartUp_21"/>
      <sheetName val="StartUp_22"/>
      <sheetName val="StartUp_23"/>
      <sheetName val="StartUp_24"/>
      <sheetName val="StartUp_25"/>
      <sheetName val="StartUp_26"/>
      <sheetName val="StartUp_27"/>
      <sheetName val="StartUp_28"/>
      <sheetName val="StartUp_29"/>
      <sheetName val="StartUp_30"/>
      <sheetName val="StartUp_31"/>
      <sheetName val="StartUp_32"/>
      <sheetName val="StartUp_33"/>
      <sheetName val="StartUp_34"/>
      <sheetName val="StartUp_35"/>
      <sheetName val="StartUp_36"/>
      <sheetName val="StartUp_37"/>
      <sheetName val="StartUp_38"/>
      <sheetName val="StartUp_39"/>
      <sheetName val="StartUp_40"/>
      <sheetName val="StartUp_41"/>
      <sheetName val="StartUp_42"/>
      <sheetName val="StartUp_43"/>
      <sheetName val="StartUp_44"/>
      <sheetName val="StartUp_45"/>
      <sheetName val="StartUp_46"/>
      <sheetName val="StartUp_47"/>
      <sheetName val="StartUp_48"/>
      <sheetName val="StartUp_49"/>
      <sheetName val="StartUp_50"/>
      <sheetName val="StartUp_51"/>
      <sheetName val="StartUp_52"/>
      <sheetName val="StartUp_53"/>
      <sheetName val="StartUp_54"/>
      <sheetName val="StartUp_55"/>
      <sheetName val="StartUp_56"/>
      <sheetName val="StartUp_57"/>
      <sheetName val="StartUp_58"/>
      <sheetName val="StartUp_59"/>
      <sheetName val="StartUp_60"/>
      <sheetName val="StartUp_61"/>
      <sheetName val="StartUp_62"/>
      <sheetName val="StartUp_63"/>
      <sheetName val="StartUp_64"/>
      <sheetName val="StartUp_65"/>
      <sheetName val="StartUp_66"/>
      <sheetName val="StartUp_67"/>
      <sheetName val="StartUp_68"/>
      <sheetName val="StartUp_69"/>
      <sheetName val="StartUp_70"/>
      <sheetName val="StartUp_71"/>
      <sheetName val="StartUp_72"/>
      <sheetName val="StartUp_73"/>
      <sheetName val="StartUp_74"/>
      <sheetName val="StartUp_75"/>
      <sheetName val="StartUp_76"/>
      <sheetName val="StartUp_77"/>
      <sheetName val="StartUp_78"/>
      <sheetName val="StartUp_79"/>
      <sheetName val="StartUp_80"/>
      <sheetName val="StartUp_81"/>
      <sheetName val="StartUp_82"/>
      <sheetName val="StartUp_83"/>
      <sheetName val="StartUp_84"/>
      <sheetName val="StartUp_85"/>
      <sheetName val="StartUp_86"/>
      <sheetName val="StartUp_87"/>
      <sheetName val="StartUp_88"/>
      <sheetName val="StartUp_89"/>
      <sheetName val="StartUp_90"/>
      <sheetName val="StartUp_91"/>
      <sheetName val="StartUp_92"/>
      <sheetName val="StartUp_93"/>
      <sheetName val="StartUp_94"/>
      <sheetName val="StartUp_95"/>
      <sheetName val="StartUp_96"/>
      <sheetName val="StartUp_97"/>
      <sheetName val="StartUp_98"/>
      <sheetName val="StartUp_99"/>
      <sheetName val="StartUp_100"/>
      <sheetName val="StartUp_101"/>
      <sheetName val="StartUp_102"/>
      <sheetName val="StartUp_103"/>
      <sheetName val="StartUp_104"/>
      <sheetName val="StartUp_105"/>
      <sheetName val="StartUp_106"/>
      <sheetName val="StartUp_107"/>
      <sheetName val="StartUp_108"/>
      <sheetName val="StartUp_109"/>
      <sheetName val="StartUp_110"/>
      <sheetName val="StartUp_111"/>
      <sheetName val="StartUp_112"/>
      <sheetName val="StartUp_113"/>
      <sheetName val="StartUp_114"/>
      <sheetName val="StartUp_115"/>
      <sheetName val="StartUp_116"/>
      <sheetName val="StartUp_117"/>
      <sheetName val="StartUp_118"/>
      <sheetName val="StartUp_119"/>
      <sheetName val="StartUp_120"/>
      <sheetName val="StartUp_121"/>
      <sheetName val="StartUp_122"/>
      <sheetName val="StartUp_123"/>
      <sheetName val="StartUp_124"/>
      <sheetName val="StartUp_125"/>
      <sheetName val="StartUp_126"/>
      <sheetName val="StartUp_127"/>
      <sheetName val="StartUp_128"/>
      <sheetName val="StartUp_129"/>
      <sheetName val="StartUp_130"/>
      <sheetName val="StartUp_131"/>
      <sheetName val="StartUp_132"/>
      <sheetName val="StartUp_133"/>
      <sheetName val="StartUp_134"/>
      <sheetName val="StartUp_135"/>
      <sheetName val="StartUp_136"/>
      <sheetName val="StartUp_137"/>
      <sheetName val="StartUp_138"/>
      <sheetName val="StartUp_139"/>
      <sheetName val="StartUp_140"/>
      <sheetName val="StartUp_141"/>
      <sheetName val="StartUp_142"/>
      <sheetName val="StartUp_143"/>
      <sheetName val="StartUp_144"/>
      <sheetName val="StartUp_145"/>
      <sheetName val="StartUp_146"/>
      <sheetName val="StartUp_147"/>
      <sheetName val="StartUp_148"/>
      <sheetName val="StartUp_149"/>
      <sheetName val="StartUp_150"/>
      <sheetName val="StartUp_151"/>
      <sheetName val="StartUp_152"/>
      <sheetName val="StartUp_153"/>
      <sheetName val="StartUp_154"/>
      <sheetName val="StartUp_155"/>
      <sheetName val="StartUp_156"/>
      <sheetName val="StartUp_157"/>
      <sheetName val="StartUp_158"/>
      <sheetName val="StartUp_159"/>
      <sheetName val="StartUp_160"/>
      <sheetName val="StartUp_161"/>
      <sheetName val="StartUp_162"/>
      <sheetName val="StartUp_163"/>
      <sheetName val="StartUp_164"/>
      <sheetName val="StartUp_165"/>
      <sheetName val="StartUp_166"/>
      <sheetName val="StartUp_167"/>
      <sheetName val="StartUp_168"/>
      <sheetName val="StartUp_169"/>
      <sheetName val="StartUp_170"/>
      <sheetName val="StartUp_171"/>
      <sheetName val="StartUp_172"/>
      <sheetName val="StartUp_173"/>
      <sheetName val="StartUp_174"/>
      <sheetName val="StartUp_175"/>
      <sheetName val="StartUp_176"/>
      <sheetName val="StartUp_177"/>
      <sheetName val="StartUp_178"/>
      <sheetName val="StartUp_179"/>
      <sheetName val="StartUp_180"/>
      <sheetName val="StartUp_181"/>
      <sheetName val="StartUp_182"/>
      <sheetName val="StartUp_183"/>
      <sheetName val="StartUp_184"/>
      <sheetName val="StartUp_185"/>
      <sheetName val="StartUp_186"/>
      <sheetName val="StartUp_187"/>
      <sheetName val="StartUp_188"/>
      <sheetName val="StartUp_189"/>
      <sheetName val="StartUp_190"/>
      <sheetName val="StartUp_191"/>
      <sheetName val="StartUp_192"/>
      <sheetName val="StartUp_193"/>
      <sheetName val="StartUp_194"/>
      <sheetName val="StartUp_195"/>
      <sheetName val="StartUp_196"/>
      <sheetName val="StartUp_197"/>
      <sheetName val="StartUp_198"/>
      <sheetName val="StartUp_199"/>
      <sheetName val="StartUp_200"/>
      <sheetName val="StartUp_201"/>
      <sheetName val="StartUp_202"/>
      <sheetName val="StartUp_203"/>
      <sheetName val="StartUp_204"/>
      <sheetName val="StartUp_205"/>
      <sheetName val="StartUp_206"/>
      <sheetName val="StartUp_207"/>
      <sheetName val="StartUp_208"/>
      <sheetName val="StartUp_209"/>
      <sheetName val="StartUp_210"/>
      <sheetName val="StartUp_211"/>
      <sheetName val="StartUp_212"/>
      <sheetName val="StartUp_213"/>
      <sheetName val="StartUp_214"/>
      <sheetName val="StartUp_215"/>
      <sheetName val="StartUp_216"/>
      <sheetName val="StartUp_217"/>
      <sheetName val="StartUp_218"/>
      <sheetName val="StartUp_219"/>
      <sheetName val="StartUp_220"/>
      <sheetName val="StartUp_221"/>
      <sheetName val="StartUp_222"/>
      <sheetName val="StartUp_223"/>
      <sheetName val="StartUp_224"/>
      <sheetName val="StartUp_225"/>
      <sheetName val="StartUp_226"/>
      <sheetName val="StartUp_227"/>
      <sheetName val="StartUp_228"/>
      <sheetName val="StartUp_229"/>
      <sheetName val="StartUp_230"/>
      <sheetName val="StartUp_231"/>
      <sheetName val="StartUp_232"/>
      <sheetName val="StartUp_233"/>
      <sheetName val="StartUp_234"/>
      <sheetName val="StartUp_235"/>
      <sheetName val="StartUp_236"/>
      <sheetName val="StartUp_237"/>
      <sheetName val="StartUp_238"/>
      <sheetName val="StartUp_239"/>
      <sheetName val="StartUp_240"/>
      <sheetName val="StartUp_241"/>
      <sheetName val="StartUp_242"/>
      <sheetName val="StartUp_243"/>
      <sheetName val="StartUp_244"/>
      <sheetName val="StartUp_245"/>
      <sheetName val="StartUp_246"/>
      <sheetName val="StartUp_247"/>
      <sheetName val="StartUp_248"/>
      <sheetName val="StartUp_249"/>
      <sheetName val="StartUp_250"/>
      <sheetName val="StartUp_251"/>
      <sheetName val="StartUp_252"/>
      <sheetName val="StartUp_253"/>
      <sheetName val="StartUp_254"/>
      <sheetName val="StartUp_255"/>
      <sheetName val="StartUp_256"/>
      <sheetName val="StartUp_257"/>
      <sheetName val="StartUp_258"/>
      <sheetName val="StartUp_259"/>
      <sheetName val="StartUp_260"/>
      <sheetName val="StartUp_261"/>
      <sheetName val="StartUp_262"/>
      <sheetName val="StartUp_263"/>
      <sheetName val="StartUp_264"/>
      <sheetName val="StartUp_265"/>
      <sheetName val="StartUp_266"/>
      <sheetName val="StartUp_267"/>
      <sheetName val="StartUp_268"/>
      <sheetName val="StartUp_269"/>
      <sheetName val="StartUp_270"/>
      <sheetName val="StartUp_271"/>
      <sheetName val="StartUp_272"/>
      <sheetName val="StartUp_273"/>
      <sheetName val="StartUp_274"/>
      <sheetName val="StartUp_275"/>
      <sheetName val="StartUp_276"/>
      <sheetName val="StartUp_277"/>
      <sheetName val="StartUp_278"/>
      <sheetName val="StartUp_279"/>
      <sheetName val="StartUp_280"/>
      <sheetName val="StartUp_281"/>
      <sheetName val="StartUp_282"/>
      <sheetName val="StartUp_283"/>
      <sheetName val="StartUp_284"/>
      <sheetName val="StartUp_285"/>
      <sheetName val="StartUp_286"/>
      <sheetName val="StartUp_287"/>
      <sheetName val="StartUp_288"/>
      <sheetName val="StartUp_289"/>
      <sheetName val="StartUp_290"/>
      <sheetName val="StartUp_291"/>
      <sheetName val="StartUp_292"/>
      <sheetName val="StartUp_293"/>
      <sheetName val="StartUp_294"/>
      <sheetName val="StartUp_295"/>
      <sheetName val="StartUp_296"/>
      <sheetName val="StartUp_297"/>
      <sheetName val="StartUp_298"/>
      <sheetName val="StartUp_299"/>
      <sheetName val="StartUp_300"/>
      <sheetName val="StartUp_301"/>
      <sheetName val="StartUp_302"/>
      <sheetName val="StartUp_303"/>
      <sheetName val="StartUp_304"/>
      <sheetName val="StartUp_305"/>
      <sheetName val="StartUp_306"/>
      <sheetName val="StartUp_307"/>
      <sheetName val="StartUp_308"/>
      <sheetName val="StartUp_309"/>
      <sheetName val="StartUp_310"/>
      <sheetName val="StartUp_311"/>
      <sheetName val="StartUp_312"/>
      <sheetName val="StartUp_313"/>
      <sheetName val="StartUp_314"/>
      <sheetName val="StartUp_315"/>
      <sheetName val="StartUp_316"/>
      <sheetName val="StartUp_317"/>
      <sheetName val="StartUp_318"/>
      <sheetName val="StartUp_319"/>
      <sheetName val="StartUp_320"/>
      <sheetName val="StartUp_321"/>
      <sheetName val="StartUp_322"/>
      <sheetName val="StartUp_323"/>
      <sheetName val="StartUp_324"/>
      <sheetName val="StartUp_325"/>
      <sheetName val="StartUp_326"/>
      <sheetName val="StartUp_327"/>
      <sheetName val="StartUp_328"/>
      <sheetName val="StartUp_329"/>
      <sheetName val="StartUp_330"/>
      <sheetName val="StartUp_331"/>
      <sheetName val="StartUp_332"/>
      <sheetName val="StartUp_333"/>
      <sheetName val="StartUp_334"/>
      <sheetName val="StartUp_335"/>
      <sheetName val="StartUp_336"/>
      <sheetName val="StartUp_337"/>
      <sheetName val="StartUp_338"/>
      <sheetName val="StartUp_339"/>
      <sheetName val="StartUp_340"/>
      <sheetName val="StartUp_341"/>
      <sheetName val="StartUp_342"/>
      <sheetName val="StartUp_343"/>
      <sheetName val="StartUp_344"/>
      <sheetName val="StartUp_345"/>
      <sheetName val="StartUp_346"/>
      <sheetName val="StartUp_347"/>
      <sheetName val="StartUp_348"/>
      <sheetName val="StartUp_349"/>
      <sheetName val="StartUp_350"/>
      <sheetName val="StartUp_351"/>
      <sheetName val="StartUp_352"/>
      <sheetName val="StartUp_353"/>
      <sheetName val="StartUp_354"/>
      <sheetName val="StartUp_355"/>
      <sheetName val="StartUp_356"/>
      <sheetName val="StartUp_357"/>
      <sheetName val="StartUp_358"/>
      <sheetName val="StartUp_359"/>
      <sheetName val="StartUp_360"/>
      <sheetName val="StartUp_361"/>
      <sheetName val="StartUp_362"/>
      <sheetName val="StartUp_363"/>
      <sheetName val="StartUp_364"/>
      <sheetName val="StartUp_365"/>
      <sheetName val="StartUp_366"/>
      <sheetName val="StartUp_367"/>
      <sheetName val="StartUp_368"/>
      <sheetName val="StartUp_369"/>
      <sheetName val="StartUp_370"/>
      <sheetName val="StartUp_371"/>
      <sheetName val="StartUp_372"/>
      <sheetName val="StartUp_373"/>
      <sheetName val="StartUp_374"/>
      <sheetName val="StartUp_375"/>
      <sheetName val="StartUp_376"/>
      <sheetName val="StartUp_377"/>
      <sheetName val="StartUp_378"/>
      <sheetName val="StartUp_379"/>
      <sheetName val="StartUp_380"/>
      <sheetName val="StartUp_381"/>
      <sheetName val="StartUp_382"/>
      <sheetName val="StartUp_383"/>
      <sheetName val="StartUp_384"/>
      <sheetName val="StartUp_385"/>
      <sheetName val="StartUp_386"/>
      <sheetName val="StartUp_387"/>
      <sheetName val="StartUp_388"/>
      <sheetName val="StartUp_389"/>
      <sheetName val="StartUp_390"/>
      <sheetName val="StartUp_391"/>
      <sheetName val="StartUp_392"/>
      <sheetName val="StartUp_393"/>
      <sheetName val="StartUp_394"/>
      <sheetName val="StartUp_395"/>
      <sheetName val="StartUp_396"/>
      <sheetName val="StartUp_397"/>
      <sheetName val="StartUp_398"/>
      <sheetName val="StartUp_399"/>
      <sheetName val="StartUp_400"/>
      <sheetName val="StartUp_401"/>
      <sheetName val="StartUp_402"/>
      <sheetName val="StartUp_403"/>
      <sheetName val="StartUp_404"/>
      <sheetName val="StartUp_405"/>
      <sheetName val="StartUp_406"/>
      <sheetName val="StartUp_407"/>
      <sheetName val="StartUp_408"/>
      <sheetName val="StartUp_409"/>
      <sheetName val="StartUp_410"/>
      <sheetName val="StartUp_411"/>
      <sheetName val="StartUp_412"/>
      <sheetName val="StartUp_413"/>
      <sheetName val="StartUp_414"/>
      <sheetName val="StartUp_415"/>
      <sheetName val="StartUp_416"/>
      <sheetName val="StartUp_417"/>
      <sheetName val="StartUp_418"/>
      <sheetName val="StartUp_419"/>
      <sheetName val="StartUp_420"/>
      <sheetName val="StartUp_421"/>
      <sheetName val="StartUp_422"/>
      <sheetName val="StartUp_423"/>
      <sheetName val="StartUp_424"/>
      <sheetName val="StartUp_425"/>
      <sheetName val="StartUp_426"/>
      <sheetName val="StartUp_427"/>
      <sheetName val="StartUp_428"/>
      <sheetName val="StartUp_429"/>
      <sheetName val="StartUp_430"/>
      <sheetName val="StartUp_431"/>
      <sheetName val="StartUp_432"/>
      <sheetName val="StartUp_433"/>
      <sheetName val="StartUp_434"/>
      <sheetName val="StartUp_435"/>
      <sheetName val="StartUp_436"/>
      <sheetName val="StartUp_437"/>
      <sheetName val="StartUp_438"/>
      <sheetName val="StartUp_439"/>
      <sheetName val="StartUp_440"/>
      <sheetName val="StartUp_441"/>
      <sheetName val="StartUp_442"/>
      <sheetName val="StartUp_443"/>
      <sheetName val="StartUp_444"/>
      <sheetName val="StartUp_445"/>
      <sheetName val="StartUp_446"/>
      <sheetName val="StartUp_447"/>
      <sheetName val="StartUp_448"/>
      <sheetName val="StartUp_449"/>
      <sheetName val="StartUp_450"/>
      <sheetName val="StartUp_451"/>
      <sheetName val="StartUp_452"/>
      <sheetName val="StartUp_453"/>
      <sheetName val="StartUp_454"/>
      <sheetName val="StartUp_455"/>
      <sheetName val="StartUp_456"/>
      <sheetName val="StartUp_457"/>
      <sheetName val="StartUp_458"/>
      <sheetName val="StartUp_459"/>
      <sheetName val="StartUp_460"/>
      <sheetName val="StartUp_461"/>
      <sheetName val="StartUp_462"/>
      <sheetName val="StartUp_463"/>
      <sheetName val="StartUp_464"/>
      <sheetName val="StartUp_465"/>
      <sheetName val="StartUp_466"/>
      <sheetName val="StartUp_467"/>
      <sheetName val="StartUp_468"/>
      <sheetName val="StartUp_469"/>
      <sheetName val="StartUp_470"/>
      <sheetName val="StartUp_471"/>
      <sheetName val="StartUp_472"/>
      <sheetName val="StartUp_473"/>
      <sheetName val="StartUp_474"/>
      <sheetName val="StartUp_475"/>
      <sheetName val="StartUp_476"/>
      <sheetName val="StartUp_477"/>
      <sheetName val="StartUp_478"/>
      <sheetName val="StartUp_479"/>
      <sheetName val="StartUp_480"/>
      <sheetName val="StartUp_481"/>
      <sheetName val="StartUp_482"/>
      <sheetName val="StartUp_483"/>
      <sheetName val="StartUp_484"/>
      <sheetName val="StartUp_485"/>
      <sheetName val="StartUp_486"/>
      <sheetName val="StartUp_487"/>
      <sheetName val="StartUp_488"/>
      <sheetName val="StartUp_489"/>
      <sheetName val="StartUp_490"/>
      <sheetName val="StartUp_491"/>
      <sheetName val="StartUp_492"/>
      <sheetName val="StartUp_493"/>
      <sheetName val="StartUp_494"/>
      <sheetName val="StartUp_495"/>
      <sheetName val="StartUp_496"/>
      <sheetName val="StartUp_497"/>
      <sheetName val="StartUp_498"/>
      <sheetName val="StartUp_499"/>
      <sheetName val="StartUp_500"/>
      <sheetName val="StartUp_501"/>
      <sheetName val="StartUp_502"/>
      <sheetName val="StartUp_503"/>
      <sheetName val="StartUp_504"/>
      <sheetName val="StartUp_505"/>
      <sheetName val="StartUp_506"/>
      <sheetName val="StartUp_507"/>
      <sheetName val="StartUp_508"/>
      <sheetName val="StartUp_509"/>
      <sheetName val="StartUp_510"/>
      <sheetName val="StartUp_511"/>
      <sheetName val="StartUp_512"/>
      <sheetName val="StartUp_513"/>
      <sheetName val="StartUp_514"/>
      <sheetName val="StartUp_515"/>
      <sheetName val="StartUp_516"/>
      <sheetName val="StartUp_517"/>
      <sheetName val="StartUp_518"/>
      <sheetName val="StartUp_519"/>
      <sheetName val="StartUp_520"/>
      <sheetName val="StartUp_521"/>
      <sheetName val="StartUp_522"/>
      <sheetName val="StartUp_523"/>
      <sheetName val="StartUp_524"/>
      <sheetName val="StartUp_525"/>
      <sheetName val="StartUp_526"/>
      <sheetName val="StartUp_527"/>
      <sheetName val="StartUp_528"/>
      <sheetName val="StartUp_529"/>
      <sheetName val="StartUp_530"/>
      <sheetName val="StartUp_531"/>
      <sheetName val="StartUp_532"/>
      <sheetName val="StartUp_533"/>
      <sheetName val="StartUp_534"/>
      <sheetName val="StartUp_535"/>
      <sheetName val="StartUp_536"/>
      <sheetName val="StartUp_537"/>
      <sheetName val="StartUp_538"/>
      <sheetName val="StartUp_539"/>
      <sheetName val="StartUp_540"/>
      <sheetName val="StartUp_541"/>
      <sheetName val="StartUp_542"/>
      <sheetName val="StartUp_543"/>
      <sheetName val="StartUp_544"/>
      <sheetName val="StartUp_545"/>
      <sheetName val="StartUp_546"/>
      <sheetName val="StartUp_547"/>
      <sheetName val="StartUp_548"/>
      <sheetName val="StartUp_549"/>
      <sheetName val="StartUp_550"/>
      <sheetName val="StartUp_551"/>
      <sheetName val="StartUp_552"/>
      <sheetName val="StartUp_553"/>
      <sheetName val="StartUp_554"/>
      <sheetName val="StartUp_555"/>
      <sheetName val="StartUp_556"/>
      <sheetName val="StartUp_557"/>
      <sheetName val="StartUp_558"/>
      <sheetName val="StartUp_559"/>
      <sheetName val="StartUp_560"/>
      <sheetName val="StartUp_561"/>
      <sheetName val="StartUp_562"/>
      <sheetName val="StartUp_563"/>
      <sheetName val="StartUp_564"/>
      <sheetName val="StartUp_565"/>
      <sheetName val="StartUp_566"/>
      <sheetName val="StartUp_567"/>
      <sheetName val="StartUp_568"/>
      <sheetName val="StartUp_569"/>
      <sheetName val="StartUp_570"/>
      <sheetName val="StartUp_571"/>
      <sheetName val="StartUp_572"/>
      <sheetName val="StartUp_573"/>
      <sheetName val="StartUp_574"/>
      <sheetName val="StartUp_575"/>
      <sheetName val="StartUp_576"/>
      <sheetName val="StartUp_577"/>
      <sheetName val="StartUp_578"/>
      <sheetName val="StartUp_579"/>
      <sheetName val="StartUp_580"/>
      <sheetName val="StartUp_581"/>
      <sheetName val="StartUp_582"/>
      <sheetName val="StartUp_583"/>
      <sheetName val="StartUp_584"/>
      <sheetName val="StartUp_585"/>
      <sheetName val="StartUp_586"/>
      <sheetName val="StartUp_587"/>
      <sheetName val="StartUp_588"/>
      <sheetName val="StartUp_589"/>
      <sheetName val="StartUp_590"/>
      <sheetName val="StartUp_591"/>
      <sheetName val="StartUp_592"/>
      <sheetName val="StartUp_593"/>
      <sheetName val="StartUp_594"/>
      <sheetName val="StartUp_595"/>
      <sheetName val="StartUp_596"/>
      <sheetName val="StartUp_597"/>
      <sheetName val="StartUp_598"/>
      <sheetName val="StartUp_599"/>
      <sheetName val="StartUp_600"/>
      <sheetName val="StartUp_601"/>
      <sheetName val="StartUp_602"/>
      <sheetName val="StartUp_603"/>
      <sheetName val="StartUp_604"/>
      <sheetName val="StartUp_605"/>
      <sheetName val="StartUp_606"/>
      <sheetName val="StartUp_607"/>
      <sheetName val="StartUp_608"/>
      <sheetName val="StartUp_609"/>
      <sheetName val="StartUp_610"/>
      <sheetName val="StartUp_611"/>
      <sheetName val="StartUp_612"/>
      <sheetName val="StartUp_613"/>
      <sheetName val="StartUp_614"/>
      <sheetName val="StartUp_615"/>
      <sheetName val="StartUp_616"/>
      <sheetName val="StartUp_617"/>
      <sheetName val="StartUp_618"/>
      <sheetName val="StartUp_619"/>
      <sheetName val="StartUp_620"/>
      <sheetName val="StartUp_621"/>
      <sheetName val="StartUp_622"/>
      <sheetName val="StartUp_623"/>
      <sheetName val="StartUp_624"/>
      <sheetName val="StartUp_625"/>
      <sheetName val="StartUp_626"/>
      <sheetName val="StartUp_627"/>
      <sheetName val="StartUp_628"/>
      <sheetName val="StartUp_629"/>
      <sheetName val="StartUp_630"/>
      <sheetName val="StartUp_631"/>
      <sheetName val="StartUp_632"/>
      <sheetName val="StartUp_633"/>
      <sheetName val="StartUp_634"/>
      <sheetName val="StartUp_635"/>
      <sheetName val="StartUp_636"/>
      <sheetName val="StartUp_637"/>
      <sheetName val="StartUp_638"/>
      <sheetName val="StartUp_639"/>
      <sheetName val="StartUp_640"/>
      <sheetName val="StartUp_641"/>
      <sheetName val="StartUp_642"/>
      <sheetName val="StartUp_643"/>
      <sheetName val="StartUp_644"/>
      <sheetName val="StartUp_645"/>
      <sheetName val="StartUp_646"/>
      <sheetName val="StartUp_647"/>
      <sheetName val="StartUp_648"/>
      <sheetName val="StartUp_649"/>
      <sheetName val="StartUp_650"/>
      <sheetName val="StartUp_651"/>
      <sheetName val="StartUp_652"/>
      <sheetName val="StartUp_653"/>
      <sheetName val="StartUp_654"/>
      <sheetName val="StartUp_655"/>
      <sheetName val="StartUp_656"/>
      <sheetName val="StartUp_657"/>
      <sheetName val="StartUp_658"/>
      <sheetName val="StartUp_659"/>
      <sheetName val="StartUp_660"/>
      <sheetName val="StartUp_661"/>
      <sheetName val="StartUp_662"/>
      <sheetName val="StartUp_663"/>
      <sheetName val="StartUp_664"/>
      <sheetName val="StartUp_665"/>
      <sheetName val="StartUp_666"/>
      <sheetName val="StartUp_667"/>
      <sheetName val="StartUp_668"/>
      <sheetName val="StartUp_669"/>
      <sheetName val="StartUp_670"/>
      <sheetName val="StartUp_671"/>
      <sheetName val="StartUp_672"/>
      <sheetName val="StartUp_673"/>
      <sheetName val="StartUp_674"/>
      <sheetName val="StartUp_675"/>
      <sheetName val="StartUp_676"/>
      <sheetName val="StartUp_677"/>
      <sheetName val="StartUp_678"/>
      <sheetName val="StartUp_679"/>
      <sheetName val="StartUp_680"/>
      <sheetName val="StartUp_681"/>
      <sheetName val="StartUp_682"/>
      <sheetName val="StartUp_683"/>
      <sheetName val="StartUp_684"/>
      <sheetName val="StartUp_685"/>
      <sheetName val="StartUp_686"/>
      <sheetName val="StartUp_687"/>
      <sheetName val="StartUp_688"/>
      <sheetName val="StartUp_689"/>
      <sheetName val="StartUp_690"/>
      <sheetName val="StartUp_691"/>
      <sheetName val="StartUp_692"/>
      <sheetName val="StartUp_693"/>
      <sheetName val="StartUp_694"/>
      <sheetName val="StartUp_695"/>
      <sheetName val="StartUp_696"/>
      <sheetName val="StartUp_697"/>
      <sheetName val="StartUp_698"/>
      <sheetName val="StartUp_699"/>
      <sheetName val="StartUp_700"/>
      <sheetName val="StartUp_701"/>
      <sheetName val="StartUp_702"/>
      <sheetName val="StartUp_703"/>
      <sheetName val="StartUp_704"/>
      <sheetName val="StartUp_705"/>
      <sheetName val="StartUp_706"/>
      <sheetName val="StartUp_707"/>
      <sheetName val="StartUp_708"/>
      <sheetName val="StartUp_709"/>
      <sheetName val="StartUp_710"/>
      <sheetName val="StartUp_711"/>
      <sheetName val="StartUp_712"/>
      <sheetName val="StartUp_713"/>
      <sheetName val="StartUp_714"/>
      <sheetName val="StartUp_715"/>
      <sheetName val="StartUp_716"/>
      <sheetName val="StartUp_717"/>
      <sheetName val="StartUp_718"/>
      <sheetName val="StartUp_719"/>
      <sheetName val="StartUp_720"/>
      <sheetName val="StartUp_721"/>
      <sheetName val="StartUp_722"/>
      <sheetName val="StartUp_723"/>
      <sheetName val="StartUp_724"/>
      <sheetName val="StartUp_725"/>
      <sheetName val="StartUp_726"/>
      <sheetName val="StartUp_727"/>
      <sheetName val="StartUp_728"/>
      <sheetName val="StartUp_729"/>
      <sheetName val="StartUp_730"/>
      <sheetName val="StartUp_731"/>
      <sheetName val="StartUp_732"/>
      <sheetName val="StartUp_733"/>
      <sheetName val="StartUp_734"/>
      <sheetName val="StartUp_735"/>
      <sheetName val="StartUp_736"/>
      <sheetName val="StartUp_737"/>
      <sheetName val="StartUp_738"/>
      <sheetName val="StartUp_739"/>
      <sheetName val="StartUp_740"/>
      <sheetName val="StartUp_741"/>
      <sheetName val="StartUp_742"/>
      <sheetName val="StartUp_743"/>
      <sheetName val="StartUp_744"/>
      <sheetName val="StartUp_745"/>
      <sheetName val="StartUp_746"/>
      <sheetName val="StartUp_747"/>
      <sheetName val="StartUp_748"/>
      <sheetName val="StartUp_749"/>
      <sheetName val="StartUp_750"/>
      <sheetName val="StartUp_751"/>
      <sheetName val="StartUp_752"/>
      <sheetName val="StartUp_753"/>
      <sheetName val="StartUp_754"/>
      <sheetName val="StartUp_755"/>
      <sheetName val="StartUp_756"/>
      <sheetName val="StartUp_757"/>
      <sheetName val="StartUp_758"/>
      <sheetName val="StartUp_759"/>
      <sheetName val="StartUp_760"/>
      <sheetName val="StartUp_761"/>
      <sheetName val="StartUp_762"/>
      <sheetName val="StartUp_763"/>
      <sheetName val="StartUp_764"/>
      <sheetName val="StartUp_765"/>
      <sheetName val="StartUp_766"/>
      <sheetName val="StartUp_767"/>
      <sheetName val="StartUp_768"/>
      <sheetName val="StartUp_769"/>
      <sheetName val="StartUp_770"/>
      <sheetName val="StartUp_771"/>
      <sheetName val="StartUp_772"/>
      <sheetName val="StartUp_773"/>
      <sheetName val="StartUp_774"/>
      <sheetName val="StartUp_775"/>
      <sheetName val="StartUp_776"/>
      <sheetName val="StartUp_777"/>
      <sheetName val="StartUp_778"/>
      <sheetName val="StartUp_779"/>
      <sheetName val="StartUp_780"/>
      <sheetName val="StartUp_781"/>
      <sheetName val="StartUp_782"/>
      <sheetName val="StartUp_783"/>
      <sheetName val="StartUp_784"/>
      <sheetName val="StartUp_785"/>
      <sheetName val="StartUp_786"/>
      <sheetName val="StartUp_787"/>
      <sheetName val="StartUp_788"/>
      <sheetName val="StartUp_789"/>
      <sheetName val="StartUp_790"/>
      <sheetName val="StartUp_791"/>
      <sheetName val="StartUp_792"/>
      <sheetName val="StartUp_793"/>
      <sheetName val="StartUp_794"/>
      <sheetName val="StartUp_795"/>
      <sheetName val="StartUp_796"/>
      <sheetName val="StartUp_797"/>
      <sheetName val="StartUp_798"/>
      <sheetName val="StartUp_799"/>
      <sheetName val="StartUp_800"/>
      <sheetName val="StartUp_801"/>
      <sheetName val="StartUp_802"/>
      <sheetName val="StartUp_803"/>
      <sheetName val="StartUp_804"/>
      <sheetName val="StartUp_805"/>
      <sheetName val="StartUp_806"/>
      <sheetName val="StartUp_807"/>
      <sheetName val="StartUp_808"/>
      <sheetName val="StartUp_809"/>
      <sheetName val="StartUp_810"/>
      <sheetName val="StartUp_811"/>
      <sheetName val="StartUp_812"/>
      <sheetName val="StartUp_813"/>
      <sheetName val="StartUp_814"/>
      <sheetName val="StartUp_815"/>
      <sheetName val="StartUp_816"/>
      <sheetName val="StartUp_817"/>
      <sheetName val="StartUp_818"/>
      <sheetName val="StartUp_819"/>
      <sheetName val="StartUp_820"/>
      <sheetName val="StartUp_821"/>
      <sheetName val="StartUp_822"/>
      <sheetName val="StartUp_823"/>
      <sheetName val="StartUp_824"/>
      <sheetName val="StartUp_825"/>
      <sheetName val="StartUp_826"/>
      <sheetName val="StartUp_827"/>
      <sheetName val="StartUp_828"/>
      <sheetName val="StartUp_829"/>
      <sheetName val="StartUp_830"/>
      <sheetName val="StartUp_831"/>
      <sheetName val="StartUp_832"/>
      <sheetName val="StartUp_833"/>
      <sheetName val="StartUp_834"/>
      <sheetName val="StartUp_835"/>
      <sheetName val="StartUp_836"/>
      <sheetName val="StartUp_837"/>
      <sheetName val="StartUp_838"/>
      <sheetName val="StartUp_839"/>
      <sheetName val="StartUp_840"/>
      <sheetName val="StartUp_841"/>
      <sheetName val="StartUp_842"/>
      <sheetName val="StartUp_843"/>
      <sheetName val="StartUp_844"/>
      <sheetName val="StartUp_845"/>
      <sheetName val="StartUp_846"/>
      <sheetName val="StartUp_847"/>
      <sheetName val="StartUp_848"/>
      <sheetName val="StartUp_849"/>
      <sheetName val="StartUp_850"/>
      <sheetName val="StartUp_851"/>
      <sheetName val="StartUp_852"/>
      <sheetName val="StartUp_853"/>
      <sheetName val="StartUp_854"/>
      <sheetName val="StartUp_855"/>
      <sheetName val="StartUp_856"/>
      <sheetName val="StartUp_857"/>
      <sheetName val="StartUp_858"/>
      <sheetName val="StartUp_859"/>
      <sheetName val="StartUp_860"/>
      <sheetName val="StartUp_861"/>
      <sheetName val="StartUp_862"/>
      <sheetName val="StartUp_863"/>
      <sheetName val="StartUp_864"/>
      <sheetName val="StartUp_865"/>
      <sheetName val="StartUp_866"/>
      <sheetName val="StartUp_867"/>
      <sheetName val="StartUp_868"/>
      <sheetName val="StartUp_869"/>
      <sheetName val="StartUp_870"/>
      <sheetName val="StartUp_871"/>
      <sheetName val="StartUp_872"/>
      <sheetName val="StartUp_873"/>
      <sheetName val="StartUp_874"/>
      <sheetName val="StartUp_875"/>
      <sheetName val="StartUp_876"/>
      <sheetName val="StartUp_877"/>
      <sheetName val="StartUp_878"/>
      <sheetName val="StartUp_879"/>
      <sheetName val="StartUp_880"/>
      <sheetName val="StartUp_881"/>
      <sheetName val="StartUp_882"/>
      <sheetName val="StartUp_883"/>
      <sheetName val="StartUp_884"/>
      <sheetName val="StartUp_885"/>
      <sheetName val="StartUp_886"/>
      <sheetName val="StartUp_887"/>
      <sheetName val="StartUp_888"/>
      <sheetName val="StartUp_889"/>
      <sheetName val="StartUp_890"/>
      <sheetName val="StartUp_891"/>
      <sheetName val="StartUp_892"/>
      <sheetName val="StartUp_893"/>
      <sheetName val="StartUp_894"/>
      <sheetName val="StartUp_895"/>
      <sheetName val="StartUp_896"/>
      <sheetName val="StartUp_897"/>
      <sheetName val="StartUp_898"/>
      <sheetName val="StartUp_899"/>
      <sheetName val="StartUp_900"/>
      <sheetName val="StartUp_901"/>
      <sheetName val="StartUp_902"/>
      <sheetName val="StartUp_903"/>
      <sheetName val="StartUp_904"/>
      <sheetName val="StartUp_905"/>
      <sheetName val="StartUp_906"/>
      <sheetName val="StartUp_907"/>
      <sheetName val="StartUp_908"/>
      <sheetName val="StartUp_909"/>
      <sheetName val="StartUp_910"/>
      <sheetName val="StartUp_911"/>
      <sheetName val="StartUp_912"/>
      <sheetName val="StartUp_913"/>
      <sheetName val="StartUp_914"/>
      <sheetName val="StartUp_915"/>
      <sheetName val="StartUp_916"/>
      <sheetName val="StartUp_917"/>
      <sheetName val="StartUp_918"/>
      <sheetName val="StartUp_919"/>
      <sheetName val="StartUp_920"/>
      <sheetName val="StartUp_921"/>
      <sheetName val="StartUp_922"/>
      <sheetName val="StartUp_923"/>
      <sheetName val="StartUp_924"/>
      <sheetName val="StartUp_925"/>
      <sheetName val="StartUp_926"/>
      <sheetName val="StartUp_927"/>
      <sheetName val="StartUp_928"/>
      <sheetName val="StartUp_929"/>
      <sheetName val="StartUp_930"/>
      <sheetName val="StartUp_931"/>
      <sheetName val="StartUp_932"/>
      <sheetName val="StartUp_933"/>
      <sheetName val="StartUp_934"/>
      <sheetName val="StartUp_935"/>
      <sheetName val="StartUp_936"/>
      <sheetName val="StartUp_937"/>
      <sheetName val="StartUp_938"/>
      <sheetName val="StartUp_939"/>
      <sheetName val="StartUp_940"/>
      <sheetName val="StartUp_941"/>
      <sheetName val="StartUp_942"/>
      <sheetName val="StartUp_943"/>
      <sheetName val="StartUp_944"/>
      <sheetName val="StartUp_945"/>
      <sheetName val="StartUp_946"/>
      <sheetName val="StartUp_947"/>
      <sheetName val="StartUp_948"/>
      <sheetName val="StartUp_949"/>
      <sheetName val="StartUp_950"/>
      <sheetName val="StartUp_951"/>
      <sheetName val="StartUp_952"/>
      <sheetName val="StartUp_953"/>
      <sheetName val="StartUp_954"/>
      <sheetName val="StartUp_955"/>
      <sheetName val="StartUp_956"/>
      <sheetName val="StartUp_957"/>
      <sheetName val="StartUp_958"/>
      <sheetName val="StartUp_959"/>
      <sheetName val="StartUp_960"/>
      <sheetName val="StartUp_961"/>
      <sheetName val="StartUp_962"/>
      <sheetName val="StartUp_963"/>
      <sheetName val="StartUp_964"/>
      <sheetName val="StartUp_965"/>
      <sheetName val="StartUp_966"/>
      <sheetName val="StartUp_967"/>
      <sheetName val="StartUp_968"/>
      <sheetName val="StartUp_969"/>
      <sheetName val="StartUp_970"/>
      <sheetName val="StartUp_971"/>
      <sheetName val="StartUp_972"/>
      <sheetName val="StartUp_973"/>
      <sheetName val="StartUp_974"/>
      <sheetName val="StartUp_975"/>
      <sheetName val="StartUp_976"/>
      <sheetName val="StartUp_977"/>
      <sheetName val="StartUp_978"/>
      <sheetName val="StartUp_979"/>
      <sheetName val="StartUp_980"/>
      <sheetName val="StartUp_981"/>
      <sheetName val="StartUp_982"/>
      <sheetName val="StartUp_983"/>
      <sheetName val="StartUp_984"/>
      <sheetName val="StartUp_985"/>
      <sheetName val="StartUp_986"/>
      <sheetName val="StartUp_987"/>
      <sheetName val="StartUp_988"/>
      <sheetName val="StartUp_989"/>
      <sheetName val="StartUp_990"/>
      <sheetName val="StartUp_991"/>
      <sheetName val="StartUp_992"/>
      <sheetName val="StartUp_993"/>
      <sheetName val="StartUp_994"/>
      <sheetName val="StartUp_995"/>
      <sheetName val="StartUp_996"/>
      <sheetName val="StartUp_997"/>
      <sheetName val="StartUp_998"/>
      <sheetName val="StartUp_999"/>
      <sheetName val="StartUp_1000"/>
      <sheetName val="StartUp_1001"/>
      <sheetName val="StartUp_1002"/>
      <sheetName val="StartUp_1003"/>
      <sheetName val="StartUp_1004"/>
      <sheetName val="StartUp_1005"/>
      <sheetName val="StartUp_1006"/>
      <sheetName val="StartUp_1007"/>
      <sheetName val="StartUp_1008"/>
      <sheetName val="StartUp_1009"/>
      <sheetName val="StartUp_1010"/>
      <sheetName val="StartUp_1011"/>
      <sheetName val="StartUp_1012"/>
      <sheetName val="StartUp_1013"/>
      <sheetName val="StartUp_1014"/>
      <sheetName val="StartUp_1015"/>
      <sheetName val="StartUp_1016"/>
      <sheetName val="StartUp_1017"/>
      <sheetName val="StartUp_1018"/>
      <sheetName val="StartUp_1019"/>
      <sheetName val="StartUp_1020"/>
      <sheetName val="StartUp_1021"/>
      <sheetName val="StartUp_1022"/>
      <sheetName val="StartUp_1023"/>
      <sheetName val="StartUp_1024"/>
      <sheetName val="StartUp_1025"/>
      <sheetName val="StartUp_1026"/>
      <sheetName val="StartUp_1027"/>
      <sheetName val="StartUp_1028"/>
      <sheetName val="StartUp_1029"/>
      <sheetName val="StartUp_1030"/>
      <sheetName val="StartUp_1031"/>
      <sheetName val="StartUp_1032"/>
      <sheetName val="StartUp_1033"/>
      <sheetName val="StartUp_1034"/>
      <sheetName val="StartUp_1035"/>
      <sheetName val="StartUp_1036"/>
      <sheetName val="StartUp_1037"/>
      <sheetName val="StartUp_1038"/>
      <sheetName val="StartUp_1039"/>
      <sheetName val="StartUp_1040"/>
      <sheetName val="StartUp_1041"/>
      <sheetName val="StartUp_1042"/>
      <sheetName val="StartUp_1043"/>
      <sheetName val="StartUp_1044"/>
      <sheetName val="StartUp_1045"/>
      <sheetName val="StartUp_1046"/>
      <sheetName val="StartUp_1047"/>
      <sheetName val="StartUp_1048"/>
      <sheetName val="StartUp_1049"/>
      <sheetName val="StartUp_1050"/>
      <sheetName val="StartUp_1051"/>
      <sheetName val="StartUp_1052"/>
      <sheetName val="StartUp_1053"/>
      <sheetName val="StartUp_1054"/>
      <sheetName val="StartUp_1055"/>
      <sheetName val="StartUp_1056"/>
      <sheetName val="StartUp_1057"/>
      <sheetName val="StartUp_1058"/>
      <sheetName val="StartUp_1059"/>
      <sheetName val="StartUp_1060"/>
      <sheetName val="StartUp_1061"/>
      <sheetName val="StartUp_1062"/>
      <sheetName val="StartUp_1063"/>
      <sheetName val="StartUp_1064"/>
      <sheetName val="StartUp_1065"/>
      <sheetName val="StartUp_1066"/>
      <sheetName val="StartUp_1067"/>
      <sheetName val="StartUp_1068"/>
      <sheetName val="StartUp_1069"/>
      <sheetName val="StartUp_1070"/>
      <sheetName val="StartUp_1071"/>
      <sheetName val="StartUp_1072"/>
      <sheetName val="StartUp_1073"/>
      <sheetName val="StartUp_1074"/>
      <sheetName val="StartUp_1075"/>
      <sheetName val="StartUp_1076"/>
      <sheetName val="StartUp_1077"/>
      <sheetName val="StartUp_1078"/>
      <sheetName val="StartUp_1079"/>
      <sheetName val="StartUp_1080"/>
      <sheetName val="StartUp_1081"/>
      <sheetName val="StartUp_1082"/>
      <sheetName val="StartUp_1083"/>
      <sheetName val="StartUp_1084"/>
      <sheetName val="StartUp_1085"/>
      <sheetName val="StartUp_1086"/>
      <sheetName val="StartUp_1087"/>
      <sheetName val="StartUp_1088"/>
      <sheetName val="StartUp_1089"/>
      <sheetName val="StartUp_1090"/>
      <sheetName val="StartUp_1091"/>
      <sheetName val="StartUp_1092"/>
      <sheetName val="StartUp_1093"/>
      <sheetName val="StartUp_1094"/>
      <sheetName val="StartUp_1095"/>
      <sheetName val="StartUp_1096"/>
      <sheetName val="StartUp_1097"/>
      <sheetName val="StartUp_1098"/>
      <sheetName val="StartUp_1099"/>
      <sheetName val="StartUp_1100"/>
      <sheetName val="StartUp_1101"/>
      <sheetName val="StartUp_1102"/>
      <sheetName val="StartUp_1103"/>
      <sheetName val="StartUp_1104"/>
      <sheetName val="StartUp_1105"/>
      <sheetName val="StartUp_1106"/>
      <sheetName val="StartUp_1107"/>
      <sheetName val="StartUp_1108"/>
      <sheetName val="StartUp_1109"/>
      <sheetName val="StartUp_1110"/>
      <sheetName val="StartUp_1111"/>
      <sheetName val="StartUp_1112"/>
      <sheetName val="StartUp_1113"/>
      <sheetName val="StartUp_1114"/>
      <sheetName val="StartUp_1115"/>
      <sheetName val="StartUp_1116"/>
      <sheetName val="StartUp_1117"/>
      <sheetName val="StartUp_1118"/>
      <sheetName val="StartUp_1119"/>
      <sheetName val="StartUp_1120"/>
      <sheetName val="StartUp_1121"/>
      <sheetName val="StartUp_1122"/>
      <sheetName val="StartUp_1123"/>
      <sheetName val="StartUp_1124"/>
      <sheetName val="StartUp_1125"/>
      <sheetName val="StartUp_1126"/>
      <sheetName val="StartUp_1127"/>
      <sheetName val="StartUp_1128"/>
      <sheetName val="StartUp_1129"/>
      <sheetName val="StartUp_1130"/>
      <sheetName val="XXXXXXXXXXXX"/>
      <sheetName val="Bia (1)"/>
      <sheetName val="B1 Bieu TH "/>
      <sheetName val="B2 SXNN"/>
      <sheetName val="SXCN B3"/>
      <sheetName val="TM-DV B4"/>
      <sheetName val="Van tai B5"/>
      <sheetName val="B6. PTDN"/>
      <sheetName val="LD&amp;VL-XDGN B7"/>
      <sheetName val="B8.PCTT, BVMT..."/>
      <sheetName val="DS-GD&amp;TE B9 "/>
      <sheetName val="B10. Y te moi"/>
      <sheetName val="GIAODUC B11"/>
      <sheetName val="VHTT B12"/>
      <sheetName val="B13.TTTT"/>
      <sheetName val="00000000"/>
      <sheetName val="10000000"/>
      <sheetName val="20000000"/>
      <sheetName val="40000000"/>
      <sheetName val="30000000"/>
      <sheetName val="000000000000"/>
      <sheetName val="50000000"/>
      <sheetName val="60000000"/>
      <sheetName val="So sanh voi tinh gia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row r="9">
          <cell r="BC9">
            <v>46470</v>
          </cell>
        </row>
      </sheetData>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0"/>
      <sheetName val="StartUp"/>
      <sheetName val="StartUp_2"/>
      <sheetName val="StartUp_3"/>
      <sheetName val="StartUp_4"/>
      <sheetName val="StartUp_5"/>
      <sheetName val="StartUp_6"/>
      <sheetName val="StartUp_7"/>
      <sheetName val="StartUp_8"/>
      <sheetName val="StartUp_9"/>
      <sheetName val="StartUp_10"/>
      <sheetName val="StartUp_11"/>
      <sheetName val="StartUp_12"/>
      <sheetName val="StartUp_13"/>
      <sheetName val="StartUp_14"/>
      <sheetName val="StartUp_15"/>
      <sheetName val="StartUp_16"/>
      <sheetName val="StartUp_17"/>
      <sheetName val="StartUp_18"/>
      <sheetName val="StartUp_19"/>
      <sheetName val="StartUp_20"/>
      <sheetName val="StartUp_21"/>
      <sheetName val="StartUp_22"/>
      <sheetName val="StartUp_23"/>
      <sheetName val="StartUp_24"/>
      <sheetName val="StartUp_25"/>
      <sheetName val="StartUp_26"/>
      <sheetName val="StartUp_27"/>
      <sheetName val="StartUp_28"/>
      <sheetName val="StartUp_29"/>
      <sheetName val="StartUp_30"/>
      <sheetName val="StartUp_31"/>
      <sheetName val="StartUp_32"/>
      <sheetName val="StartUp_33"/>
      <sheetName val="StartUp_34"/>
      <sheetName val="StartUp_35"/>
      <sheetName val="StartUp_36"/>
      <sheetName val="StartUp_37"/>
      <sheetName val="StartUp_38"/>
      <sheetName val="StartUp_39"/>
      <sheetName val="StartUp_40"/>
      <sheetName val="StartUp_41"/>
      <sheetName val="StartUp_42"/>
      <sheetName val="StartUp_43"/>
      <sheetName val="StartUp_44"/>
      <sheetName val="StartUp_45"/>
      <sheetName val="StartUp_46"/>
      <sheetName val="StartUp_47"/>
      <sheetName val="StartUp_48"/>
      <sheetName val="StartUp_49"/>
      <sheetName val="StartUp_50"/>
      <sheetName val="StartUp_51"/>
      <sheetName val="StartUp_52"/>
      <sheetName val="StartUp_53"/>
      <sheetName val="StartUp_54"/>
      <sheetName val="StartUp_55"/>
      <sheetName val="StartUp_56"/>
      <sheetName val="StartUp_57"/>
      <sheetName val="StartUp_58"/>
      <sheetName val="StartUp_59"/>
      <sheetName val="StartUp_60"/>
      <sheetName val="StartUp_61"/>
      <sheetName val="StartUp_62"/>
      <sheetName val="StartUp_63"/>
      <sheetName val="StartUp_64"/>
      <sheetName val="StartUp_65"/>
      <sheetName val="StartUp_66"/>
      <sheetName val="StartUp_67"/>
      <sheetName val="StartUp_68"/>
      <sheetName val="StartUp_69"/>
      <sheetName val="StartUp_70"/>
      <sheetName val="StartUp_71"/>
      <sheetName val="StartUp_72"/>
      <sheetName val="StartUp_73"/>
      <sheetName val="StartUp_74"/>
      <sheetName val="StartUp_75"/>
      <sheetName val="StartUp_76"/>
      <sheetName val="StartUp_77"/>
      <sheetName val="StartUp_78"/>
      <sheetName val="StartUp_79"/>
      <sheetName val="StartUp_80"/>
      <sheetName val="StartUp_81"/>
      <sheetName val="StartUp_82"/>
      <sheetName val="StartUp_83"/>
      <sheetName val="StartUp_84"/>
      <sheetName val="StartUp_85"/>
      <sheetName val="StartUp_86"/>
      <sheetName val="StartUp_87"/>
      <sheetName val="StartUp_88"/>
      <sheetName val="StartUp_89"/>
      <sheetName val="StartUp_90"/>
      <sheetName val="StartUp_91"/>
      <sheetName val="StartUp_92"/>
      <sheetName val="StartUp_93"/>
      <sheetName val="StartUp_94"/>
      <sheetName val="StartUp_95"/>
      <sheetName val="StartUp_96"/>
      <sheetName val="StartUp_97"/>
      <sheetName val="StartUp_98"/>
      <sheetName val="StartUp_99"/>
      <sheetName val="StartUp_100"/>
      <sheetName val="StartUp_101"/>
      <sheetName val="StartUp_102"/>
      <sheetName val="StartUp_103"/>
      <sheetName val="StartUp_104"/>
      <sheetName val="StartUp_105"/>
      <sheetName val="StartUp_106"/>
      <sheetName val="StartUp_107"/>
      <sheetName val="StartUp_108"/>
      <sheetName val="StartUp_109"/>
      <sheetName val="StartUp_110"/>
      <sheetName val="StartUp_111"/>
      <sheetName val="StartUp_112"/>
      <sheetName val="StartUp_113"/>
      <sheetName val="StartUp_114"/>
      <sheetName val="StartUp_115"/>
      <sheetName val="StartUp_116"/>
      <sheetName val="StartUp_117"/>
      <sheetName val="StartUp_118"/>
      <sheetName val="StartUp_119"/>
      <sheetName val="StartUp_120"/>
      <sheetName val="StartUp_121"/>
      <sheetName val="StartUp_122"/>
      <sheetName val="StartUp_123"/>
      <sheetName val="StartUp_124"/>
      <sheetName val="StartUp_125"/>
      <sheetName val="StartUp_126"/>
      <sheetName val="StartUp_127"/>
      <sheetName val="StartUp_128"/>
      <sheetName val="StartUp_129"/>
      <sheetName val="StartUp_130"/>
      <sheetName val="StartUp_131"/>
      <sheetName val="StartUp_132"/>
      <sheetName val="StartUp_133"/>
      <sheetName val="StartUp_134"/>
      <sheetName val="StartUp_135"/>
      <sheetName val="StartUp_136"/>
      <sheetName val="StartUp_137"/>
      <sheetName val="StartUp_138"/>
      <sheetName val="StartUp_139"/>
      <sheetName val="StartUp_140"/>
      <sheetName val="StartUp_141"/>
      <sheetName val="StartUp_142"/>
      <sheetName val="StartUp_143"/>
      <sheetName val="StartUp_144"/>
      <sheetName val="StartUp_145"/>
      <sheetName val="StartUp_146"/>
      <sheetName val="StartUp_147"/>
      <sheetName val="StartUp_148"/>
      <sheetName val="StartUp_149"/>
      <sheetName val="StartUp_150"/>
      <sheetName val="StartUp_151"/>
      <sheetName val="StartUp_152"/>
      <sheetName val="StartUp_153"/>
      <sheetName val="StartUp_154"/>
      <sheetName val="StartUp_155"/>
      <sheetName val="StartUp_156"/>
      <sheetName val="StartUp_157"/>
      <sheetName val="StartUp_158"/>
      <sheetName val="StartUp_159"/>
      <sheetName val="StartUp_160"/>
      <sheetName val="StartUp_161"/>
      <sheetName val="StartUp_162"/>
      <sheetName val="StartUp_163"/>
      <sheetName val="StartUp_164"/>
      <sheetName val="StartUp_165"/>
      <sheetName val="StartUp_166"/>
      <sheetName val="StartUp_167"/>
      <sheetName val="StartUp_168"/>
      <sheetName val="StartUp_169"/>
      <sheetName val="StartUp_170"/>
      <sheetName val="StartUp_171"/>
      <sheetName val="StartUp_172"/>
      <sheetName val="StartUp_173"/>
      <sheetName val="StartUp_174"/>
      <sheetName val="StartUp_175"/>
      <sheetName val="StartUp_176"/>
      <sheetName val="StartUp_177"/>
      <sheetName val="StartUp_178"/>
      <sheetName val="StartUp_179"/>
      <sheetName val="StartUp_180"/>
      <sheetName val="StartUp_181"/>
      <sheetName val="StartUp_182"/>
      <sheetName val="StartUp_183"/>
      <sheetName val="StartUp_184"/>
      <sheetName val="StartUp_185"/>
      <sheetName val="StartUp_186"/>
      <sheetName val="StartUp_187"/>
      <sheetName val="StartUp_188"/>
      <sheetName val="StartUp_189"/>
      <sheetName val="StartUp_190"/>
      <sheetName val="StartUp_191"/>
      <sheetName val="StartUp_192"/>
      <sheetName val="StartUp_193"/>
      <sheetName val="StartUp_194"/>
      <sheetName val="StartUp_195"/>
      <sheetName val="StartUp_196"/>
      <sheetName val="StartUp_197"/>
      <sheetName val="StartUp_198"/>
      <sheetName val="StartUp_199"/>
      <sheetName val="StartUp_200"/>
      <sheetName val="StartUp_201"/>
      <sheetName val="StartUp_202"/>
      <sheetName val="StartUp_203"/>
      <sheetName val="StartUp_204"/>
      <sheetName val="StartUp_205"/>
      <sheetName val="StartUp_206"/>
      <sheetName val="StartUp_207"/>
      <sheetName val="StartUp_208"/>
      <sheetName val="StartUp_209"/>
      <sheetName val="StartUp_210"/>
      <sheetName val="StartUp_211"/>
      <sheetName val="StartUp_212"/>
      <sheetName val="StartUp_213"/>
      <sheetName val="StartUp_214"/>
      <sheetName val="StartUp_215"/>
      <sheetName val="StartUp_216"/>
      <sheetName val="StartUp_217"/>
      <sheetName val="StartUp_218"/>
      <sheetName val="StartUp_219"/>
      <sheetName val="StartUp_220"/>
      <sheetName val="StartUp_221"/>
      <sheetName val="StartUp_222"/>
      <sheetName val="StartUp_223"/>
      <sheetName val="StartUp_224"/>
      <sheetName val="StartUp_225"/>
      <sheetName val="StartUp_226"/>
      <sheetName val="StartUp_227"/>
      <sheetName val="StartUp_228"/>
      <sheetName val="StartUp_229"/>
      <sheetName val="StartUp_230"/>
      <sheetName val="StartUp_231"/>
      <sheetName val="StartUp_232"/>
      <sheetName val="StartUp_233"/>
      <sheetName val="StartUp_234"/>
      <sheetName val="StartUp_235"/>
      <sheetName val="StartUp_236"/>
      <sheetName val="StartUp_237"/>
      <sheetName val="StartUp_238"/>
      <sheetName val="StartUp_239"/>
      <sheetName val="StartUp_240"/>
      <sheetName val="StartUp_241"/>
      <sheetName val="StartUp_242"/>
      <sheetName val="StartUp_243"/>
      <sheetName val="StartUp_244"/>
      <sheetName val="StartUp_245"/>
      <sheetName val="StartUp_246"/>
      <sheetName val="StartUp_247"/>
      <sheetName val="StartUp_248"/>
      <sheetName val="StartUp_249"/>
      <sheetName val="StartUp_250"/>
      <sheetName val="StartUp_251"/>
      <sheetName val="StartUp_252"/>
      <sheetName val="StartUp_253"/>
      <sheetName val="StartUp_254"/>
      <sheetName val="StartUp_255"/>
      <sheetName val="StartUp_256"/>
      <sheetName val="StartUp_257"/>
      <sheetName val="StartUp_258"/>
      <sheetName val="StartUp_259"/>
      <sheetName val="StartUp_260"/>
      <sheetName val="StartUp_261"/>
      <sheetName val="StartUp_262"/>
      <sheetName val="StartUp_263"/>
      <sheetName val="StartUp_264"/>
      <sheetName val="StartUp_265"/>
      <sheetName val="StartUp_266"/>
      <sheetName val="StartUp_267"/>
      <sheetName val="StartUp_268"/>
      <sheetName val="StartUp_269"/>
      <sheetName val="StartUp_270"/>
      <sheetName val="StartUp_271"/>
      <sheetName val="StartUp_272"/>
      <sheetName val="StartUp_273"/>
      <sheetName val="StartUp_274"/>
      <sheetName val="StartUp_275"/>
      <sheetName val="StartUp_276"/>
      <sheetName val="StartUp_277"/>
      <sheetName val="StartUp_278"/>
      <sheetName val="StartUp_279"/>
      <sheetName val="StartUp_280"/>
      <sheetName val="StartUp_281"/>
      <sheetName val="StartUp_282"/>
      <sheetName val="StartUp_283"/>
      <sheetName val="StartUp_284"/>
      <sheetName val="StartUp_285"/>
      <sheetName val="StartUp_286"/>
      <sheetName val="StartUp_287"/>
      <sheetName val="StartUp_288"/>
      <sheetName val="StartUp_289"/>
      <sheetName val="StartUp_290"/>
      <sheetName val="StartUp_291"/>
      <sheetName val="StartUp_292"/>
      <sheetName val="StartUp_293"/>
      <sheetName val="StartUp_294"/>
      <sheetName val="StartUp_295"/>
      <sheetName val="StartUp_296"/>
      <sheetName val="StartUp_297"/>
      <sheetName val="StartUp_298"/>
      <sheetName val="StartUp_299"/>
      <sheetName val="StartUp_300"/>
      <sheetName val="StartUp_301"/>
      <sheetName val="StartUp_302"/>
      <sheetName val="StartUp_303"/>
      <sheetName val="StartUp_304"/>
      <sheetName val="StartUp_305"/>
      <sheetName val="StartUp_306"/>
      <sheetName val="StartUp_307"/>
      <sheetName val="StartUp_308"/>
      <sheetName val="StartUp_309"/>
      <sheetName val="StartUp_310"/>
      <sheetName val="StartUp_311"/>
      <sheetName val="StartUp_312"/>
      <sheetName val="StartUp_313"/>
      <sheetName val="StartUp_314"/>
      <sheetName val="StartUp_315"/>
      <sheetName val="StartUp_316"/>
      <sheetName val="StartUp_317"/>
      <sheetName val="StartUp_318"/>
      <sheetName val="StartUp_319"/>
      <sheetName val="StartUp_320"/>
      <sheetName val="StartUp_321"/>
      <sheetName val="StartUp_322"/>
      <sheetName val="StartUp_323"/>
      <sheetName val="StartUp_324"/>
      <sheetName val="StartUp_325"/>
      <sheetName val="StartUp_326"/>
      <sheetName val="StartUp_327"/>
      <sheetName val="StartUp_328"/>
      <sheetName val="StartUp_329"/>
      <sheetName val="StartUp_330"/>
      <sheetName val="StartUp_331"/>
      <sheetName val="StartUp_332"/>
      <sheetName val="StartUp_333"/>
      <sheetName val="StartUp_334"/>
      <sheetName val="StartUp_335"/>
      <sheetName val="StartUp_336"/>
      <sheetName val="StartUp_337"/>
      <sheetName val="StartUp_338"/>
      <sheetName val="StartUp_339"/>
      <sheetName val="StartUp_340"/>
      <sheetName val="StartUp_341"/>
      <sheetName val="StartUp_342"/>
      <sheetName val="StartUp_343"/>
      <sheetName val="StartUp_344"/>
      <sheetName val="StartUp_345"/>
      <sheetName val="StartUp_346"/>
      <sheetName val="StartUp_347"/>
      <sheetName val="StartUp_348"/>
      <sheetName val="StartUp_349"/>
      <sheetName val="StartUp_350"/>
      <sheetName val="StartUp_351"/>
      <sheetName val="StartUp_352"/>
      <sheetName val="StartUp_353"/>
      <sheetName val="StartUp_354"/>
      <sheetName val="StartUp_355"/>
      <sheetName val="StartUp_356"/>
      <sheetName val="StartUp_357"/>
      <sheetName val="StartUp_358"/>
      <sheetName val="StartUp_359"/>
      <sheetName val="StartUp_360"/>
      <sheetName val="StartUp_361"/>
      <sheetName val="StartUp_362"/>
      <sheetName val="StartUp_363"/>
      <sheetName val="StartUp_364"/>
      <sheetName val="StartUp_365"/>
      <sheetName val="StartUp_366"/>
      <sheetName val="StartUp_367"/>
      <sheetName val="StartUp_368"/>
      <sheetName val="StartUp_369"/>
      <sheetName val="StartUp_370"/>
      <sheetName val="StartUp_371"/>
      <sheetName val="StartUp_372"/>
      <sheetName val="StartUp_373"/>
      <sheetName val="StartUp_374"/>
      <sheetName val="StartUp_375"/>
      <sheetName val="StartUp_376"/>
      <sheetName val="StartUp_377"/>
      <sheetName val="StartUp_378"/>
      <sheetName val="StartUp_379"/>
      <sheetName val="StartUp_380"/>
      <sheetName val="StartUp_381"/>
      <sheetName val="StartUp_382"/>
      <sheetName val="StartUp_383"/>
      <sheetName val="StartUp_384"/>
      <sheetName val="StartUp_385"/>
      <sheetName val="StartUp_386"/>
      <sheetName val="StartUp_387"/>
      <sheetName val="StartUp_388"/>
      <sheetName val="StartUp_389"/>
      <sheetName val="StartUp_390"/>
      <sheetName val="StartUp_391"/>
      <sheetName val="StartUp_392"/>
      <sheetName val="StartUp_393"/>
      <sheetName val="StartUp_394"/>
      <sheetName val="StartUp_395"/>
      <sheetName val="StartUp_396"/>
      <sheetName val="StartUp_397"/>
      <sheetName val="StartUp_398"/>
      <sheetName val="StartUp_399"/>
      <sheetName val="StartUp_400"/>
      <sheetName val="StartUp_401"/>
      <sheetName val="StartUp_402"/>
      <sheetName val="StartUp_403"/>
      <sheetName val="StartUp_404"/>
      <sheetName val="StartUp_405"/>
      <sheetName val="StartUp_406"/>
      <sheetName val="StartUp_407"/>
      <sheetName val="StartUp_408"/>
      <sheetName val="StartUp_409"/>
      <sheetName val="StartUp_410"/>
      <sheetName val="StartUp_411"/>
      <sheetName val="StartUp_412"/>
      <sheetName val="StartUp_413"/>
      <sheetName val="StartUp_414"/>
      <sheetName val="StartUp_415"/>
      <sheetName val="StartUp_416"/>
      <sheetName val="StartUp_417"/>
      <sheetName val="StartUp_418"/>
      <sheetName val="StartUp_419"/>
      <sheetName val="StartUp_420"/>
      <sheetName val="StartUp_421"/>
      <sheetName val="StartUp_422"/>
      <sheetName val="StartUp_423"/>
      <sheetName val="StartUp_424"/>
      <sheetName val="StartUp_425"/>
      <sheetName val="StartUp_426"/>
      <sheetName val="StartUp_427"/>
      <sheetName val="StartUp_428"/>
      <sheetName val="StartUp_429"/>
      <sheetName val="StartUp_430"/>
      <sheetName val="StartUp_431"/>
      <sheetName val="StartUp_432"/>
      <sheetName val="StartUp_433"/>
      <sheetName val="StartUp_434"/>
      <sheetName val="StartUp_435"/>
      <sheetName val="StartUp_436"/>
      <sheetName val="StartUp_437"/>
      <sheetName val="StartUp_438"/>
      <sheetName val="StartUp_439"/>
      <sheetName val="StartUp_440"/>
      <sheetName val="StartUp_441"/>
      <sheetName val="StartUp_442"/>
      <sheetName val="StartUp_443"/>
      <sheetName val="StartUp_444"/>
      <sheetName val="StartUp_445"/>
      <sheetName val="StartUp_446"/>
      <sheetName val="StartUp_447"/>
      <sheetName val="StartUp_448"/>
      <sheetName val="StartUp_449"/>
      <sheetName val="StartUp_450"/>
      <sheetName val="StartUp_451"/>
      <sheetName val="StartUp_452"/>
      <sheetName val="StartUp_453"/>
      <sheetName val="StartUp_454"/>
      <sheetName val="StartUp_455"/>
      <sheetName val="StartUp_456"/>
      <sheetName val="StartUp_457"/>
      <sheetName val="StartUp_458"/>
      <sheetName val="StartUp_459"/>
      <sheetName val="StartUp_460"/>
      <sheetName val="StartUp_461"/>
      <sheetName val="StartUp_462"/>
      <sheetName val="StartUp_463"/>
      <sheetName val="StartUp_464"/>
      <sheetName val="StartUp_465"/>
      <sheetName val="StartUp_466"/>
      <sheetName val="StartUp_467"/>
      <sheetName val="StartUp_468"/>
      <sheetName val="StartUp_469"/>
      <sheetName val="StartUp_470"/>
      <sheetName val="StartUp_471"/>
      <sheetName val="StartUp_472"/>
      <sheetName val="StartUp_473"/>
      <sheetName val="StartUp_474"/>
      <sheetName val="StartUp_475"/>
      <sheetName val="StartUp_476"/>
      <sheetName val="StartUp_477"/>
      <sheetName val="StartUp_478"/>
      <sheetName val="StartUp_479"/>
      <sheetName val="StartUp_480"/>
      <sheetName val="StartUp_481"/>
      <sheetName val="StartUp_482"/>
      <sheetName val="StartUp_483"/>
      <sheetName val="StartUp_484"/>
      <sheetName val="StartUp_485"/>
      <sheetName val="StartUp_486"/>
      <sheetName val="StartUp_487"/>
      <sheetName val="StartUp_488"/>
      <sheetName val="StartUp_489"/>
      <sheetName val="StartUp_490"/>
      <sheetName val="StartUp_491"/>
      <sheetName val="StartUp_492"/>
      <sheetName val="StartUp_493"/>
      <sheetName val="StartUp_494"/>
      <sheetName val="StartUp_495"/>
      <sheetName val="StartUp_496"/>
      <sheetName val="StartUp_497"/>
      <sheetName val="StartUp_498"/>
      <sheetName val="StartUp_499"/>
      <sheetName val="StartUp_500"/>
      <sheetName val="StartUp_501"/>
      <sheetName val="StartUp_502"/>
      <sheetName val="StartUp_503"/>
      <sheetName val="StartUp_504"/>
      <sheetName val="StartUp_505"/>
      <sheetName val="StartUp_506"/>
      <sheetName val="StartUp_507"/>
      <sheetName val="StartUp_508"/>
      <sheetName val="StartUp_509"/>
      <sheetName val="StartUp_510"/>
      <sheetName val="StartUp_511"/>
      <sheetName val="StartUp_512"/>
      <sheetName val="StartUp_513"/>
      <sheetName val="StartUp_514"/>
      <sheetName val="StartUp_515"/>
      <sheetName val="StartUp_516"/>
      <sheetName val="StartUp_517"/>
      <sheetName val="StartUp_518"/>
      <sheetName val="StartUp_519"/>
      <sheetName val="StartUp_520"/>
      <sheetName val="StartUp_521"/>
      <sheetName val="StartUp_522"/>
      <sheetName val="StartUp_523"/>
      <sheetName val="StartUp_524"/>
      <sheetName val="StartUp_525"/>
      <sheetName val="StartUp_526"/>
      <sheetName val="StartUp_527"/>
      <sheetName val="StartUp_528"/>
      <sheetName val="StartUp_529"/>
      <sheetName val="StartUp_530"/>
      <sheetName val="StartUp_531"/>
      <sheetName val="StartUp_532"/>
      <sheetName val="StartUp_533"/>
      <sheetName val="StartUp_534"/>
      <sheetName val="StartUp_535"/>
      <sheetName val="StartUp_536"/>
      <sheetName val="StartUp_537"/>
      <sheetName val="StartUp_538"/>
      <sheetName val="StartUp_539"/>
      <sheetName val="StartUp_540"/>
      <sheetName val="StartUp_541"/>
      <sheetName val="StartUp_542"/>
      <sheetName val="StartUp_543"/>
      <sheetName val="StartUp_544"/>
      <sheetName val="StartUp_545"/>
      <sheetName val="StartUp_546"/>
      <sheetName val="StartUp_547"/>
      <sheetName val="StartUp_548"/>
      <sheetName val="StartUp_549"/>
      <sheetName val="StartUp_550"/>
      <sheetName val="StartUp_551"/>
      <sheetName val="StartUp_552"/>
      <sheetName val="StartUp_553"/>
      <sheetName val="StartUp_554"/>
      <sheetName val="StartUp_555"/>
      <sheetName val="StartUp_556"/>
      <sheetName val="StartUp_557"/>
      <sheetName val="StartUp_558"/>
      <sheetName val="StartUp_559"/>
      <sheetName val="StartUp_560"/>
      <sheetName val="StartUp_561"/>
      <sheetName val="StartUp_562"/>
      <sheetName val="StartUp_563"/>
      <sheetName val="StartUp_564"/>
      <sheetName val="StartUp_565"/>
      <sheetName val="StartUp_566"/>
      <sheetName val="StartUp_567"/>
      <sheetName val="StartUp_568"/>
      <sheetName val="StartUp_569"/>
      <sheetName val="StartUp_570"/>
      <sheetName val="StartUp_571"/>
      <sheetName val="StartUp_572"/>
      <sheetName val="StartUp_573"/>
      <sheetName val="StartUp_574"/>
      <sheetName val="StartUp_575"/>
      <sheetName val="StartUp_576"/>
      <sheetName val="StartUp_577"/>
      <sheetName val="StartUp_578"/>
      <sheetName val="StartUp_579"/>
      <sheetName val="StartUp_580"/>
      <sheetName val="StartUp_581"/>
      <sheetName val="StartUp_582"/>
      <sheetName val="StartUp_583"/>
      <sheetName val="StartUp_584"/>
      <sheetName val="StartUp_585"/>
      <sheetName val="StartUp_586"/>
      <sheetName val="StartUp_587"/>
      <sheetName val="StartUp_588"/>
      <sheetName val="StartUp_589"/>
      <sheetName val="StartUp_590"/>
      <sheetName val="StartUp_591"/>
      <sheetName val="StartUp_592"/>
      <sheetName val="StartUp_593"/>
      <sheetName val="StartUp_594"/>
      <sheetName val="StartUp_595"/>
      <sheetName val="StartUp_596"/>
      <sheetName val="StartUp_597"/>
      <sheetName val="StartUp_598"/>
      <sheetName val="StartUp_599"/>
      <sheetName val="StartUp_600"/>
      <sheetName val="StartUp_601"/>
      <sheetName val="StartUp_602"/>
      <sheetName val="StartUp_603"/>
      <sheetName val="StartUp_604"/>
      <sheetName val="StartUp_605"/>
      <sheetName val="StartUp_606"/>
      <sheetName val="StartUp_607"/>
      <sheetName val="StartUp_608"/>
      <sheetName val="StartUp_609"/>
      <sheetName val="StartUp_610"/>
      <sheetName val="StartUp_611"/>
      <sheetName val="StartUp_612"/>
      <sheetName val="StartUp_613"/>
      <sheetName val="StartUp_614"/>
      <sheetName val="StartUp_615"/>
      <sheetName val="StartUp_616"/>
      <sheetName val="StartUp_617"/>
      <sheetName val="StartUp_618"/>
      <sheetName val="StartUp_619"/>
      <sheetName val="StartUp_620"/>
      <sheetName val="StartUp_621"/>
      <sheetName val="StartUp_622"/>
      <sheetName val="StartUp_623"/>
      <sheetName val="StartUp_624"/>
      <sheetName val="StartUp_625"/>
      <sheetName val="StartUp_626"/>
      <sheetName val="StartUp_627"/>
      <sheetName val="StartUp_628"/>
      <sheetName val="StartUp_629"/>
      <sheetName val="StartUp_630"/>
      <sheetName val="StartUp_631"/>
      <sheetName val="StartUp_632"/>
      <sheetName val="StartUp_633"/>
      <sheetName val="StartUp_634"/>
      <sheetName val="StartUp_635"/>
      <sheetName val="StartUp_636"/>
      <sheetName val="StartUp_637"/>
      <sheetName val="StartUp_638"/>
      <sheetName val="StartUp_639"/>
      <sheetName val="StartUp_640"/>
      <sheetName val="StartUp_641"/>
      <sheetName val="StartUp_642"/>
      <sheetName val="StartUp_643"/>
      <sheetName val="StartUp_644"/>
      <sheetName val="StartUp_645"/>
      <sheetName val="StartUp_646"/>
      <sheetName val="StartUp_647"/>
      <sheetName val="StartUp_648"/>
      <sheetName val="StartUp_649"/>
      <sheetName val="StartUp_650"/>
      <sheetName val="StartUp_651"/>
      <sheetName val="StartUp_652"/>
      <sheetName val="StartUp_653"/>
      <sheetName val="StartUp_654"/>
      <sheetName val="StartUp_655"/>
      <sheetName val="StartUp_656"/>
      <sheetName val="StartUp_657"/>
      <sheetName val="StartUp_658"/>
      <sheetName val="StartUp_659"/>
      <sheetName val="StartUp_660"/>
      <sheetName val="StartUp_661"/>
      <sheetName val="StartUp_662"/>
      <sheetName val="StartUp_663"/>
      <sheetName val="StartUp_664"/>
      <sheetName val="StartUp_665"/>
      <sheetName val="StartUp_666"/>
      <sheetName val="StartUp_667"/>
      <sheetName val="StartUp_668"/>
      <sheetName val="StartUp_669"/>
      <sheetName val="StartUp_670"/>
      <sheetName val="StartUp_671"/>
      <sheetName val="StartUp_672"/>
      <sheetName val="StartUp_673"/>
      <sheetName val="StartUp_674"/>
      <sheetName val="StartUp_675"/>
      <sheetName val="StartUp_676"/>
      <sheetName val="StartUp_677"/>
      <sheetName val="StartUp_678"/>
      <sheetName val="StartUp_679"/>
      <sheetName val="StartUp_680"/>
      <sheetName val="StartUp_681"/>
      <sheetName val="StartUp_682"/>
      <sheetName val="StartUp_683"/>
      <sheetName val="StartUp_684"/>
      <sheetName val="StartUp_685"/>
      <sheetName val="StartUp_686"/>
      <sheetName val="StartUp_687"/>
      <sheetName val="StartUp_688"/>
      <sheetName val="StartUp_689"/>
      <sheetName val="StartUp_690"/>
      <sheetName val="StartUp_691"/>
      <sheetName val="StartUp_692"/>
      <sheetName val="StartUp_693"/>
      <sheetName val="StartUp_694"/>
      <sheetName val="StartUp_695"/>
      <sheetName val="StartUp_696"/>
      <sheetName val="StartUp_697"/>
      <sheetName val="StartUp_698"/>
      <sheetName val="StartUp_699"/>
      <sheetName val="StartUp_700"/>
      <sheetName val="StartUp_701"/>
      <sheetName val="StartUp_702"/>
      <sheetName val="StartUp_703"/>
      <sheetName val="StartUp_704"/>
      <sheetName val="StartUp_705"/>
      <sheetName val="StartUp_706"/>
      <sheetName val="StartUp_707"/>
      <sheetName val="StartUp_708"/>
      <sheetName val="StartUp_709"/>
      <sheetName val="StartUp_710"/>
      <sheetName val="StartUp_711"/>
      <sheetName val="StartUp_712"/>
      <sheetName val="StartUp_713"/>
      <sheetName val="StartUp_714"/>
      <sheetName val="StartUp_715"/>
      <sheetName val="StartUp_716"/>
      <sheetName val="StartUp_717"/>
      <sheetName val="StartUp_718"/>
      <sheetName val="StartUp_719"/>
      <sheetName val="StartUp_720"/>
      <sheetName val="StartUp_721"/>
      <sheetName val="StartUp_722"/>
      <sheetName val="StartUp_723"/>
      <sheetName val="StartUp_724"/>
      <sheetName val="StartUp_725"/>
      <sheetName val="StartUp_726"/>
      <sheetName val="StartUp_727"/>
      <sheetName val="StartUp_728"/>
      <sheetName val="StartUp_729"/>
      <sheetName val="StartUp_730"/>
      <sheetName val="StartUp_731"/>
      <sheetName val="StartUp_732"/>
      <sheetName val="StartUp_733"/>
      <sheetName val="StartUp_734"/>
      <sheetName val="StartUp_735"/>
      <sheetName val="StartUp_736"/>
      <sheetName val="StartUp_737"/>
      <sheetName val="StartUp_738"/>
      <sheetName val="StartUp_739"/>
      <sheetName val="StartUp_740"/>
      <sheetName val="StartUp_741"/>
      <sheetName val="StartUp_742"/>
      <sheetName val="StartUp_743"/>
      <sheetName val="StartUp_744"/>
      <sheetName val="StartUp_745"/>
      <sheetName val="StartUp_746"/>
      <sheetName val="StartUp_747"/>
      <sheetName val="StartUp_748"/>
      <sheetName val="StartUp_749"/>
      <sheetName val="StartUp_750"/>
      <sheetName val="StartUp_751"/>
      <sheetName val="StartUp_752"/>
      <sheetName val="StartUp_753"/>
      <sheetName val="StartUp_754"/>
      <sheetName val="StartUp_755"/>
      <sheetName val="StartUp_756"/>
      <sheetName val="StartUp_757"/>
      <sheetName val="StartUp_758"/>
      <sheetName val="StartUp_759"/>
      <sheetName val="StartUp_760"/>
      <sheetName val="StartUp_761"/>
      <sheetName val="StartUp_762"/>
      <sheetName val="StartUp_763"/>
      <sheetName val="StartUp_764"/>
      <sheetName val="StartUp_765"/>
      <sheetName val="StartUp_766"/>
      <sheetName val="StartUp_767"/>
      <sheetName val="StartUp_768"/>
      <sheetName val="StartUp_769"/>
      <sheetName val="StartUp_770"/>
      <sheetName val="StartUp_771"/>
      <sheetName val="StartUp_772"/>
      <sheetName val="StartUp_773"/>
      <sheetName val="StartUp_774"/>
      <sheetName val="StartUp_775"/>
      <sheetName val="StartUp_776"/>
      <sheetName val="StartUp_777"/>
      <sheetName val="StartUp_778"/>
      <sheetName val="StartUp_779"/>
      <sheetName val="StartUp_780"/>
      <sheetName val="StartUp_781"/>
      <sheetName val="StartUp_782"/>
      <sheetName val="StartUp_783"/>
      <sheetName val="StartUp_784"/>
      <sheetName val="StartUp_785"/>
      <sheetName val="StartUp_786"/>
      <sheetName val="StartUp_787"/>
      <sheetName val="StartUp_788"/>
      <sheetName val="StartUp_789"/>
      <sheetName val="StartUp_790"/>
      <sheetName val="StartUp_791"/>
      <sheetName val="StartUp_792"/>
      <sheetName val="StartUp_793"/>
      <sheetName val="StartUp_794"/>
      <sheetName val="StartUp_795"/>
      <sheetName val="StartUp_796"/>
      <sheetName val="StartUp_797"/>
      <sheetName val="StartUp_798"/>
      <sheetName val="StartUp_799"/>
      <sheetName val="StartUp_800"/>
      <sheetName val="StartUp_801"/>
      <sheetName val="StartUp_802"/>
      <sheetName val="StartUp_803"/>
      <sheetName val="StartUp_804"/>
      <sheetName val="StartUp_805"/>
      <sheetName val="StartUp_806"/>
      <sheetName val="StartUp_807"/>
      <sheetName val="StartUp_808"/>
      <sheetName val="StartUp_809"/>
      <sheetName val="StartUp_810"/>
      <sheetName val="StartUp_811"/>
      <sheetName val="StartUp_812"/>
      <sheetName val="StartUp_813"/>
      <sheetName val="StartUp_814"/>
      <sheetName val="StartUp_815"/>
      <sheetName val="StartUp_816"/>
      <sheetName val="StartUp_817"/>
      <sheetName val="StartUp_818"/>
      <sheetName val="StartUp_819"/>
      <sheetName val="StartUp_820"/>
      <sheetName val="StartUp_821"/>
      <sheetName val="StartUp_822"/>
      <sheetName val="StartUp_823"/>
      <sheetName val="StartUp_824"/>
      <sheetName val="StartUp_825"/>
      <sheetName val="StartUp_826"/>
      <sheetName val="StartUp_827"/>
      <sheetName val="StartUp_828"/>
      <sheetName val="StartUp_829"/>
      <sheetName val="StartUp_830"/>
      <sheetName val="StartUp_831"/>
      <sheetName val="StartUp_832"/>
      <sheetName val="StartUp_833"/>
      <sheetName val="StartUp_834"/>
      <sheetName val="StartUp_835"/>
      <sheetName val="StartUp_836"/>
      <sheetName val="StartUp_837"/>
      <sheetName val="StartUp_838"/>
      <sheetName val="StartUp_839"/>
      <sheetName val="StartUp_840"/>
      <sheetName val="StartUp_841"/>
      <sheetName val="StartUp_842"/>
      <sheetName val="StartUp_843"/>
      <sheetName val="StartUp_844"/>
      <sheetName val="StartUp_845"/>
      <sheetName val="StartUp_846"/>
      <sheetName val="StartUp_847"/>
      <sheetName val="StartUp_848"/>
      <sheetName val="StartUp_849"/>
      <sheetName val="StartUp_850"/>
      <sheetName val="StartUp_851"/>
      <sheetName val="StartUp_852"/>
      <sheetName val="StartUp_853"/>
      <sheetName val="StartUp_854"/>
      <sheetName val="StartUp_855"/>
      <sheetName val="StartUp_856"/>
      <sheetName val="StartUp_857"/>
      <sheetName val="StartUp_858"/>
      <sheetName val="StartUp_859"/>
      <sheetName val="StartUp_860"/>
      <sheetName val="StartUp_861"/>
      <sheetName val="StartUp_862"/>
      <sheetName val="StartUp_863"/>
      <sheetName val="StartUp_864"/>
      <sheetName val="StartUp_865"/>
      <sheetName val="StartUp_866"/>
      <sheetName val="StartUp_867"/>
      <sheetName val="StartUp_868"/>
      <sheetName val="StartUp_869"/>
      <sheetName val="StartUp_870"/>
      <sheetName val="StartUp_871"/>
      <sheetName val="StartUp_872"/>
      <sheetName val="StartUp_873"/>
      <sheetName val="StartUp_874"/>
      <sheetName val="StartUp_875"/>
      <sheetName val="StartUp_876"/>
      <sheetName val="StartUp_877"/>
      <sheetName val="StartUp_878"/>
      <sheetName val="StartUp_879"/>
      <sheetName val="StartUp_880"/>
      <sheetName val="StartUp_881"/>
      <sheetName val="StartUp_882"/>
      <sheetName val="StartUp_883"/>
      <sheetName val="StartUp_884"/>
      <sheetName val="StartUp_885"/>
      <sheetName val="StartUp_886"/>
      <sheetName val="StartUp_887"/>
      <sheetName val="StartUp_888"/>
      <sheetName val="StartUp_889"/>
      <sheetName val="StartUp_890"/>
      <sheetName val="StartUp_891"/>
      <sheetName val="StartUp_892"/>
      <sheetName val="StartUp_893"/>
      <sheetName val="StartUp_894"/>
      <sheetName val="StartUp_895"/>
      <sheetName val="StartUp_896"/>
      <sheetName val="StartUp_897"/>
      <sheetName val="StartUp_898"/>
      <sheetName val="StartUp_899"/>
      <sheetName val="StartUp_900"/>
      <sheetName val="StartUp_901"/>
      <sheetName val="StartUp_902"/>
      <sheetName val="StartUp_903"/>
      <sheetName val="StartUp_904"/>
      <sheetName val="StartUp_905"/>
      <sheetName val="StartUp_906"/>
      <sheetName val="StartUp_907"/>
      <sheetName val="StartUp_908"/>
      <sheetName val="StartUp_909"/>
      <sheetName val="StartUp_910"/>
      <sheetName val="StartUp_911"/>
      <sheetName val="StartUp_912"/>
      <sheetName val="StartUp_913"/>
      <sheetName val="StartUp_914"/>
      <sheetName val="StartUp_915"/>
      <sheetName val="StartUp_916"/>
      <sheetName val="StartUp_917"/>
      <sheetName val="StartUp_918"/>
      <sheetName val="StartUp_919"/>
      <sheetName val="StartUp_920"/>
      <sheetName val="StartUp_921"/>
      <sheetName val="StartUp_922"/>
      <sheetName val="StartUp_923"/>
      <sheetName val="StartUp_924"/>
      <sheetName val="StartUp_925"/>
      <sheetName val="StartUp_926"/>
      <sheetName val="StartUp_927"/>
      <sheetName val="StartUp_928"/>
      <sheetName val="StartUp_929"/>
      <sheetName val="StartUp_930"/>
      <sheetName val="StartUp_931"/>
      <sheetName val="StartUp_932"/>
      <sheetName val="StartUp_933"/>
      <sheetName val="StartUp_934"/>
      <sheetName val="StartUp_935"/>
      <sheetName val="StartUp_936"/>
      <sheetName val="StartUp_937"/>
      <sheetName val="StartUp_938"/>
      <sheetName val="StartUp_939"/>
      <sheetName val="StartUp_940"/>
      <sheetName val="StartUp_941"/>
      <sheetName val="StartUp_942"/>
      <sheetName val="StartUp_943"/>
      <sheetName val="StartUp_944"/>
      <sheetName val="StartUp_945"/>
      <sheetName val="StartUp_946"/>
      <sheetName val="StartUp_947"/>
      <sheetName val="StartUp_948"/>
      <sheetName val="StartUp_949"/>
      <sheetName val="StartUp_950"/>
      <sheetName val="StartUp_951"/>
      <sheetName val="StartUp_952"/>
      <sheetName val="StartUp_953"/>
      <sheetName val="StartUp_954"/>
      <sheetName val="StartUp_955"/>
      <sheetName val="StartUp_956"/>
      <sheetName val="StartUp_957"/>
      <sheetName val="StartUp_958"/>
      <sheetName val="StartUp_959"/>
      <sheetName val="StartUp_960"/>
      <sheetName val="StartUp_961"/>
      <sheetName val="StartUp_962"/>
      <sheetName val="StartUp_963"/>
      <sheetName val="StartUp_964"/>
      <sheetName val="StartUp_965"/>
      <sheetName val="StartUp_966"/>
      <sheetName val="StartUp_967"/>
      <sheetName val="StartUp_968"/>
      <sheetName val="StartUp_969"/>
      <sheetName val="StartUp_970"/>
      <sheetName val="StartUp_971"/>
      <sheetName val="StartUp_972"/>
      <sheetName val="StartUp_973"/>
      <sheetName val="StartUp_974"/>
      <sheetName val="StartUp_975"/>
      <sheetName val="StartUp_976"/>
      <sheetName val="StartUp_977"/>
      <sheetName val="StartUp_978"/>
      <sheetName val="StartUp_979"/>
      <sheetName val="StartUp_980"/>
      <sheetName val="StartUp_981"/>
      <sheetName val="StartUp_982"/>
      <sheetName val="StartUp_983"/>
      <sheetName val="StartUp_984"/>
      <sheetName val="StartUp_985"/>
      <sheetName val="StartUp_986"/>
      <sheetName val="StartUp_987"/>
      <sheetName val="StartUp_988"/>
      <sheetName val="StartUp_989"/>
      <sheetName val="StartUp_990"/>
      <sheetName val="StartUp_991"/>
      <sheetName val="StartUp_992"/>
      <sheetName val="StartUp_993"/>
      <sheetName val="StartUp_994"/>
      <sheetName val="StartUp_995"/>
      <sheetName val="StartUp_996"/>
      <sheetName val="StartUp_997"/>
      <sheetName val="StartUp_998"/>
      <sheetName val="StartUp_999"/>
      <sheetName val="StartUp_1000"/>
      <sheetName val="StartUp_1001"/>
      <sheetName val="StartUp_1002"/>
      <sheetName val="StartUp_1003"/>
      <sheetName val="StartUp_1004"/>
      <sheetName val="StartUp_1005"/>
      <sheetName val="StartUp_1006"/>
      <sheetName val="StartUp_1007"/>
      <sheetName val="StartUp_1008"/>
      <sheetName val="StartUp_1009"/>
      <sheetName val="StartUp_1010"/>
      <sheetName val="StartUp_1011"/>
      <sheetName val="StartUp_1012"/>
      <sheetName val="StartUp_1013"/>
      <sheetName val="StartUp_1014"/>
      <sheetName val="StartUp_1015"/>
      <sheetName val="StartUp_1016"/>
      <sheetName val="StartUp_1017"/>
      <sheetName val="StartUp_1018"/>
      <sheetName val="StartUp_1019"/>
      <sheetName val="StartUp_1020"/>
      <sheetName val="StartUp_1021"/>
      <sheetName val="StartUp_1022"/>
      <sheetName val="StartUp_1023"/>
      <sheetName val="StartUp_1024"/>
      <sheetName val="StartUp_1025"/>
      <sheetName val="StartUp_1026"/>
      <sheetName val="StartUp_1027"/>
      <sheetName val="StartUp_1028"/>
      <sheetName val="StartUp_1029"/>
      <sheetName val="StartUp_1030"/>
      <sheetName val="StartUp_1031"/>
      <sheetName val="StartUp_1032"/>
      <sheetName val="StartUp_1033"/>
      <sheetName val="StartUp_1034"/>
      <sheetName val="StartUp_1035"/>
      <sheetName val="StartUp_1036"/>
      <sheetName val="StartUp_1037"/>
      <sheetName val="StartUp_1038"/>
      <sheetName val="StartUp_1039"/>
      <sheetName val="StartUp_1040"/>
      <sheetName val="StartUp_1041"/>
      <sheetName val="StartUp_1042"/>
      <sheetName val="StartUp_1043"/>
      <sheetName val="StartUp_1044"/>
      <sheetName val="StartUp_1045"/>
      <sheetName val="StartUp_1046"/>
      <sheetName val="StartUp_1047"/>
      <sheetName val="StartUp_1048"/>
      <sheetName val="StartUp_1049"/>
      <sheetName val="StartUp_1050"/>
      <sheetName val="StartUp_1051"/>
      <sheetName val="StartUp_1052"/>
      <sheetName val="StartUp_1053"/>
      <sheetName val="StartUp_1054"/>
      <sheetName val="StartUp_1055"/>
      <sheetName val="StartUp_1056"/>
      <sheetName val="StartUp_1057"/>
      <sheetName val="StartUp_1058"/>
      <sheetName val="StartUp_1059"/>
      <sheetName val="StartUp_1060"/>
      <sheetName val="StartUp_1061"/>
      <sheetName val="StartUp_1062"/>
      <sheetName val="StartUp_1063"/>
      <sheetName val="StartUp_1064"/>
      <sheetName val="StartUp_1065"/>
      <sheetName val="StartUp_1066"/>
      <sheetName val="StartUp_1067"/>
      <sheetName val="StartUp_1068"/>
      <sheetName val="StartUp_1069"/>
      <sheetName val="StartUp_1070"/>
      <sheetName val="StartUp_1071"/>
      <sheetName val="StartUp_1072"/>
      <sheetName val="StartUp_1073"/>
      <sheetName val="StartUp_1074"/>
      <sheetName val="StartUp_1075"/>
      <sheetName val="StartUp_1076"/>
      <sheetName val="StartUp_1077"/>
      <sheetName val="StartUp_1078"/>
      <sheetName val="StartUp_1079"/>
      <sheetName val="StartUp_1080"/>
      <sheetName val="StartUp_1081"/>
      <sheetName val="StartUp_1082"/>
      <sheetName val="StartUp_1083"/>
      <sheetName val="StartUp_1084"/>
      <sheetName val="StartUp_1085"/>
      <sheetName val="StartUp_1086"/>
      <sheetName val="StartUp_1087"/>
      <sheetName val="StartUp_1088"/>
      <sheetName val="StartUp_1089"/>
      <sheetName val="StartUp_1090"/>
      <sheetName val="StartUp_1091"/>
      <sheetName val="StartUp_1092"/>
      <sheetName val="StartUp_1093"/>
      <sheetName val="StartUp_1094"/>
      <sheetName val="StartUp_1095"/>
      <sheetName val="StartUp_1096"/>
      <sheetName val="StartUp_1097"/>
      <sheetName val="StartUp_1098"/>
      <sheetName val="StartUp_1099"/>
      <sheetName val="StartUp_1100"/>
      <sheetName val="StartUp_1101"/>
      <sheetName val="StartUp_1102"/>
      <sheetName val="StartUp_1103"/>
      <sheetName val="StartUp_1104"/>
      <sheetName val="StartUp_1105"/>
      <sheetName val="StartUp_1106"/>
      <sheetName val="StartUp_1107"/>
      <sheetName val="StartUp_1108"/>
      <sheetName val="StartUp_1109"/>
      <sheetName val="StartUp_1110"/>
      <sheetName val="StartUp_1111"/>
      <sheetName val="StartUp_1112"/>
      <sheetName val="StartUp_1113"/>
      <sheetName val="StartUp_1114"/>
      <sheetName val="StartUp_1115"/>
      <sheetName val="StartUp_1116"/>
      <sheetName val="StartUp_1117"/>
      <sheetName val="StartUp_1118"/>
      <sheetName val="StartUp_1119"/>
      <sheetName val="StartUp_1120"/>
      <sheetName val="StartUp_1121"/>
      <sheetName val="StartUp_1122"/>
      <sheetName val="StartUp_1123"/>
      <sheetName val="StartUp_1124"/>
      <sheetName val="StartUp_1125"/>
      <sheetName val="StartUp_1126"/>
      <sheetName val="StartUp_1127"/>
      <sheetName val="StartUp_1128"/>
      <sheetName val="StartUp_1129"/>
      <sheetName val="StartUp_1130"/>
      <sheetName val="XXXXXXXXXXXX"/>
      <sheetName val="Bia (1)"/>
      <sheetName val="B1 Bieu TH "/>
      <sheetName val="B2 SXNN"/>
      <sheetName val="SXCN B3"/>
      <sheetName val="TM-DV B4"/>
      <sheetName val="Van tai B5"/>
      <sheetName val="B6. PTDN"/>
      <sheetName val="LD&amp;VL-XDGN B7"/>
      <sheetName val="B8.PCTT, BVMT..."/>
      <sheetName val="DS-GD&amp;TE B9 "/>
      <sheetName val="B10. Y te moi"/>
      <sheetName val="GIAODUC B11"/>
      <sheetName val="VHTT B12"/>
      <sheetName val="B13.TTTT"/>
      <sheetName val="00000000"/>
      <sheetName val="10000000"/>
      <sheetName val="20000000"/>
      <sheetName val="40000000"/>
      <sheetName val="30000000"/>
      <sheetName val="000000000000"/>
      <sheetName val="50000000"/>
      <sheetName val="60000000"/>
      <sheetName val="So sanh voi tinh gia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row r="9">
          <cell r="BD9">
            <v>47194</v>
          </cell>
        </row>
      </sheetData>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0"/>
      <sheetName val="StartUp"/>
      <sheetName val="StartUp_2"/>
      <sheetName val="StartUp_3"/>
      <sheetName val="StartUp_4"/>
      <sheetName val="StartUp_5"/>
      <sheetName val="StartUp_6"/>
      <sheetName val="StartUp_7"/>
      <sheetName val="StartUp_8"/>
      <sheetName val="StartUp_9"/>
      <sheetName val="StartUp_10"/>
      <sheetName val="StartUp_11"/>
      <sheetName val="StartUp_12"/>
      <sheetName val="StartUp_13"/>
      <sheetName val="StartUp_14"/>
      <sheetName val="StartUp_15"/>
      <sheetName val="StartUp_16"/>
      <sheetName val="StartUp_17"/>
      <sheetName val="StartUp_18"/>
      <sheetName val="StartUp_19"/>
      <sheetName val="StartUp_20"/>
      <sheetName val="StartUp_21"/>
      <sheetName val="StartUp_22"/>
      <sheetName val="StartUp_23"/>
      <sheetName val="StartUp_24"/>
      <sheetName val="StartUp_25"/>
      <sheetName val="StartUp_26"/>
      <sheetName val="StartUp_27"/>
      <sheetName val="StartUp_28"/>
      <sheetName val="StartUp_29"/>
      <sheetName val="StartUp_30"/>
      <sheetName val="StartUp_31"/>
      <sheetName val="StartUp_32"/>
      <sheetName val="StartUp_33"/>
      <sheetName val="StartUp_34"/>
      <sheetName val="StartUp_35"/>
      <sheetName val="StartUp_36"/>
      <sheetName val="StartUp_37"/>
      <sheetName val="StartUp_38"/>
      <sheetName val="StartUp_39"/>
      <sheetName val="StartUp_40"/>
      <sheetName val="StartUp_41"/>
      <sheetName val="StartUp_42"/>
      <sheetName val="StartUp_43"/>
      <sheetName val="StartUp_44"/>
      <sheetName val="StartUp_45"/>
      <sheetName val="StartUp_46"/>
      <sheetName val="StartUp_47"/>
      <sheetName val="StartUp_48"/>
      <sheetName val="StartUp_49"/>
      <sheetName val="StartUp_50"/>
      <sheetName val="StartUp_51"/>
      <sheetName val="StartUp_52"/>
      <sheetName val="StartUp_53"/>
      <sheetName val="StartUp_54"/>
      <sheetName val="StartUp_55"/>
      <sheetName val="StartUp_56"/>
      <sheetName val="StartUp_57"/>
      <sheetName val="StartUp_58"/>
      <sheetName val="StartUp_59"/>
      <sheetName val="StartUp_60"/>
      <sheetName val="StartUp_61"/>
      <sheetName val="StartUp_62"/>
      <sheetName val="StartUp_63"/>
      <sheetName val="StartUp_64"/>
      <sheetName val="StartUp_65"/>
      <sheetName val="StartUp_66"/>
      <sheetName val="StartUp_67"/>
      <sheetName val="StartUp_68"/>
      <sheetName val="StartUp_69"/>
      <sheetName val="StartUp_70"/>
      <sheetName val="StartUp_71"/>
      <sheetName val="StartUp_72"/>
      <sheetName val="StartUp_73"/>
      <sheetName val="StartUp_74"/>
      <sheetName val="StartUp_75"/>
      <sheetName val="StartUp_76"/>
      <sheetName val="StartUp_77"/>
      <sheetName val="StartUp_78"/>
      <sheetName val="StartUp_79"/>
      <sheetName val="StartUp_80"/>
      <sheetName val="StartUp_81"/>
      <sheetName val="StartUp_82"/>
      <sheetName val="StartUp_83"/>
      <sheetName val="StartUp_84"/>
      <sheetName val="StartUp_85"/>
      <sheetName val="StartUp_86"/>
      <sheetName val="StartUp_87"/>
      <sheetName val="StartUp_88"/>
      <sheetName val="StartUp_89"/>
      <sheetName val="StartUp_90"/>
      <sheetName val="StartUp_91"/>
      <sheetName val="StartUp_92"/>
      <sheetName val="StartUp_93"/>
      <sheetName val="StartUp_94"/>
      <sheetName val="StartUp_95"/>
      <sheetName val="StartUp_96"/>
      <sheetName val="StartUp_97"/>
      <sheetName val="StartUp_98"/>
      <sheetName val="StartUp_99"/>
      <sheetName val="StartUp_100"/>
      <sheetName val="StartUp_101"/>
      <sheetName val="StartUp_102"/>
      <sheetName val="StartUp_103"/>
      <sheetName val="StartUp_104"/>
      <sheetName val="StartUp_105"/>
      <sheetName val="StartUp_106"/>
      <sheetName val="StartUp_107"/>
      <sheetName val="StartUp_108"/>
      <sheetName val="StartUp_109"/>
      <sheetName val="StartUp_110"/>
      <sheetName val="StartUp_111"/>
      <sheetName val="StartUp_112"/>
      <sheetName val="StartUp_113"/>
      <sheetName val="StartUp_114"/>
      <sheetName val="StartUp_115"/>
      <sheetName val="StartUp_116"/>
      <sheetName val="StartUp_117"/>
      <sheetName val="StartUp_118"/>
      <sheetName val="StartUp_119"/>
      <sheetName val="StartUp_120"/>
      <sheetName val="StartUp_121"/>
      <sheetName val="StartUp_122"/>
      <sheetName val="StartUp_123"/>
      <sheetName val="StartUp_124"/>
      <sheetName val="StartUp_125"/>
      <sheetName val="StartUp_126"/>
      <sheetName val="StartUp_127"/>
      <sheetName val="StartUp_128"/>
      <sheetName val="StartUp_129"/>
      <sheetName val="StartUp_130"/>
      <sheetName val="StartUp_131"/>
      <sheetName val="StartUp_132"/>
      <sheetName val="StartUp_133"/>
      <sheetName val="StartUp_134"/>
      <sheetName val="StartUp_135"/>
      <sheetName val="StartUp_136"/>
      <sheetName val="StartUp_137"/>
      <sheetName val="StartUp_138"/>
      <sheetName val="StartUp_139"/>
      <sheetName val="StartUp_140"/>
      <sheetName val="StartUp_141"/>
      <sheetName val="StartUp_142"/>
      <sheetName val="StartUp_143"/>
      <sheetName val="StartUp_144"/>
      <sheetName val="StartUp_145"/>
      <sheetName val="StartUp_146"/>
      <sheetName val="StartUp_147"/>
      <sheetName val="StartUp_148"/>
      <sheetName val="StartUp_149"/>
      <sheetName val="StartUp_150"/>
      <sheetName val="StartUp_151"/>
      <sheetName val="StartUp_152"/>
      <sheetName val="StartUp_153"/>
      <sheetName val="StartUp_154"/>
      <sheetName val="StartUp_155"/>
      <sheetName val="StartUp_156"/>
      <sheetName val="StartUp_157"/>
      <sheetName val="StartUp_158"/>
      <sheetName val="StartUp_159"/>
      <sheetName val="StartUp_160"/>
      <sheetName val="StartUp_161"/>
      <sheetName val="StartUp_162"/>
      <sheetName val="StartUp_163"/>
      <sheetName val="StartUp_164"/>
      <sheetName val="StartUp_165"/>
      <sheetName val="StartUp_166"/>
      <sheetName val="StartUp_167"/>
      <sheetName val="StartUp_168"/>
      <sheetName val="StartUp_169"/>
      <sheetName val="StartUp_170"/>
      <sheetName val="StartUp_171"/>
      <sheetName val="StartUp_172"/>
      <sheetName val="StartUp_173"/>
      <sheetName val="StartUp_174"/>
      <sheetName val="StartUp_175"/>
      <sheetName val="StartUp_176"/>
      <sheetName val="StartUp_177"/>
      <sheetName val="StartUp_178"/>
      <sheetName val="StartUp_179"/>
      <sheetName val="StartUp_180"/>
      <sheetName val="StartUp_181"/>
      <sheetName val="StartUp_182"/>
      <sheetName val="StartUp_183"/>
      <sheetName val="StartUp_184"/>
      <sheetName val="StartUp_185"/>
      <sheetName val="StartUp_186"/>
      <sheetName val="StartUp_187"/>
      <sheetName val="StartUp_188"/>
      <sheetName val="StartUp_189"/>
      <sheetName val="StartUp_190"/>
      <sheetName val="StartUp_191"/>
      <sheetName val="StartUp_192"/>
      <sheetName val="StartUp_193"/>
      <sheetName val="StartUp_194"/>
      <sheetName val="StartUp_195"/>
      <sheetName val="StartUp_196"/>
      <sheetName val="StartUp_197"/>
      <sheetName val="StartUp_198"/>
      <sheetName val="StartUp_199"/>
      <sheetName val="StartUp_200"/>
      <sheetName val="StartUp_201"/>
      <sheetName val="StartUp_202"/>
      <sheetName val="StartUp_203"/>
      <sheetName val="StartUp_204"/>
      <sheetName val="StartUp_205"/>
      <sheetName val="StartUp_206"/>
      <sheetName val="StartUp_207"/>
      <sheetName val="StartUp_208"/>
      <sheetName val="StartUp_209"/>
      <sheetName val="StartUp_210"/>
      <sheetName val="StartUp_211"/>
      <sheetName val="StartUp_212"/>
      <sheetName val="StartUp_213"/>
      <sheetName val="StartUp_214"/>
      <sheetName val="StartUp_215"/>
      <sheetName val="StartUp_216"/>
      <sheetName val="StartUp_217"/>
      <sheetName val="StartUp_218"/>
      <sheetName val="StartUp_219"/>
      <sheetName val="StartUp_220"/>
      <sheetName val="StartUp_221"/>
      <sheetName val="StartUp_222"/>
      <sheetName val="StartUp_223"/>
      <sheetName val="StartUp_224"/>
      <sheetName val="StartUp_225"/>
      <sheetName val="StartUp_226"/>
      <sheetName val="StartUp_227"/>
      <sheetName val="StartUp_228"/>
      <sheetName val="StartUp_229"/>
      <sheetName val="StartUp_230"/>
      <sheetName val="StartUp_231"/>
      <sheetName val="StartUp_232"/>
      <sheetName val="StartUp_233"/>
      <sheetName val="StartUp_234"/>
      <sheetName val="StartUp_235"/>
      <sheetName val="StartUp_236"/>
      <sheetName val="StartUp_237"/>
      <sheetName val="StartUp_238"/>
      <sheetName val="StartUp_239"/>
      <sheetName val="StartUp_240"/>
      <sheetName val="StartUp_241"/>
      <sheetName val="StartUp_242"/>
      <sheetName val="StartUp_243"/>
      <sheetName val="StartUp_244"/>
      <sheetName val="StartUp_245"/>
      <sheetName val="StartUp_246"/>
      <sheetName val="StartUp_247"/>
      <sheetName val="StartUp_248"/>
      <sheetName val="StartUp_249"/>
      <sheetName val="StartUp_250"/>
      <sheetName val="StartUp_251"/>
      <sheetName val="StartUp_252"/>
      <sheetName val="StartUp_253"/>
      <sheetName val="StartUp_254"/>
      <sheetName val="StartUp_255"/>
      <sheetName val="StartUp_256"/>
      <sheetName val="StartUp_257"/>
      <sheetName val="StartUp_258"/>
      <sheetName val="StartUp_259"/>
      <sheetName val="StartUp_260"/>
      <sheetName val="StartUp_261"/>
      <sheetName val="StartUp_262"/>
      <sheetName val="StartUp_263"/>
      <sheetName val="StartUp_264"/>
      <sheetName val="StartUp_265"/>
      <sheetName val="StartUp_266"/>
      <sheetName val="StartUp_267"/>
      <sheetName val="StartUp_268"/>
      <sheetName val="StartUp_269"/>
      <sheetName val="StartUp_270"/>
      <sheetName val="StartUp_271"/>
      <sheetName val="StartUp_272"/>
      <sheetName val="StartUp_273"/>
      <sheetName val="StartUp_274"/>
      <sheetName val="StartUp_275"/>
      <sheetName val="StartUp_276"/>
      <sheetName val="StartUp_277"/>
      <sheetName val="StartUp_278"/>
      <sheetName val="StartUp_279"/>
      <sheetName val="StartUp_280"/>
      <sheetName val="StartUp_281"/>
      <sheetName val="StartUp_282"/>
      <sheetName val="StartUp_283"/>
      <sheetName val="StartUp_284"/>
      <sheetName val="StartUp_285"/>
      <sheetName val="StartUp_286"/>
      <sheetName val="StartUp_287"/>
      <sheetName val="StartUp_288"/>
      <sheetName val="StartUp_289"/>
      <sheetName val="StartUp_290"/>
      <sheetName val="StartUp_291"/>
      <sheetName val="StartUp_292"/>
      <sheetName val="StartUp_293"/>
      <sheetName val="StartUp_294"/>
      <sheetName val="StartUp_295"/>
      <sheetName val="StartUp_296"/>
      <sheetName val="StartUp_297"/>
      <sheetName val="StartUp_298"/>
      <sheetName val="StartUp_299"/>
      <sheetName val="StartUp_300"/>
      <sheetName val="StartUp_301"/>
      <sheetName val="StartUp_302"/>
      <sheetName val="StartUp_303"/>
      <sheetName val="StartUp_304"/>
      <sheetName val="StartUp_305"/>
      <sheetName val="StartUp_306"/>
      <sheetName val="StartUp_307"/>
      <sheetName val="StartUp_308"/>
      <sheetName val="StartUp_309"/>
      <sheetName val="StartUp_310"/>
      <sheetName val="StartUp_311"/>
      <sheetName val="StartUp_312"/>
      <sheetName val="StartUp_313"/>
      <sheetName val="StartUp_314"/>
      <sheetName val="StartUp_315"/>
      <sheetName val="StartUp_316"/>
      <sheetName val="StartUp_317"/>
      <sheetName val="StartUp_318"/>
      <sheetName val="StartUp_319"/>
      <sheetName val="StartUp_320"/>
      <sheetName val="StartUp_321"/>
      <sheetName val="StartUp_322"/>
      <sheetName val="StartUp_323"/>
      <sheetName val="StartUp_324"/>
      <sheetName val="StartUp_325"/>
      <sheetName val="StartUp_326"/>
      <sheetName val="StartUp_327"/>
      <sheetName val="StartUp_328"/>
      <sheetName val="StartUp_329"/>
      <sheetName val="StartUp_330"/>
      <sheetName val="StartUp_331"/>
      <sheetName val="StartUp_332"/>
      <sheetName val="StartUp_333"/>
      <sheetName val="StartUp_334"/>
      <sheetName val="StartUp_335"/>
      <sheetName val="StartUp_336"/>
      <sheetName val="StartUp_337"/>
      <sheetName val="StartUp_338"/>
      <sheetName val="StartUp_339"/>
      <sheetName val="StartUp_340"/>
      <sheetName val="StartUp_341"/>
      <sheetName val="StartUp_342"/>
      <sheetName val="StartUp_343"/>
      <sheetName val="StartUp_344"/>
      <sheetName val="StartUp_345"/>
      <sheetName val="StartUp_346"/>
      <sheetName val="StartUp_347"/>
      <sheetName val="StartUp_348"/>
      <sheetName val="StartUp_349"/>
      <sheetName val="StartUp_350"/>
      <sheetName val="StartUp_351"/>
      <sheetName val="StartUp_352"/>
      <sheetName val="StartUp_353"/>
      <sheetName val="StartUp_354"/>
      <sheetName val="StartUp_355"/>
      <sheetName val="StartUp_356"/>
      <sheetName val="StartUp_357"/>
      <sheetName val="StartUp_358"/>
      <sheetName val="StartUp_359"/>
      <sheetName val="StartUp_360"/>
      <sheetName val="StartUp_361"/>
      <sheetName val="StartUp_362"/>
      <sheetName val="StartUp_363"/>
      <sheetName val="StartUp_364"/>
      <sheetName val="StartUp_365"/>
      <sheetName val="StartUp_366"/>
      <sheetName val="StartUp_367"/>
      <sheetName val="StartUp_368"/>
      <sheetName val="StartUp_369"/>
      <sheetName val="StartUp_370"/>
      <sheetName val="StartUp_371"/>
      <sheetName val="StartUp_372"/>
      <sheetName val="StartUp_373"/>
      <sheetName val="StartUp_374"/>
      <sheetName val="StartUp_375"/>
      <sheetName val="StartUp_376"/>
      <sheetName val="StartUp_377"/>
      <sheetName val="StartUp_378"/>
      <sheetName val="StartUp_379"/>
      <sheetName val="StartUp_380"/>
      <sheetName val="StartUp_381"/>
      <sheetName val="StartUp_382"/>
      <sheetName val="StartUp_383"/>
      <sheetName val="StartUp_384"/>
      <sheetName val="StartUp_385"/>
      <sheetName val="StartUp_386"/>
      <sheetName val="StartUp_387"/>
      <sheetName val="StartUp_388"/>
      <sheetName val="StartUp_389"/>
      <sheetName val="StartUp_390"/>
      <sheetName val="StartUp_391"/>
      <sheetName val="StartUp_392"/>
      <sheetName val="StartUp_393"/>
      <sheetName val="StartUp_394"/>
      <sheetName val="StartUp_395"/>
      <sheetName val="StartUp_396"/>
      <sheetName val="StartUp_397"/>
      <sheetName val="StartUp_398"/>
      <sheetName val="StartUp_399"/>
      <sheetName val="StartUp_400"/>
      <sheetName val="StartUp_401"/>
      <sheetName val="StartUp_402"/>
      <sheetName val="StartUp_403"/>
      <sheetName val="StartUp_404"/>
      <sheetName val="StartUp_405"/>
      <sheetName val="StartUp_406"/>
      <sheetName val="StartUp_407"/>
      <sheetName val="StartUp_408"/>
      <sheetName val="StartUp_409"/>
      <sheetName val="StartUp_410"/>
      <sheetName val="StartUp_411"/>
      <sheetName val="StartUp_412"/>
      <sheetName val="StartUp_413"/>
      <sheetName val="StartUp_414"/>
      <sheetName val="StartUp_415"/>
      <sheetName val="StartUp_416"/>
      <sheetName val="StartUp_417"/>
      <sheetName val="StartUp_418"/>
      <sheetName val="StartUp_419"/>
      <sheetName val="StartUp_420"/>
      <sheetName val="StartUp_421"/>
      <sheetName val="StartUp_422"/>
      <sheetName val="StartUp_423"/>
      <sheetName val="StartUp_424"/>
      <sheetName val="StartUp_425"/>
      <sheetName val="StartUp_426"/>
      <sheetName val="StartUp_427"/>
      <sheetName val="StartUp_428"/>
      <sheetName val="StartUp_429"/>
      <sheetName val="StartUp_430"/>
      <sheetName val="StartUp_431"/>
      <sheetName val="StartUp_432"/>
      <sheetName val="StartUp_433"/>
      <sheetName val="StartUp_434"/>
      <sheetName val="StartUp_435"/>
      <sheetName val="StartUp_436"/>
      <sheetName val="StartUp_437"/>
      <sheetName val="StartUp_438"/>
      <sheetName val="StartUp_439"/>
      <sheetName val="StartUp_440"/>
      <sheetName val="StartUp_441"/>
      <sheetName val="StartUp_442"/>
      <sheetName val="StartUp_443"/>
      <sheetName val="StartUp_444"/>
      <sheetName val="StartUp_445"/>
      <sheetName val="StartUp_446"/>
      <sheetName val="StartUp_447"/>
      <sheetName val="StartUp_448"/>
      <sheetName val="StartUp_449"/>
      <sheetName val="StartUp_450"/>
      <sheetName val="StartUp_451"/>
      <sheetName val="StartUp_452"/>
      <sheetName val="StartUp_453"/>
      <sheetName val="StartUp_454"/>
      <sheetName val="StartUp_455"/>
      <sheetName val="StartUp_456"/>
      <sheetName val="StartUp_457"/>
      <sheetName val="StartUp_458"/>
      <sheetName val="StartUp_459"/>
      <sheetName val="StartUp_460"/>
      <sheetName val="StartUp_461"/>
      <sheetName val="StartUp_462"/>
      <sheetName val="StartUp_463"/>
      <sheetName val="StartUp_464"/>
      <sheetName val="StartUp_465"/>
      <sheetName val="StartUp_466"/>
      <sheetName val="StartUp_467"/>
      <sheetName val="StartUp_468"/>
      <sheetName val="StartUp_469"/>
      <sheetName val="StartUp_470"/>
      <sheetName val="StartUp_471"/>
      <sheetName val="StartUp_472"/>
      <sheetName val="StartUp_473"/>
      <sheetName val="StartUp_474"/>
      <sheetName val="StartUp_475"/>
      <sheetName val="StartUp_476"/>
      <sheetName val="StartUp_477"/>
      <sheetName val="StartUp_478"/>
      <sheetName val="StartUp_479"/>
      <sheetName val="StartUp_480"/>
      <sheetName val="StartUp_481"/>
      <sheetName val="StartUp_482"/>
      <sheetName val="StartUp_483"/>
      <sheetName val="StartUp_484"/>
      <sheetName val="StartUp_485"/>
      <sheetName val="StartUp_486"/>
      <sheetName val="StartUp_487"/>
      <sheetName val="StartUp_488"/>
      <sheetName val="StartUp_489"/>
      <sheetName val="StartUp_490"/>
      <sheetName val="StartUp_491"/>
      <sheetName val="StartUp_492"/>
      <sheetName val="StartUp_493"/>
      <sheetName val="StartUp_494"/>
      <sheetName val="StartUp_495"/>
      <sheetName val="StartUp_496"/>
      <sheetName val="StartUp_497"/>
      <sheetName val="StartUp_498"/>
      <sheetName val="StartUp_499"/>
      <sheetName val="StartUp_500"/>
      <sheetName val="StartUp_501"/>
      <sheetName val="StartUp_502"/>
      <sheetName val="StartUp_503"/>
      <sheetName val="StartUp_504"/>
      <sheetName val="StartUp_505"/>
      <sheetName val="StartUp_506"/>
      <sheetName val="StartUp_507"/>
      <sheetName val="StartUp_508"/>
      <sheetName val="StartUp_509"/>
      <sheetName val="StartUp_510"/>
      <sheetName val="StartUp_511"/>
      <sheetName val="StartUp_512"/>
      <sheetName val="StartUp_513"/>
      <sheetName val="StartUp_514"/>
      <sheetName val="StartUp_515"/>
      <sheetName val="StartUp_516"/>
      <sheetName val="StartUp_517"/>
      <sheetName val="StartUp_518"/>
      <sheetName val="StartUp_519"/>
      <sheetName val="StartUp_520"/>
      <sheetName val="StartUp_521"/>
      <sheetName val="StartUp_522"/>
      <sheetName val="StartUp_523"/>
      <sheetName val="StartUp_524"/>
      <sheetName val="StartUp_525"/>
      <sheetName val="StartUp_526"/>
      <sheetName val="StartUp_527"/>
      <sheetName val="StartUp_528"/>
      <sheetName val="StartUp_529"/>
      <sheetName val="StartUp_530"/>
      <sheetName val="StartUp_531"/>
      <sheetName val="StartUp_532"/>
      <sheetName val="StartUp_533"/>
      <sheetName val="StartUp_534"/>
      <sheetName val="StartUp_535"/>
      <sheetName val="StartUp_536"/>
      <sheetName val="StartUp_537"/>
      <sheetName val="StartUp_538"/>
      <sheetName val="StartUp_539"/>
      <sheetName val="StartUp_540"/>
      <sheetName val="StartUp_541"/>
      <sheetName val="StartUp_542"/>
      <sheetName val="StartUp_543"/>
      <sheetName val="StartUp_544"/>
      <sheetName val="StartUp_545"/>
      <sheetName val="StartUp_546"/>
      <sheetName val="StartUp_547"/>
      <sheetName val="StartUp_548"/>
      <sheetName val="StartUp_549"/>
      <sheetName val="StartUp_550"/>
      <sheetName val="StartUp_551"/>
      <sheetName val="StartUp_552"/>
      <sheetName val="StartUp_553"/>
      <sheetName val="StartUp_554"/>
      <sheetName val="StartUp_555"/>
      <sheetName val="StartUp_556"/>
      <sheetName val="StartUp_557"/>
      <sheetName val="StartUp_558"/>
      <sheetName val="StartUp_559"/>
      <sheetName val="StartUp_560"/>
      <sheetName val="StartUp_561"/>
      <sheetName val="StartUp_562"/>
      <sheetName val="StartUp_563"/>
      <sheetName val="StartUp_564"/>
      <sheetName val="StartUp_565"/>
      <sheetName val="StartUp_566"/>
      <sheetName val="StartUp_567"/>
      <sheetName val="StartUp_568"/>
      <sheetName val="StartUp_569"/>
      <sheetName val="StartUp_570"/>
      <sheetName val="StartUp_571"/>
      <sheetName val="StartUp_572"/>
      <sheetName val="StartUp_573"/>
      <sheetName val="StartUp_574"/>
      <sheetName val="StartUp_575"/>
      <sheetName val="StartUp_576"/>
      <sheetName val="StartUp_577"/>
      <sheetName val="StartUp_578"/>
      <sheetName val="StartUp_579"/>
      <sheetName val="StartUp_580"/>
      <sheetName val="StartUp_581"/>
      <sheetName val="StartUp_582"/>
      <sheetName val="StartUp_583"/>
      <sheetName val="StartUp_584"/>
      <sheetName val="StartUp_585"/>
      <sheetName val="StartUp_586"/>
      <sheetName val="StartUp_587"/>
      <sheetName val="StartUp_588"/>
      <sheetName val="StartUp_589"/>
      <sheetName val="StartUp_590"/>
      <sheetName val="StartUp_591"/>
      <sheetName val="StartUp_592"/>
      <sheetName val="StartUp_593"/>
      <sheetName val="StartUp_594"/>
      <sheetName val="StartUp_595"/>
      <sheetName val="StartUp_596"/>
      <sheetName val="StartUp_597"/>
      <sheetName val="StartUp_598"/>
      <sheetName val="StartUp_599"/>
      <sheetName val="StartUp_600"/>
      <sheetName val="StartUp_601"/>
      <sheetName val="StartUp_602"/>
      <sheetName val="StartUp_603"/>
      <sheetName val="StartUp_604"/>
      <sheetName val="StartUp_605"/>
      <sheetName val="StartUp_606"/>
      <sheetName val="StartUp_607"/>
      <sheetName val="StartUp_608"/>
      <sheetName val="StartUp_609"/>
      <sheetName val="StartUp_610"/>
      <sheetName val="StartUp_611"/>
      <sheetName val="StartUp_612"/>
      <sheetName val="StartUp_613"/>
      <sheetName val="StartUp_614"/>
      <sheetName val="StartUp_615"/>
      <sheetName val="StartUp_616"/>
      <sheetName val="StartUp_617"/>
      <sheetName val="StartUp_618"/>
      <sheetName val="StartUp_619"/>
      <sheetName val="StartUp_620"/>
      <sheetName val="StartUp_621"/>
      <sheetName val="StartUp_622"/>
      <sheetName val="StartUp_623"/>
      <sheetName val="StartUp_624"/>
      <sheetName val="StartUp_625"/>
      <sheetName val="StartUp_626"/>
      <sheetName val="StartUp_627"/>
      <sheetName val="StartUp_628"/>
      <sheetName val="StartUp_629"/>
      <sheetName val="StartUp_630"/>
      <sheetName val="StartUp_631"/>
      <sheetName val="StartUp_632"/>
      <sheetName val="StartUp_633"/>
      <sheetName val="StartUp_634"/>
      <sheetName val="StartUp_635"/>
      <sheetName val="StartUp_636"/>
      <sheetName val="StartUp_637"/>
      <sheetName val="StartUp_638"/>
      <sheetName val="StartUp_639"/>
      <sheetName val="StartUp_640"/>
      <sheetName val="StartUp_641"/>
      <sheetName val="StartUp_642"/>
      <sheetName val="StartUp_643"/>
      <sheetName val="StartUp_644"/>
      <sheetName val="StartUp_645"/>
      <sheetName val="StartUp_646"/>
      <sheetName val="StartUp_647"/>
      <sheetName val="StartUp_648"/>
      <sheetName val="StartUp_649"/>
      <sheetName val="StartUp_650"/>
      <sheetName val="StartUp_651"/>
      <sheetName val="StartUp_652"/>
      <sheetName val="StartUp_653"/>
      <sheetName val="StartUp_654"/>
      <sheetName val="StartUp_655"/>
      <sheetName val="StartUp_656"/>
      <sheetName val="StartUp_657"/>
      <sheetName val="StartUp_658"/>
      <sheetName val="StartUp_659"/>
      <sheetName val="StartUp_660"/>
      <sheetName val="StartUp_661"/>
      <sheetName val="StartUp_662"/>
      <sheetName val="StartUp_663"/>
      <sheetName val="StartUp_664"/>
      <sheetName val="StartUp_665"/>
      <sheetName val="StartUp_666"/>
      <sheetName val="StartUp_667"/>
      <sheetName val="StartUp_668"/>
      <sheetName val="StartUp_669"/>
      <sheetName val="StartUp_670"/>
      <sheetName val="StartUp_671"/>
      <sheetName val="StartUp_672"/>
      <sheetName val="StartUp_673"/>
      <sheetName val="StartUp_674"/>
      <sheetName val="StartUp_675"/>
      <sheetName val="StartUp_676"/>
      <sheetName val="StartUp_677"/>
      <sheetName val="StartUp_678"/>
      <sheetName val="StartUp_679"/>
      <sheetName val="StartUp_680"/>
      <sheetName val="StartUp_681"/>
      <sheetName val="StartUp_682"/>
      <sheetName val="StartUp_683"/>
      <sheetName val="StartUp_684"/>
      <sheetName val="StartUp_685"/>
      <sheetName val="StartUp_686"/>
      <sheetName val="StartUp_687"/>
      <sheetName val="StartUp_688"/>
      <sheetName val="StartUp_689"/>
      <sheetName val="StartUp_690"/>
      <sheetName val="StartUp_691"/>
      <sheetName val="StartUp_692"/>
      <sheetName val="StartUp_693"/>
      <sheetName val="StartUp_694"/>
      <sheetName val="StartUp_695"/>
      <sheetName val="StartUp_696"/>
      <sheetName val="StartUp_697"/>
      <sheetName val="StartUp_698"/>
      <sheetName val="StartUp_699"/>
      <sheetName val="StartUp_700"/>
      <sheetName val="StartUp_701"/>
      <sheetName val="StartUp_702"/>
      <sheetName val="StartUp_703"/>
      <sheetName val="StartUp_704"/>
      <sheetName val="StartUp_705"/>
      <sheetName val="StartUp_706"/>
      <sheetName val="StartUp_707"/>
      <sheetName val="StartUp_708"/>
      <sheetName val="StartUp_709"/>
      <sheetName val="StartUp_710"/>
      <sheetName val="StartUp_711"/>
      <sheetName val="StartUp_712"/>
      <sheetName val="StartUp_713"/>
      <sheetName val="StartUp_714"/>
      <sheetName val="StartUp_715"/>
      <sheetName val="StartUp_716"/>
      <sheetName val="StartUp_717"/>
      <sheetName val="StartUp_718"/>
      <sheetName val="StartUp_719"/>
      <sheetName val="StartUp_720"/>
      <sheetName val="StartUp_721"/>
      <sheetName val="StartUp_722"/>
      <sheetName val="StartUp_723"/>
      <sheetName val="StartUp_724"/>
      <sheetName val="StartUp_725"/>
      <sheetName val="StartUp_726"/>
      <sheetName val="StartUp_727"/>
      <sheetName val="StartUp_728"/>
      <sheetName val="StartUp_729"/>
      <sheetName val="StartUp_730"/>
      <sheetName val="StartUp_731"/>
      <sheetName val="StartUp_732"/>
      <sheetName val="StartUp_733"/>
      <sheetName val="StartUp_734"/>
      <sheetName val="StartUp_735"/>
      <sheetName val="StartUp_736"/>
      <sheetName val="StartUp_737"/>
      <sheetName val="StartUp_738"/>
      <sheetName val="StartUp_739"/>
      <sheetName val="StartUp_740"/>
      <sheetName val="StartUp_741"/>
      <sheetName val="StartUp_742"/>
      <sheetName val="StartUp_743"/>
      <sheetName val="StartUp_744"/>
      <sheetName val="StartUp_745"/>
      <sheetName val="StartUp_746"/>
      <sheetName val="StartUp_747"/>
      <sheetName val="StartUp_748"/>
      <sheetName val="StartUp_749"/>
      <sheetName val="StartUp_750"/>
      <sheetName val="StartUp_751"/>
      <sheetName val="StartUp_752"/>
      <sheetName val="StartUp_753"/>
      <sheetName val="StartUp_754"/>
      <sheetName val="StartUp_755"/>
      <sheetName val="StartUp_756"/>
      <sheetName val="StartUp_757"/>
      <sheetName val="StartUp_758"/>
      <sheetName val="StartUp_759"/>
      <sheetName val="StartUp_760"/>
      <sheetName val="StartUp_761"/>
      <sheetName val="StartUp_762"/>
      <sheetName val="StartUp_763"/>
      <sheetName val="StartUp_764"/>
      <sheetName val="StartUp_765"/>
      <sheetName val="StartUp_766"/>
      <sheetName val="StartUp_767"/>
      <sheetName val="StartUp_768"/>
      <sheetName val="StartUp_769"/>
      <sheetName val="StartUp_770"/>
      <sheetName val="StartUp_771"/>
      <sheetName val="StartUp_772"/>
      <sheetName val="StartUp_773"/>
      <sheetName val="StartUp_774"/>
      <sheetName val="StartUp_775"/>
      <sheetName val="StartUp_776"/>
      <sheetName val="StartUp_777"/>
      <sheetName val="StartUp_778"/>
      <sheetName val="StartUp_779"/>
      <sheetName val="StartUp_780"/>
      <sheetName val="StartUp_781"/>
      <sheetName val="StartUp_782"/>
      <sheetName val="StartUp_783"/>
      <sheetName val="StartUp_784"/>
      <sheetName val="StartUp_785"/>
      <sheetName val="StartUp_786"/>
      <sheetName val="StartUp_787"/>
      <sheetName val="StartUp_788"/>
      <sheetName val="StartUp_789"/>
      <sheetName val="StartUp_790"/>
      <sheetName val="StartUp_791"/>
      <sheetName val="StartUp_792"/>
      <sheetName val="StartUp_793"/>
      <sheetName val="StartUp_794"/>
      <sheetName val="StartUp_795"/>
      <sheetName val="StartUp_796"/>
      <sheetName val="StartUp_797"/>
      <sheetName val="StartUp_798"/>
      <sheetName val="StartUp_799"/>
      <sheetName val="StartUp_800"/>
      <sheetName val="StartUp_801"/>
      <sheetName val="StartUp_802"/>
      <sheetName val="StartUp_803"/>
      <sheetName val="StartUp_804"/>
      <sheetName val="StartUp_805"/>
      <sheetName val="StartUp_806"/>
      <sheetName val="StartUp_807"/>
      <sheetName val="StartUp_808"/>
      <sheetName val="StartUp_809"/>
      <sheetName val="StartUp_810"/>
      <sheetName val="StartUp_811"/>
      <sheetName val="StartUp_812"/>
      <sheetName val="StartUp_813"/>
      <sheetName val="StartUp_814"/>
      <sheetName val="StartUp_815"/>
      <sheetName val="StartUp_816"/>
      <sheetName val="StartUp_817"/>
      <sheetName val="StartUp_818"/>
      <sheetName val="StartUp_819"/>
      <sheetName val="StartUp_820"/>
      <sheetName val="StartUp_821"/>
      <sheetName val="StartUp_822"/>
      <sheetName val="StartUp_823"/>
      <sheetName val="StartUp_824"/>
      <sheetName val="StartUp_825"/>
      <sheetName val="StartUp_826"/>
      <sheetName val="StartUp_827"/>
      <sheetName val="StartUp_828"/>
      <sheetName val="StartUp_829"/>
      <sheetName val="StartUp_830"/>
      <sheetName val="StartUp_831"/>
      <sheetName val="StartUp_832"/>
      <sheetName val="StartUp_833"/>
      <sheetName val="StartUp_834"/>
      <sheetName val="StartUp_835"/>
      <sheetName val="StartUp_836"/>
      <sheetName val="StartUp_837"/>
      <sheetName val="StartUp_838"/>
      <sheetName val="StartUp_839"/>
      <sheetName val="StartUp_840"/>
      <sheetName val="StartUp_841"/>
      <sheetName val="StartUp_842"/>
      <sheetName val="StartUp_843"/>
      <sheetName val="StartUp_844"/>
      <sheetName val="StartUp_845"/>
      <sheetName val="StartUp_846"/>
      <sheetName val="StartUp_847"/>
      <sheetName val="StartUp_848"/>
      <sheetName val="StartUp_849"/>
      <sheetName val="StartUp_850"/>
      <sheetName val="StartUp_851"/>
      <sheetName val="StartUp_852"/>
      <sheetName val="StartUp_853"/>
      <sheetName val="StartUp_854"/>
      <sheetName val="StartUp_855"/>
      <sheetName val="StartUp_856"/>
      <sheetName val="StartUp_857"/>
      <sheetName val="StartUp_858"/>
      <sheetName val="StartUp_859"/>
      <sheetName val="StartUp_860"/>
      <sheetName val="StartUp_861"/>
      <sheetName val="StartUp_862"/>
      <sheetName val="StartUp_863"/>
      <sheetName val="StartUp_864"/>
      <sheetName val="StartUp_865"/>
      <sheetName val="StartUp_866"/>
      <sheetName val="StartUp_867"/>
      <sheetName val="StartUp_868"/>
      <sheetName val="StartUp_869"/>
      <sheetName val="StartUp_870"/>
      <sheetName val="StartUp_871"/>
      <sheetName val="StartUp_872"/>
      <sheetName val="StartUp_873"/>
      <sheetName val="StartUp_874"/>
      <sheetName val="StartUp_875"/>
      <sheetName val="StartUp_876"/>
      <sheetName val="StartUp_877"/>
      <sheetName val="StartUp_878"/>
      <sheetName val="StartUp_879"/>
      <sheetName val="StartUp_880"/>
      <sheetName val="StartUp_881"/>
      <sheetName val="StartUp_882"/>
      <sheetName val="StartUp_883"/>
      <sheetName val="StartUp_884"/>
      <sheetName val="StartUp_885"/>
      <sheetName val="StartUp_886"/>
      <sheetName val="StartUp_887"/>
      <sheetName val="StartUp_888"/>
      <sheetName val="StartUp_889"/>
      <sheetName val="StartUp_890"/>
      <sheetName val="StartUp_891"/>
      <sheetName val="StartUp_892"/>
      <sheetName val="StartUp_893"/>
      <sheetName val="StartUp_894"/>
      <sheetName val="StartUp_895"/>
      <sheetName val="StartUp_896"/>
      <sheetName val="StartUp_897"/>
      <sheetName val="StartUp_898"/>
      <sheetName val="StartUp_899"/>
      <sheetName val="StartUp_900"/>
      <sheetName val="StartUp_901"/>
      <sheetName val="StartUp_902"/>
      <sheetName val="StartUp_903"/>
      <sheetName val="StartUp_904"/>
      <sheetName val="StartUp_905"/>
      <sheetName val="StartUp_906"/>
      <sheetName val="StartUp_907"/>
      <sheetName val="StartUp_908"/>
      <sheetName val="StartUp_909"/>
      <sheetName val="StartUp_910"/>
      <sheetName val="StartUp_911"/>
      <sheetName val="StartUp_912"/>
      <sheetName val="StartUp_913"/>
      <sheetName val="StartUp_914"/>
      <sheetName val="StartUp_915"/>
      <sheetName val="StartUp_916"/>
      <sheetName val="StartUp_917"/>
      <sheetName val="StartUp_918"/>
      <sheetName val="StartUp_919"/>
      <sheetName val="StartUp_920"/>
      <sheetName val="StartUp_921"/>
      <sheetName val="StartUp_922"/>
      <sheetName val="StartUp_923"/>
      <sheetName val="StartUp_924"/>
      <sheetName val="StartUp_925"/>
      <sheetName val="StartUp_926"/>
      <sheetName val="StartUp_927"/>
      <sheetName val="StartUp_928"/>
      <sheetName val="StartUp_929"/>
      <sheetName val="StartUp_930"/>
      <sheetName val="StartUp_931"/>
      <sheetName val="StartUp_932"/>
      <sheetName val="StartUp_933"/>
      <sheetName val="StartUp_934"/>
      <sheetName val="StartUp_935"/>
      <sheetName val="StartUp_936"/>
      <sheetName val="StartUp_937"/>
      <sheetName val="StartUp_938"/>
      <sheetName val="StartUp_939"/>
      <sheetName val="StartUp_940"/>
      <sheetName val="StartUp_941"/>
      <sheetName val="StartUp_942"/>
      <sheetName val="StartUp_943"/>
      <sheetName val="StartUp_944"/>
      <sheetName val="StartUp_945"/>
      <sheetName val="StartUp_946"/>
      <sheetName val="StartUp_947"/>
      <sheetName val="StartUp_948"/>
      <sheetName val="StartUp_949"/>
      <sheetName val="StartUp_950"/>
      <sheetName val="StartUp_951"/>
      <sheetName val="StartUp_952"/>
      <sheetName val="StartUp_953"/>
      <sheetName val="StartUp_954"/>
      <sheetName val="StartUp_955"/>
      <sheetName val="StartUp_956"/>
      <sheetName val="StartUp_957"/>
      <sheetName val="StartUp_958"/>
      <sheetName val="StartUp_959"/>
      <sheetName val="StartUp_960"/>
      <sheetName val="StartUp_961"/>
      <sheetName val="StartUp_962"/>
      <sheetName val="StartUp_963"/>
      <sheetName val="StartUp_964"/>
      <sheetName val="StartUp_965"/>
      <sheetName val="StartUp_966"/>
      <sheetName val="StartUp_967"/>
      <sheetName val="StartUp_968"/>
      <sheetName val="StartUp_969"/>
      <sheetName val="StartUp_970"/>
      <sheetName val="StartUp_971"/>
      <sheetName val="StartUp_972"/>
      <sheetName val="StartUp_973"/>
      <sheetName val="StartUp_974"/>
      <sheetName val="StartUp_975"/>
      <sheetName val="StartUp_976"/>
      <sheetName val="StartUp_977"/>
      <sheetName val="StartUp_978"/>
      <sheetName val="StartUp_979"/>
      <sheetName val="StartUp_980"/>
      <sheetName val="StartUp_981"/>
      <sheetName val="StartUp_982"/>
      <sheetName val="StartUp_983"/>
      <sheetName val="StartUp_984"/>
      <sheetName val="StartUp_985"/>
      <sheetName val="StartUp_986"/>
      <sheetName val="StartUp_987"/>
      <sheetName val="StartUp_988"/>
      <sheetName val="StartUp_989"/>
      <sheetName val="StartUp_990"/>
      <sheetName val="StartUp_991"/>
      <sheetName val="StartUp_992"/>
      <sheetName val="StartUp_993"/>
      <sheetName val="StartUp_994"/>
      <sheetName val="StartUp_995"/>
      <sheetName val="StartUp_996"/>
      <sheetName val="StartUp_997"/>
      <sheetName val="StartUp_998"/>
      <sheetName val="StartUp_999"/>
      <sheetName val="StartUp_1000"/>
      <sheetName val="StartUp_1001"/>
      <sheetName val="StartUp_1002"/>
      <sheetName val="StartUp_1003"/>
      <sheetName val="StartUp_1004"/>
      <sheetName val="StartUp_1005"/>
      <sheetName val="StartUp_1006"/>
      <sheetName val="StartUp_1007"/>
      <sheetName val="StartUp_1008"/>
      <sheetName val="StartUp_1009"/>
      <sheetName val="StartUp_1010"/>
      <sheetName val="StartUp_1011"/>
      <sheetName val="StartUp_1012"/>
      <sheetName val="StartUp_1013"/>
      <sheetName val="StartUp_1014"/>
      <sheetName val="StartUp_1015"/>
      <sheetName val="StartUp_1016"/>
      <sheetName val="StartUp_1017"/>
      <sheetName val="StartUp_1018"/>
      <sheetName val="StartUp_1019"/>
      <sheetName val="StartUp_1020"/>
      <sheetName val="StartUp_1021"/>
      <sheetName val="StartUp_1022"/>
      <sheetName val="StartUp_1023"/>
      <sheetName val="StartUp_1024"/>
      <sheetName val="StartUp_1025"/>
      <sheetName val="StartUp_1026"/>
      <sheetName val="StartUp_1027"/>
      <sheetName val="StartUp_1028"/>
      <sheetName val="StartUp_1029"/>
      <sheetName val="StartUp_1030"/>
      <sheetName val="StartUp_1031"/>
      <sheetName val="StartUp_1032"/>
      <sheetName val="StartUp_1033"/>
      <sheetName val="StartUp_1034"/>
      <sheetName val="StartUp_1035"/>
      <sheetName val="StartUp_1036"/>
      <sheetName val="StartUp_1037"/>
      <sheetName val="StartUp_1038"/>
      <sheetName val="StartUp_1039"/>
      <sheetName val="StartUp_1040"/>
      <sheetName val="StartUp_1041"/>
      <sheetName val="StartUp_1042"/>
      <sheetName val="StartUp_1043"/>
      <sheetName val="StartUp_1044"/>
      <sheetName val="StartUp_1045"/>
      <sheetName val="StartUp_1046"/>
      <sheetName val="StartUp_1047"/>
      <sheetName val="StartUp_1048"/>
      <sheetName val="StartUp_1049"/>
      <sheetName val="StartUp_1050"/>
      <sheetName val="StartUp_1051"/>
      <sheetName val="StartUp_1052"/>
      <sheetName val="StartUp_1053"/>
      <sheetName val="StartUp_1054"/>
      <sheetName val="StartUp_1055"/>
      <sheetName val="StartUp_1056"/>
      <sheetName val="StartUp_1057"/>
      <sheetName val="StartUp_1058"/>
      <sheetName val="StartUp_1059"/>
      <sheetName val="StartUp_1060"/>
      <sheetName val="StartUp_1061"/>
      <sheetName val="StartUp_1062"/>
      <sheetName val="StartUp_1063"/>
      <sheetName val="StartUp_1064"/>
      <sheetName val="StartUp_1065"/>
      <sheetName val="StartUp_1066"/>
      <sheetName val="StartUp_1067"/>
      <sheetName val="StartUp_1068"/>
      <sheetName val="StartUp_1069"/>
      <sheetName val="StartUp_1070"/>
      <sheetName val="StartUp_1071"/>
      <sheetName val="StartUp_1072"/>
      <sheetName val="StartUp_1073"/>
      <sheetName val="StartUp_1074"/>
      <sheetName val="StartUp_1075"/>
      <sheetName val="StartUp_1076"/>
      <sheetName val="StartUp_1077"/>
      <sheetName val="StartUp_1078"/>
      <sheetName val="StartUp_1079"/>
      <sheetName val="StartUp_1080"/>
      <sheetName val="StartUp_1081"/>
      <sheetName val="StartUp_1082"/>
      <sheetName val="StartUp_1083"/>
      <sheetName val="StartUp_1084"/>
      <sheetName val="StartUp_1085"/>
      <sheetName val="StartUp_1086"/>
      <sheetName val="StartUp_1087"/>
      <sheetName val="StartUp_1088"/>
      <sheetName val="StartUp_1089"/>
      <sheetName val="StartUp_1090"/>
      <sheetName val="StartUp_1091"/>
      <sheetName val="StartUp_1092"/>
      <sheetName val="StartUp_1093"/>
      <sheetName val="StartUp_1094"/>
      <sheetName val="StartUp_1095"/>
      <sheetName val="StartUp_1096"/>
      <sheetName val="StartUp_1097"/>
      <sheetName val="StartUp_1098"/>
      <sheetName val="StartUp_1099"/>
      <sheetName val="StartUp_1100"/>
      <sheetName val="StartUp_1101"/>
      <sheetName val="StartUp_1102"/>
      <sheetName val="StartUp_1103"/>
      <sheetName val="StartUp_1104"/>
      <sheetName val="StartUp_1105"/>
      <sheetName val="StartUp_1106"/>
      <sheetName val="StartUp_1107"/>
      <sheetName val="StartUp_1108"/>
      <sheetName val="StartUp_1109"/>
      <sheetName val="StartUp_1110"/>
      <sheetName val="StartUp_1111"/>
      <sheetName val="StartUp_1112"/>
      <sheetName val="StartUp_1113"/>
      <sheetName val="StartUp_1114"/>
      <sheetName val="StartUp_1115"/>
      <sheetName val="StartUp_1116"/>
      <sheetName val="StartUp_1117"/>
      <sheetName val="StartUp_1118"/>
      <sheetName val="StartUp_1119"/>
      <sheetName val="StartUp_1120"/>
      <sheetName val="StartUp_1121"/>
      <sheetName val="StartUp_1122"/>
      <sheetName val="StartUp_1123"/>
      <sheetName val="StartUp_1124"/>
      <sheetName val="StartUp_1125"/>
      <sheetName val="StartUp_1126"/>
      <sheetName val="StartUp_1127"/>
      <sheetName val="StartUp_1128"/>
      <sheetName val="StartUp_1129"/>
      <sheetName val="StartUp_1130"/>
      <sheetName val="XXXXXXXXXXXX"/>
      <sheetName val="Bia (1)"/>
      <sheetName val="B1 Bieu TH "/>
      <sheetName val="B2 SXNN"/>
      <sheetName val="SXCN B3"/>
      <sheetName val="TM-DV B4"/>
      <sheetName val="Van tai B5"/>
      <sheetName val="B6. PTDN"/>
      <sheetName val="LD&amp;VL-XDGN B7"/>
      <sheetName val="B8.PCTT, BVMT..."/>
      <sheetName val="DS-GD&amp;TE B9 "/>
      <sheetName val="B10. Y te moi"/>
      <sheetName val="GIAODUC B11"/>
      <sheetName val="VHTT B12"/>
      <sheetName val="Sheet6"/>
      <sheetName val="Sheet5"/>
      <sheetName val="Sheet2"/>
      <sheetName val="Sheet1"/>
      <sheetName val="B13.TTTT"/>
      <sheetName val="Sheet4"/>
      <sheetName val="Sheet3"/>
      <sheetName val="00000000"/>
      <sheetName val="10000000"/>
      <sheetName val="20000000"/>
      <sheetName val="40000000"/>
      <sheetName val="30000000"/>
      <sheetName val="000000000000"/>
      <sheetName val="50000000"/>
      <sheetName val="60000000"/>
      <sheetName val="So sanh voi tinh giao"/>
      <sheetName val="B điều chỉnh"/>
      <sheetName val="TH so sanh KH tỉn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ow r="9">
          <cell r="BD9">
            <v>46534</v>
          </cell>
        </row>
      </sheetData>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0"/>
      <sheetName val="StartUp"/>
      <sheetName val="StartUp_2"/>
      <sheetName val="StartUp_3"/>
      <sheetName val="StartUp_4"/>
      <sheetName val="StartUp_5"/>
      <sheetName val="StartUp_6"/>
      <sheetName val="StartUp_7"/>
      <sheetName val="StartUp_8"/>
      <sheetName val="StartUp_9"/>
      <sheetName val="StartUp_10"/>
      <sheetName val="StartUp_11"/>
      <sheetName val="StartUp_12"/>
      <sheetName val="StartUp_13"/>
      <sheetName val="StartUp_14"/>
      <sheetName val="StartUp_15"/>
      <sheetName val="StartUp_16"/>
      <sheetName val="StartUp_17"/>
      <sheetName val="StartUp_18"/>
      <sheetName val="StartUp_19"/>
      <sheetName val="StartUp_20"/>
      <sheetName val="StartUp_21"/>
      <sheetName val="StartUp_22"/>
      <sheetName val="StartUp_23"/>
      <sheetName val="StartUp_24"/>
      <sheetName val="StartUp_25"/>
      <sheetName val="StartUp_26"/>
      <sheetName val="StartUp_27"/>
      <sheetName val="StartUp_28"/>
      <sheetName val="StartUp_29"/>
      <sheetName val="StartUp_30"/>
      <sheetName val="StartUp_31"/>
      <sheetName val="StartUp_32"/>
      <sheetName val="StartUp_33"/>
      <sheetName val="StartUp_34"/>
      <sheetName val="StartUp_35"/>
      <sheetName val="StartUp_36"/>
      <sheetName val="StartUp_37"/>
      <sheetName val="StartUp_38"/>
      <sheetName val="StartUp_39"/>
      <sheetName val="StartUp_40"/>
      <sheetName val="StartUp_41"/>
      <sheetName val="StartUp_42"/>
      <sheetName val="StartUp_43"/>
      <sheetName val="StartUp_44"/>
      <sheetName val="StartUp_45"/>
      <sheetName val="StartUp_46"/>
      <sheetName val="StartUp_47"/>
      <sheetName val="StartUp_48"/>
      <sheetName val="StartUp_49"/>
      <sheetName val="StartUp_50"/>
      <sheetName val="StartUp_51"/>
      <sheetName val="StartUp_52"/>
      <sheetName val="StartUp_53"/>
      <sheetName val="StartUp_54"/>
      <sheetName val="StartUp_55"/>
      <sheetName val="StartUp_56"/>
      <sheetName val="StartUp_57"/>
      <sheetName val="StartUp_58"/>
      <sheetName val="StartUp_59"/>
      <sheetName val="StartUp_60"/>
      <sheetName val="StartUp_61"/>
      <sheetName val="StartUp_62"/>
      <sheetName val="StartUp_63"/>
      <sheetName val="StartUp_64"/>
      <sheetName val="StartUp_65"/>
      <sheetName val="StartUp_66"/>
      <sheetName val="StartUp_67"/>
      <sheetName val="StartUp_68"/>
      <sheetName val="StartUp_69"/>
      <sheetName val="StartUp_70"/>
      <sheetName val="StartUp_71"/>
      <sheetName val="StartUp_72"/>
      <sheetName val="StartUp_73"/>
      <sheetName val="StartUp_74"/>
      <sheetName val="StartUp_75"/>
      <sheetName val="StartUp_76"/>
      <sheetName val="StartUp_77"/>
      <sheetName val="StartUp_78"/>
      <sheetName val="StartUp_79"/>
      <sheetName val="StartUp_80"/>
      <sheetName val="StartUp_81"/>
      <sheetName val="StartUp_82"/>
      <sheetName val="StartUp_83"/>
      <sheetName val="StartUp_84"/>
      <sheetName val="StartUp_85"/>
      <sheetName val="StartUp_86"/>
      <sheetName val="StartUp_87"/>
      <sheetName val="StartUp_88"/>
      <sheetName val="StartUp_89"/>
      <sheetName val="StartUp_90"/>
      <sheetName val="StartUp_91"/>
      <sheetName val="StartUp_92"/>
      <sheetName val="StartUp_93"/>
      <sheetName val="StartUp_94"/>
      <sheetName val="StartUp_95"/>
      <sheetName val="StartUp_96"/>
      <sheetName val="StartUp_97"/>
      <sheetName val="StartUp_98"/>
      <sheetName val="StartUp_99"/>
      <sheetName val="StartUp_100"/>
      <sheetName val="StartUp_101"/>
      <sheetName val="StartUp_102"/>
      <sheetName val="StartUp_103"/>
      <sheetName val="StartUp_104"/>
      <sheetName val="StartUp_105"/>
      <sheetName val="StartUp_106"/>
      <sheetName val="StartUp_107"/>
      <sheetName val="StartUp_108"/>
      <sheetName val="StartUp_109"/>
      <sheetName val="StartUp_110"/>
      <sheetName val="StartUp_111"/>
      <sheetName val="StartUp_112"/>
      <sheetName val="StartUp_113"/>
      <sheetName val="StartUp_114"/>
      <sheetName val="StartUp_115"/>
      <sheetName val="StartUp_116"/>
      <sheetName val="StartUp_117"/>
      <sheetName val="StartUp_118"/>
      <sheetName val="StartUp_119"/>
      <sheetName val="StartUp_120"/>
      <sheetName val="StartUp_121"/>
      <sheetName val="StartUp_122"/>
      <sheetName val="StartUp_123"/>
      <sheetName val="StartUp_124"/>
      <sheetName val="StartUp_125"/>
      <sheetName val="StartUp_126"/>
      <sheetName val="StartUp_127"/>
      <sheetName val="StartUp_128"/>
      <sheetName val="StartUp_129"/>
      <sheetName val="StartUp_130"/>
      <sheetName val="StartUp_131"/>
      <sheetName val="StartUp_132"/>
      <sheetName val="StartUp_133"/>
      <sheetName val="StartUp_134"/>
      <sheetName val="StartUp_135"/>
      <sheetName val="StartUp_136"/>
      <sheetName val="StartUp_137"/>
      <sheetName val="StartUp_138"/>
      <sheetName val="StartUp_139"/>
      <sheetName val="StartUp_140"/>
      <sheetName val="StartUp_141"/>
      <sheetName val="StartUp_142"/>
      <sheetName val="StartUp_143"/>
      <sheetName val="StartUp_144"/>
      <sheetName val="StartUp_145"/>
      <sheetName val="StartUp_146"/>
      <sheetName val="StartUp_147"/>
      <sheetName val="StartUp_148"/>
      <sheetName val="StartUp_149"/>
      <sheetName val="StartUp_150"/>
      <sheetName val="StartUp_151"/>
      <sheetName val="StartUp_152"/>
      <sheetName val="StartUp_153"/>
      <sheetName val="StartUp_154"/>
      <sheetName val="StartUp_155"/>
      <sheetName val="StartUp_156"/>
      <sheetName val="StartUp_157"/>
      <sheetName val="StartUp_158"/>
      <sheetName val="StartUp_159"/>
      <sheetName val="StartUp_160"/>
      <sheetName val="StartUp_161"/>
      <sheetName val="StartUp_162"/>
      <sheetName val="StartUp_163"/>
      <sheetName val="StartUp_164"/>
      <sheetName val="StartUp_165"/>
      <sheetName val="StartUp_166"/>
      <sheetName val="StartUp_167"/>
      <sheetName val="StartUp_168"/>
      <sheetName val="StartUp_169"/>
      <sheetName val="StartUp_170"/>
      <sheetName val="StartUp_171"/>
      <sheetName val="StartUp_172"/>
      <sheetName val="StartUp_173"/>
      <sheetName val="StartUp_174"/>
      <sheetName val="StartUp_175"/>
      <sheetName val="StartUp_176"/>
      <sheetName val="StartUp_177"/>
      <sheetName val="StartUp_178"/>
      <sheetName val="StartUp_179"/>
      <sheetName val="StartUp_180"/>
      <sheetName val="StartUp_181"/>
      <sheetName val="StartUp_182"/>
      <sheetName val="StartUp_183"/>
      <sheetName val="StartUp_184"/>
      <sheetName val="StartUp_185"/>
      <sheetName val="StartUp_186"/>
      <sheetName val="StartUp_187"/>
      <sheetName val="StartUp_188"/>
      <sheetName val="StartUp_189"/>
      <sheetName val="StartUp_190"/>
      <sheetName val="StartUp_191"/>
      <sheetName val="StartUp_192"/>
      <sheetName val="StartUp_193"/>
      <sheetName val="StartUp_194"/>
      <sheetName val="StartUp_195"/>
      <sheetName val="StartUp_196"/>
      <sheetName val="StartUp_197"/>
      <sheetName val="StartUp_198"/>
      <sheetName val="StartUp_199"/>
      <sheetName val="StartUp_200"/>
      <sheetName val="StartUp_201"/>
      <sheetName val="StartUp_202"/>
      <sheetName val="StartUp_203"/>
      <sheetName val="StartUp_204"/>
      <sheetName val="StartUp_205"/>
      <sheetName val="StartUp_206"/>
      <sheetName val="StartUp_207"/>
      <sheetName val="StartUp_208"/>
      <sheetName val="StartUp_209"/>
      <sheetName val="StartUp_210"/>
      <sheetName val="StartUp_211"/>
      <sheetName val="StartUp_212"/>
      <sheetName val="StartUp_213"/>
      <sheetName val="StartUp_214"/>
      <sheetName val="StartUp_215"/>
      <sheetName val="StartUp_216"/>
      <sheetName val="StartUp_217"/>
      <sheetName val="StartUp_218"/>
      <sheetName val="StartUp_219"/>
      <sheetName val="StartUp_220"/>
      <sheetName val="StartUp_221"/>
      <sheetName val="StartUp_222"/>
      <sheetName val="StartUp_223"/>
      <sheetName val="StartUp_224"/>
      <sheetName val="StartUp_225"/>
      <sheetName val="StartUp_226"/>
      <sheetName val="StartUp_227"/>
      <sheetName val="StartUp_228"/>
      <sheetName val="StartUp_229"/>
      <sheetName val="StartUp_230"/>
      <sheetName val="StartUp_231"/>
      <sheetName val="StartUp_232"/>
      <sheetName val="StartUp_233"/>
      <sheetName val="StartUp_234"/>
      <sheetName val="StartUp_235"/>
      <sheetName val="StartUp_236"/>
      <sheetName val="StartUp_237"/>
      <sheetName val="StartUp_238"/>
      <sheetName val="StartUp_239"/>
      <sheetName val="StartUp_240"/>
      <sheetName val="StartUp_241"/>
      <sheetName val="StartUp_242"/>
      <sheetName val="StartUp_243"/>
      <sheetName val="StartUp_244"/>
      <sheetName val="StartUp_245"/>
      <sheetName val="StartUp_246"/>
      <sheetName val="StartUp_247"/>
      <sheetName val="StartUp_248"/>
      <sheetName val="StartUp_249"/>
      <sheetName val="StartUp_250"/>
      <sheetName val="StartUp_251"/>
      <sheetName val="StartUp_252"/>
      <sheetName val="StartUp_253"/>
      <sheetName val="StartUp_254"/>
      <sheetName val="StartUp_255"/>
      <sheetName val="StartUp_256"/>
      <sheetName val="StartUp_257"/>
      <sheetName val="StartUp_258"/>
      <sheetName val="StartUp_259"/>
      <sheetName val="StartUp_260"/>
      <sheetName val="StartUp_261"/>
      <sheetName val="StartUp_262"/>
      <sheetName val="StartUp_263"/>
      <sheetName val="StartUp_264"/>
      <sheetName val="StartUp_265"/>
      <sheetName val="StartUp_266"/>
      <sheetName val="StartUp_267"/>
      <sheetName val="StartUp_268"/>
      <sheetName val="StartUp_269"/>
      <sheetName val="StartUp_270"/>
      <sheetName val="StartUp_271"/>
      <sheetName val="StartUp_272"/>
      <sheetName val="StartUp_273"/>
      <sheetName val="StartUp_274"/>
      <sheetName val="StartUp_275"/>
      <sheetName val="StartUp_276"/>
      <sheetName val="StartUp_277"/>
      <sheetName val="StartUp_278"/>
      <sheetName val="StartUp_279"/>
      <sheetName val="StartUp_280"/>
      <sheetName val="StartUp_281"/>
      <sheetName val="StartUp_282"/>
      <sheetName val="StartUp_283"/>
      <sheetName val="StartUp_284"/>
      <sheetName val="StartUp_285"/>
      <sheetName val="StartUp_286"/>
      <sheetName val="StartUp_287"/>
      <sheetName val="StartUp_288"/>
      <sheetName val="StartUp_289"/>
      <sheetName val="StartUp_290"/>
      <sheetName val="StartUp_291"/>
      <sheetName val="StartUp_292"/>
      <sheetName val="StartUp_293"/>
      <sheetName val="StartUp_294"/>
      <sheetName val="StartUp_295"/>
      <sheetName val="StartUp_296"/>
      <sheetName val="StartUp_297"/>
      <sheetName val="StartUp_298"/>
      <sheetName val="StartUp_299"/>
      <sheetName val="StartUp_300"/>
      <sheetName val="StartUp_301"/>
      <sheetName val="StartUp_302"/>
      <sheetName val="StartUp_303"/>
      <sheetName val="StartUp_304"/>
      <sheetName val="StartUp_305"/>
      <sheetName val="StartUp_306"/>
      <sheetName val="StartUp_307"/>
      <sheetName val="StartUp_308"/>
      <sheetName val="StartUp_309"/>
      <sheetName val="StartUp_310"/>
      <sheetName val="StartUp_311"/>
      <sheetName val="StartUp_312"/>
      <sheetName val="StartUp_313"/>
      <sheetName val="StartUp_314"/>
      <sheetName val="StartUp_315"/>
      <sheetName val="StartUp_316"/>
      <sheetName val="StartUp_317"/>
      <sheetName val="StartUp_318"/>
      <sheetName val="StartUp_319"/>
      <sheetName val="StartUp_320"/>
      <sheetName val="StartUp_321"/>
      <sheetName val="StartUp_322"/>
      <sheetName val="StartUp_323"/>
      <sheetName val="StartUp_324"/>
      <sheetName val="StartUp_325"/>
      <sheetName val="StartUp_326"/>
      <sheetName val="StartUp_327"/>
      <sheetName val="StartUp_328"/>
      <sheetName val="StartUp_329"/>
      <sheetName val="StartUp_330"/>
      <sheetName val="StartUp_331"/>
      <sheetName val="StartUp_332"/>
      <sheetName val="StartUp_333"/>
      <sheetName val="StartUp_334"/>
      <sheetName val="StartUp_335"/>
      <sheetName val="StartUp_336"/>
      <sheetName val="StartUp_337"/>
      <sheetName val="StartUp_338"/>
      <sheetName val="StartUp_339"/>
      <sheetName val="StartUp_340"/>
      <sheetName val="StartUp_341"/>
      <sheetName val="StartUp_342"/>
      <sheetName val="StartUp_343"/>
      <sheetName val="StartUp_344"/>
      <sheetName val="StartUp_345"/>
      <sheetName val="StartUp_346"/>
      <sheetName val="StartUp_347"/>
      <sheetName val="StartUp_348"/>
      <sheetName val="StartUp_349"/>
      <sheetName val="StartUp_350"/>
      <sheetName val="StartUp_351"/>
      <sheetName val="StartUp_352"/>
      <sheetName val="StartUp_353"/>
      <sheetName val="StartUp_354"/>
      <sheetName val="StartUp_355"/>
      <sheetName val="StartUp_356"/>
      <sheetName val="StartUp_357"/>
      <sheetName val="StartUp_358"/>
      <sheetName val="StartUp_359"/>
      <sheetName val="StartUp_360"/>
      <sheetName val="StartUp_361"/>
      <sheetName val="StartUp_362"/>
      <sheetName val="StartUp_363"/>
      <sheetName val="StartUp_364"/>
      <sheetName val="StartUp_365"/>
      <sheetName val="StartUp_366"/>
      <sheetName val="StartUp_367"/>
      <sheetName val="StartUp_368"/>
      <sheetName val="StartUp_369"/>
      <sheetName val="StartUp_370"/>
      <sheetName val="StartUp_371"/>
      <sheetName val="StartUp_372"/>
      <sheetName val="StartUp_373"/>
      <sheetName val="StartUp_374"/>
      <sheetName val="StartUp_375"/>
      <sheetName val="StartUp_376"/>
      <sheetName val="StartUp_377"/>
      <sheetName val="StartUp_378"/>
      <sheetName val="StartUp_379"/>
      <sheetName val="StartUp_380"/>
      <sheetName val="StartUp_381"/>
      <sheetName val="StartUp_382"/>
      <sheetName val="StartUp_383"/>
      <sheetName val="StartUp_384"/>
      <sheetName val="StartUp_385"/>
      <sheetName val="StartUp_386"/>
      <sheetName val="StartUp_387"/>
      <sheetName val="StartUp_388"/>
      <sheetName val="StartUp_389"/>
      <sheetName val="StartUp_390"/>
      <sheetName val="StartUp_391"/>
      <sheetName val="StartUp_392"/>
      <sheetName val="StartUp_393"/>
      <sheetName val="StartUp_394"/>
      <sheetName val="StartUp_395"/>
      <sheetName val="StartUp_396"/>
      <sheetName val="StartUp_397"/>
      <sheetName val="StartUp_398"/>
      <sheetName val="StartUp_399"/>
      <sheetName val="StartUp_400"/>
      <sheetName val="StartUp_401"/>
      <sheetName val="StartUp_402"/>
      <sheetName val="StartUp_403"/>
      <sheetName val="StartUp_404"/>
      <sheetName val="StartUp_405"/>
      <sheetName val="StartUp_406"/>
      <sheetName val="StartUp_407"/>
      <sheetName val="StartUp_408"/>
      <sheetName val="StartUp_409"/>
      <sheetName val="StartUp_410"/>
      <sheetName val="StartUp_411"/>
      <sheetName val="StartUp_412"/>
      <sheetName val="StartUp_413"/>
      <sheetName val="StartUp_414"/>
      <sheetName val="StartUp_415"/>
      <sheetName val="StartUp_416"/>
      <sheetName val="StartUp_417"/>
      <sheetName val="StartUp_418"/>
      <sheetName val="StartUp_419"/>
      <sheetName val="StartUp_420"/>
      <sheetName val="StartUp_421"/>
      <sheetName val="StartUp_422"/>
      <sheetName val="StartUp_423"/>
      <sheetName val="StartUp_424"/>
      <sheetName val="StartUp_425"/>
      <sheetName val="StartUp_426"/>
      <sheetName val="StartUp_427"/>
      <sheetName val="StartUp_428"/>
      <sheetName val="StartUp_429"/>
      <sheetName val="StartUp_430"/>
      <sheetName val="StartUp_431"/>
      <sheetName val="StartUp_432"/>
      <sheetName val="StartUp_433"/>
      <sheetName val="StartUp_434"/>
      <sheetName val="StartUp_435"/>
      <sheetName val="StartUp_436"/>
      <sheetName val="StartUp_437"/>
      <sheetName val="StartUp_438"/>
      <sheetName val="StartUp_439"/>
      <sheetName val="StartUp_440"/>
      <sheetName val="StartUp_441"/>
      <sheetName val="StartUp_442"/>
      <sheetName val="StartUp_443"/>
      <sheetName val="StartUp_444"/>
      <sheetName val="StartUp_445"/>
      <sheetName val="StartUp_446"/>
      <sheetName val="StartUp_447"/>
      <sheetName val="StartUp_448"/>
      <sheetName val="StartUp_449"/>
      <sheetName val="StartUp_450"/>
      <sheetName val="StartUp_451"/>
      <sheetName val="StartUp_452"/>
      <sheetName val="StartUp_453"/>
      <sheetName val="StartUp_454"/>
      <sheetName val="StartUp_455"/>
      <sheetName val="StartUp_456"/>
      <sheetName val="StartUp_457"/>
      <sheetName val="StartUp_458"/>
      <sheetName val="StartUp_459"/>
      <sheetName val="StartUp_460"/>
      <sheetName val="StartUp_461"/>
      <sheetName val="StartUp_462"/>
      <sheetName val="StartUp_463"/>
      <sheetName val="StartUp_464"/>
      <sheetName val="StartUp_465"/>
      <sheetName val="StartUp_466"/>
      <sheetName val="StartUp_467"/>
      <sheetName val="StartUp_468"/>
      <sheetName val="StartUp_469"/>
      <sheetName val="StartUp_470"/>
      <sheetName val="StartUp_471"/>
      <sheetName val="StartUp_472"/>
      <sheetName val="StartUp_473"/>
      <sheetName val="StartUp_474"/>
      <sheetName val="StartUp_475"/>
      <sheetName val="StartUp_476"/>
      <sheetName val="StartUp_477"/>
      <sheetName val="StartUp_478"/>
      <sheetName val="StartUp_479"/>
      <sheetName val="StartUp_480"/>
      <sheetName val="StartUp_481"/>
      <sheetName val="StartUp_482"/>
      <sheetName val="StartUp_483"/>
      <sheetName val="StartUp_484"/>
      <sheetName val="StartUp_485"/>
      <sheetName val="StartUp_486"/>
      <sheetName val="StartUp_487"/>
      <sheetName val="StartUp_488"/>
      <sheetName val="StartUp_489"/>
      <sheetName val="StartUp_490"/>
      <sheetName val="StartUp_491"/>
      <sheetName val="StartUp_492"/>
      <sheetName val="StartUp_493"/>
      <sheetName val="StartUp_494"/>
      <sheetName val="StartUp_495"/>
      <sheetName val="StartUp_496"/>
      <sheetName val="StartUp_497"/>
      <sheetName val="StartUp_498"/>
      <sheetName val="StartUp_499"/>
      <sheetName val="StartUp_500"/>
      <sheetName val="StartUp_501"/>
      <sheetName val="StartUp_502"/>
      <sheetName val="StartUp_503"/>
      <sheetName val="StartUp_504"/>
      <sheetName val="StartUp_505"/>
      <sheetName val="StartUp_506"/>
      <sheetName val="StartUp_507"/>
      <sheetName val="StartUp_508"/>
      <sheetName val="StartUp_509"/>
      <sheetName val="StartUp_510"/>
      <sheetName val="StartUp_511"/>
      <sheetName val="StartUp_512"/>
      <sheetName val="StartUp_513"/>
      <sheetName val="StartUp_514"/>
      <sheetName val="StartUp_515"/>
      <sheetName val="StartUp_516"/>
      <sheetName val="StartUp_517"/>
      <sheetName val="StartUp_518"/>
      <sheetName val="StartUp_519"/>
      <sheetName val="StartUp_520"/>
      <sheetName val="StartUp_521"/>
      <sheetName val="StartUp_522"/>
      <sheetName val="StartUp_523"/>
      <sheetName val="StartUp_524"/>
      <sheetName val="StartUp_525"/>
      <sheetName val="StartUp_526"/>
      <sheetName val="StartUp_527"/>
      <sheetName val="StartUp_528"/>
      <sheetName val="StartUp_529"/>
      <sheetName val="StartUp_530"/>
      <sheetName val="StartUp_531"/>
      <sheetName val="StartUp_532"/>
      <sheetName val="StartUp_533"/>
      <sheetName val="StartUp_534"/>
      <sheetName val="StartUp_535"/>
      <sheetName val="StartUp_536"/>
      <sheetName val="StartUp_537"/>
      <sheetName val="StartUp_538"/>
      <sheetName val="StartUp_539"/>
      <sheetName val="StartUp_540"/>
      <sheetName val="StartUp_541"/>
      <sheetName val="StartUp_542"/>
      <sheetName val="StartUp_543"/>
      <sheetName val="StartUp_544"/>
      <sheetName val="StartUp_545"/>
      <sheetName val="StartUp_546"/>
      <sheetName val="StartUp_547"/>
      <sheetName val="StartUp_548"/>
      <sheetName val="StartUp_549"/>
      <sheetName val="StartUp_550"/>
      <sheetName val="StartUp_551"/>
      <sheetName val="StartUp_552"/>
      <sheetName val="StartUp_553"/>
      <sheetName val="StartUp_554"/>
      <sheetName val="StartUp_555"/>
      <sheetName val="StartUp_556"/>
      <sheetName val="StartUp_557"/>
      <sheetName val="StartUp_558"/>
      <sheetName val="StartUp_559"/>
      <sheetName val="StartUp_560"/>
      <sheetName val="StartUp_561"/>
      <sheetName val="StartUp_562"/>
      <sheetName val="StartUp_563"/>
      <sheetName val="StartUp_564"/>
      <sheetName val="StartUp_565"/>
      <sheetName val="StartUp_566"/>
      <sheetName val="StartUp_567"/>
      <sheetName val="StartUp_568"/>
      <sheetName val="StartUp_569"/>
      <sheetName val="StartUp_570"/>
      <sheetName val="StartUp_571"/>
      <sheetName val="StartUp_572"/>
      <sheetName val="StartUp_573"/>
      <sheetName val="StartUp_574"/>
      <sheetName val="StartUp_575"/>
      <sheetName val="StartUp_576"/>
      <sheetName val="StartUp_577"/>
      <sheetName val="StartUp_578"/>
      <sheetName val="StartUp_579"/>
      <sheetName val="StartUp_580"/>
      <sheetName val="StartUp_581"/>
      <sheetName val="StartUp_582"/>
      <sheetName val="StartUp_583"/>
      <sheetName val="StartUp_584"/>
      <sheetName val="StartUp_585"/>
      <sheetName val="StartUp_586"/>
      <sheetName val="StartUp_587"/>
      <sheetName val="StartUp_588"/>
      <sheetName val="StartUp_589"/>
      <sheetName val="StartUp_590"/>
      <sheetName val="StartUp_591"/>
      <sheetName val="StartUp_592"/>
      <sheetName val="StartUp_593"/>
      <sheetName val="StartUp_594"/>
      <sheetName val="StartUp_595"/>
      <sheetName val="StartUp_596"/>
      <sheetName val="StartUp_597"/>
      <sheetName val="StartUp_598"/>
      <sheetName val="StartUp_599"/>
      <sheetName val="StartUp_600"/>
      <sheetName val="StartUp_601"/>
      <sheetName val="StartUp_602"/>
      <sheetName val="StartUp_603"/>
      <sheetName val="StartUp_604"/>
      <sheetName val="StartUp_605"/>
      <sheetName val="StartUp_606"/>
      <sheetName val="StartUp_607"/>
      <sheetName val="StartUp_608"/>
      <sheetName val="StartUp_609"/>
      <sheetName val="StartUp_610"/>
      <sheetName val="StartUp_611"/>
      <sheetName val="StartUp_612"/>
      <sheetName val="StartUp_613"/>
      <sheetName val="StartUp_614"/>
      <sheetName val="StartUp_615"/>
      <sheetName val="StartUp_616"/>
      <sheetName val="StartUp_617"/>
      <sheetName val="StartUp_618"/>
      <sheetName val="StartUp_619"/>
      <sheetName val="StartUp_620"/>
      <sheetName val="StartUp_621"/>
      <sheetName val="StartUp_622"/>
      <sheetName val="StartUp_623"/>
      <sheetName val="StartUp_624"/>
      <sheetName val="StartUp_625"/>
      <sheetName val="StartUp_626"/>
      <sheetName val="StartUp_627"/>
      <sheetName val="StartUp_628"/>
      <sheetName val="StartUp_629"/>
      <sheetName val="StartUp_630"/>
      <sheetName val="StartUp_631"/>
      <sheetName val="StartUp_632"/>
      <sheetName val="StartUp_633"/>
      <sheetName val="StartUp_634"/>
      <sheetName val="StartUp_635"/>
      <sheetName val="StartUp_636"/>
      <sheetName val="StartUp_637"/>
      <sheetName val="StartUp_638"/>
      <sheetName val="StartUp_639"/>
      <sheetName val="StartUp_640"/>
      <sheetName val="StartUp_641"/>
      <sheetName val="StartUp_642"/>
      <sheetName val="StartUp_643"/>
      <sheetName val="StartUp_644"/>
      <sheetName val="StartUp_645"/>
      <sheetName val="StartUp_646"/>
      <sheetName val="StartUp_647"/>
      <sheetName val="StartUp_648"/>
      <sheetName val="StartUp_649"/>
      <sheetName val="StartUp_650"/>
      <sheetName val="StartUp_651"/>
      <sheetName val="StartUp_652"/>
      <sheetName val="StartUp_653"/>
      <sheetName val="StartUp_654"/>
      <sheetName val="StartUp_655"/>
      <sheetName val="StartUp_656"/>
      <sheetName val="StartUp_657"/>
      <sheetName val="StartUp_658"/>
      <sheetName val="StartUp_659"/>
      <sheetName val="StartUp_660"/>
      <sheetName val="StartUp_661"/>
      <sheetName val="StartUp_662"/>
      <sheetName val="StartUp_663"/>
      <sheetName val="StartUp_664"/>
      <sheetName val="StartUp_665"/>
      <sheetName val="StartUp_666"/>
      <sheetName val="StartUp_667"/>
      <sheetName val="StartUp_668"/>
      <sheetName val="StartUp_669"/>
      <sheetName val="StartUp_670"/>
      <sheetName val="StartUp_671"/>
      <sheetName val="StartUp_672"/>
      <sheetName val="StartUp_673"/>
      <sheetName val="StartUp_674"/>
      <sheetName val="StartUp_675"/>
      <sheetName val="StartUp_676"/>
      <sheetName val="StartUp_677"/>
      <sheetName val="StartUp_678"/>
      <sheetName val="StartUp_679"/>
      <sheetName val="StartUp_680"/>
      <sheetName val="StartUp_681"/>
      <sheetName val="StartUp_682"/>
      <sheetName val="StartUp_683"/>
      <sheetName val="StartUp_684"/>
      <sheetName val="StartUp_685"/>
      <sheetName val="StartUp_686"/>
      <sheetName val="StartUp_687"/>
      <sheetName val="StartUp_688"/>
      <sheetName val="StartUp_689"/>
      <sheetName val="StartUp_690"/>
      <sheetName val="StartUp_691"/>
      <sheetName val="StartUp_692"/>
      <sheetName val="StartUp_693"/>
      <sheetName val="StartUp_694"/>
      <sheetName val="StartUp_695"/>
      <sheetName val="StartUp_696"/>
      <sheetName val="StartUp_697"/>
      <sheetName val="StartUp_698"/>
      <sheetName val="StartUp_699"/>
      <sheetName val="StartUp_700"/>
      <sheetName val="StartUp_701"/>
      <sheetName val="StartUp_702"/>
      <sheetName val="StartUp_703"/>
      <sheetName val="StartUp_704"/>
      <sheetName val="StartUp_705"/>
      <sheetName val="StartUp_706"/>
      <sheetName val="StartUp_707"/>
      <sheetName val="StartUp_708"/>
      <sheetName val="StartUp_709"/>
      <sheetName val="StartUp_710"/>
      <sheetName val="StartUp_711"/>
      <sheetName val="StartUp_712"/>
      <sheetName val="StartUp_713"/>
      <sheetName val="StartUp_714"/>
      <sheetName val="StartUp_715"/>
      <sheetName val="StartUp_716"/>
      <sheetName val="StartUp_717"/>
      <sheetName val="StartUp_718"/>
      <sheetName val="StartUp_719"/>
      <sheetName val="StartUp_720"/>
      <sheetName val="StartUp_721"/>
      <sheetName val="StartUp_722"/>
      <sheetName val="StartUp_723"/>
      <sheetName val="StartUp_724"/>
      <sheetName val="StartUp_725"/>
      <sheetName val="StartUp_726"/>
      <sheetName val="StartUp_727"/>
      <sheetName val="StartUp_728"/>
      <sheetName val="StartUp_729"/>
      <sheetName val="StartUp_730"/>
      <sheetName val="StartUp_731"/>
      <sheetName val="StartUp_732"/>
      <sheetName val="StartUp_733"/>
      <sheetName val="StartUp_734"/>
      <sheetName val="StartUp_735"/>
      <sheetName val="StartUp_736"/>
      <sheetName val="StartUp_737"/>
      <sheetName val="StartUp_738"/>
      <sheetName val="StartUp_739"/>
      <sheetName val="StartUp_740"/>
      <sheetName val="StartUp_741"/>
      <sheetName val="StartUp_742"/>
      <sheetName val="StartUp_743"/>
      <sheetName val="StartUp_744"/>
      <sheetName val="StartUp_745"/>
      <sheetName val="StartUp_746"/>
      <sheetName val="StartUp_747"/>
      <sheetName val="StartUp_748"/>
      <sheetName val="StartUp_749"/>
      <sheetName val="StartUp_750"/>
      <sheetName val="StartUp_751"/>
      <sheetName val="StartUp_752"/>
      <sheetName val="StartUp_753"/>
      <sheetName val="StartUp_754"/>
      <sheetName val="StartUp_755"/>
      <sheetName val="StartUp_756"/>
      <sheetName val="StartUp_757"/>
      <sheetName val="StartUp_758"/>
      <sheetName val="StartUp_759"/>
      <sheetName val="StartUp_760"/>
      <sheetName val="StartUp_761"/>
      <sheetName val="StartUp_762"/>
      <sheetName val="StartUp_763"/>
      <sheetName val="StartUp_764"/>
      <sheetName val="StartUp_765"/>
      <sheetName val="StartUp_766"/>
      <sheetName val="StartUp_767"/>
      <sheetName val="StartUp_768"/>
      <sheetName val="StartUp_769"/>
      <sheetName val="StartUp_770"/>
      <sheetName val="StartUp_771"/>
      <sheetName val="StartUp_772"/>
      <sheetName val="StartUp_773"/>
      <sheetName val="StartUp_774"/>
      <sheetName val="StartUp_775"/>
      <sheetName val="StartUp_776"/>
      <sheetName val="StartUp_777"/>
      <sheetName val="StartUp_778"/>
      <sheetName val="StartUp_779"/>
      <sheetName val="StartUp_780"/>
      <sheetName val="StartUp_781"/>
      <sheetName val="StartUp_782"/>
      <sheetName val="StartUp_783"/>
      <sheetName val="StartUp_784"/>
      <sheetName val="StartUp_785"/>
      <sheetName val="StartUp_786"/>
      <sheetName val="StartUp_787"/>
      <sheetName val="StartUp_788"/>
      <sheetName val="StartUp_789"/>
      <sheetName val="StartUp_790"/>
      <sheetName val="StartUp_791"/>
      <sheetName val="StartUp_792"/>
      <sheetName val="StartUp_793"/>
      <sheetName val="StartUp_794"/>
      <sheetName val="StartUp_795"/>
      <sheetName val="StartUp_796"/>
      <sheetName val="StartUp_797"/>
      <sheetName val="StartUp_798"/>
      <sheetName val="StartUp_799"/>
      <sheetName val="StartUp_800"/>
      <sheetName val="StartUp_801"/>
      <sheetName val="StartUp_802"/>
      <sheetName val="StartUp_803"/>
      <sheetName val="StartUp_804"/>
      <sheetName val="StartUp_805"/>
      <sheetName val="StartUp_806"/>
      <sheetName val="StartUp_807"/>
      <sheetName val="StartUp_808"/>
      <sheetName val="StartUp_809"/>
      <sheetName val="StartUp_810"/>
      <sheetName val="StartUp_811"/>
      <sheetName val="StartUp_812"/>
      <sheetName val="StartUp_813"/>
      <sheetName val="StartUp_814"/>
      <sheetName val="StartUp_815"/>
      <sheetName val="StartUp_816"/>
      <sheetName val="StartUp_817"/>
      <sheetName val="StartUp_818"/>
      <sheetName val="StartUp_819"/>
      <sheetName val="StartUp_820"/>
      <sheetName val="StartUp_821"/>
      <sheetName val="StartUp_822"/>
      <sheetName val="StartUp_823"/>
      <sheetName val="StartUp_824"/>
      <sheetName val="StartUp_825"/>
      <sheetName val="StartUp_826"/>
      <sheetName val="StartUp_827"/>
      <sheetName val="StartUp_828"/>
      <sheetName val="StartUp_829"/>
      <sheetName val="StartUp_830"/>
      <sheetName val="StartUp_831"/>
      <sheetName val="StartUp_832"/>
      <sheetName val="StartUp_833"/>
      <sheetName val="StartUp_834"/>
      <sheetName val="StartUp_835"/>
      <sheetName val="StartUp_836"/>
      <sheetName val="StartUp_837"/>
      <sheetName val="StartUp_838"/>
      <sheetName val="StartUp_839"/>
      <sheetName val="StartUp_840"/>
      <sheetName val="StartUp_841"/>
      <sheetName val="StartUp_842"/>
      <sheetName val="StartUp_843"/>
      <sheetName val="StartUp_844"/>
      <sheetName val="StartUp_845"/>
      <sheetName val="StartUp_846"/>
      <sheetName val="StartUp_847"/>
      <sheetName val="StartUp_848"/>
      <sheetName val="StartUp_849"/>
      <sheetName val="StartUp_850"/>
      <sheetName val="StartUp_851"/>
      <sheetName val="StartUp_852"/>
      <sheetName val="StartUp_853"/>
      <sheetName val="StartUp_854"/>
      <sheetName val="StartUp_855"/>
      <sheetName val="StartUp_856"/>
      <sheetName val="StartUp_857"/>
      <sheetName val="StartUp_858"/>
      <sheetName val="StartUp_859"/>
      <sheetName val="StartUp_860"/>
      <sheetName val="StartUp_861"/>
      <sheetName val="StartUp_862"/>
      <sheetName val="StartUp_863"/>
      <sheetName val="StartUp_864"/>
      <sheetName val="StartUp_865"/>
      <sheetName val="StartUp_866"/>
      <sheetName val="StartUp_867"/>
      <sheetName val="StartUp_868"/>
      <sheetName val="StartUp_869"/>
      <sheetName val="StartUp_870"/>
      <sheetName val="StartUp_871"/>
      <sheetName val="StartUp_872"/>
      <sheetName val="StartUp_873"/>
      <sheetName val="StartUp_874"/>
      <sheetName val="StartUp_875"/>
      <sheetName val="StartUp_876"/>
      <sheetName val="StartUp_877"/>
      <sheetName val="StartUp_878"/>
      <sheetName val="StartUp_879"/>
      <sheetName val="StartUp_880"/>
      <sheetName val="StartUp_881"/>
      <sheetName val="StartUp_882"/>
      <sheetName val="StartUp_883"/>
      <sheetName val="StartUp_884"/>
      <sheetName val="StartUp_885"/>
      <sheetName val="StartUp_886"/>
      <sheetName val="StartUp_887"/>
      <sheetName val="StartUp_888"/>
      <sheetName val="StartUp_889"/>
      <sheetName val="StartUp_890"/>
      <sheetName val="StartUp_891"/>
      <sheetName val="StartUp_892"/>
      <sheetName val="StartUp_893"/>
      <sheetName val="StartUp_894"/>
      <sheetName val="StartUp_895"/>
      <sheetName val="StartUp_896"/>
      <sheetName val="StartUp_897"/>
      <sheetName val="StartUp_898"/>
      <sheetName val="StartUp_899"/>
      <sheetName val="StartUp_900"/>
      <sheetName val="StartUp_901"/>
      <sheetName val="StartUp_902"/>
      <sheetName val="StartUp_903"/>
      <sheetName val="StartUp_904"/>
      <sheetName val="StartUp_905"/>
      <sheetName val="StartUp_906"/>
      <sheetName val="StartUp_907"/>
      <sheetName val="StartUp_908"/>
      <sheetName val="StartUp_909"/>
      <sheetName val="StartUp_910"/>
      <sheetName val="StartUp_911"/>
      <sheetName val="StartUp_912"/>
      <sheetName val="StartUp_913"/>
      <sheetName val="StartUp_914"/>
      <sheetName val="StartUp_915"/>
      <sheetName val="StartUp_916"/>
      <sheetName val="StartUp_917"/>
      <sheetName val="StartUp_918"/>
      <sheetName val="StartUp_919"/>
      <sheetName val="StartUp_920"/>
      <sheetName val="StartUp_921"/>
      <sheetName val="StartUp_922"/>
      <sheetName val="StartUp_923"/>
      <sheetName val="StartUp_924"/>
      <sheetName val="StartUp_925"/>
      <sheetName val="StartUp_926"/>
      <sheetName val="StartUp_927"/>
      <sheetName val="StartUp_928"/>
      <sheetName val="StartUp_929"/>
      <sheetName val="StartUp_930"/>
      <sheetName val="StartUp_931"/>
      <sheetName val="StartUp_932"/>
      <sheetName val="StartUp_933"/>
      <sheetName val="StartUp_934"/>
      <sheetName val="StartUp_935"/>
      <sheetName val="StartUp_936"/>
      <sheetName val="StartUp_937"/>
      <sheetName val="StartUp_938"/>
      <sheetName val="StartUp_939"/>
      <sheetName val="StartUp_940"/>
      <sheetName val="StartUp_941"/>
      <sheetName val="StartUp_942"/>
      <sheetName val="StartUp_943"/>
      <sheetName val="StartUp_944"/>
      <sheetName val="StartUp_945"/>
      <sheetName val="StartUp_946"/>
      <sheetName val="StartUp_947"/>
      <sheetName val="StartUp_948"/>
      <sheetName val="StartUp_949"/>
      <sheetName val="StartUp_950"/>
      <sheetName val="StartUp_951"/>
      <sheetName val="StartUp_952"/>
      <sheetName val="StartUp_953"/>
      <sheetName val="StartUp_954"/>
      <sheetName val="StartUp_955"/>
      <sheetName val="StartUp_956"/>
      <sheetName val="StartUp_957"/>
      <sheetName val="StartUp_958"/>
      <sheetName val="StartUp_959"/>
      <sheetName val="StartUp_960"/>
      <sheetName val="StartUp_961"/>
      <sheetName val="StartUp_962"/>
      <sheetName val="StartUp_963"/>
      <sheetName val="StartUp_964"/>
      <sheetName val="StartUp_965"/>
      <sheetName val="StartUp_966"/>
      <sheetName val="StartUp_967"/>
      <sheetName val="StartUp_968"/>
      <sheetName val="StartUp_969"/>
      <sheetName val="StartUp_970"/>
      <sheetName val="StartUp_971"/>
      <sheetName val="StartUp_972"/>
      <sheetName val="StartUp_973"/>
      <sheetName val="StartUp_974"/>
      <sheetName val="StartUp_975"/>
      <sheetName val="StartUp_976"/>
      <sheetName val="StartUp_977"/>
      <sheetName val="StartUp_978"/>
      <sheetName val="StartUp_979"/>
      <sheetName val="StartUp_980"/>
      <sheetName val="StartUp_981"/>
      <sheetName val="StartUp_982"/>
      <sheetName val="StartUp_983"/>
      <sheetName val="StartUp_984"/>
      <sheetName val="StartUp_985"/>
      <sheetName val="StartUp_986"/>
      <sheetName val="StartUp_987"/>
      <sheetName val="StartUp_988"/>
      <sheetName val="StartUp_989"/>
      <sheetName val="StartUp_990"/>
      <sheetName val="StartUp_991"/>
      <sheetName val="StartUp_992"/>
      <sheetName val="StartUp_993"/>
      <sheetName val="StartUp_994"/>
      <sheetName val="StartUp_995"/>
      <sheetName val="StartUp_996"/>
      <sheetName val="StartUp_997"/>
      <sheetName val="StartUp_998"/>
      <sheetName val="StartUp_999"/>
      <sheetName val="StartUp_1000"/>
      <sheetName val="StartUp_1001"/>
      <sheetName val="StartUp_1002"/>
      <sheetName val="StartUp_1003"/>
      <sheetName val="StartUp_1004"/>
      <sheetName val="StartUp_1005"/>
      <sheetName val="StartUp_1006"/>
      <sheetName val="StartUp_1007"/>
      <sheetName val="StartUp_1008"/>
      <sheetName val="StartUp_1009"/>
      <sheetName val="StartUp_1010"/>
      <sheetName val="StartUp_1011"/>
      <sheetName val="StartUp_1012"/>
      <sheetName val="StartUp_1013"/>
      <sheetName val="StartUp_1014"/>
      <sheetName val="StartUp_1015"/>
      <sheetName val="StartUp_1016"/>
      <sheetName val="StartUp_1017"/>
      <sheetName val="StartUp_1018"/>
      <sheetName val="StartUp_1019"/>
      <sheetName val="StartUp_1020"/>
      <sheetName val="StartUp_1021"/>
      <sheetName val="StartUp_1022"/>
      <sheetName val="StartUp_1023"/>
      <sheetName val="StartUp_1024"/>
      <sheetName val="StartUp_1025"/>
      <sheetName val="StartUp_1026"/>
      <sheetName val="StartUp_1027"/>
      <sheetName val="StartUp_1028"/>
      <sheetName val="StartUp_1029"/>
      <sheetName val="StartUp_1030"/>
      <sheetName val="StartUp_1031"/>
      <sheetName val="StartUp_1032"/>
      <sheetName val="StartUp_1033"/>
      <sheetName val="StartUp_1034"/>
      <sheetName val="StartUp_1035"/>
      <sheetName val="StartUp_1036"/>
      <sheetName val="StartUp_1037"/>
      <sheetName val="StartUp_1038"/>
      <sheetName val="StartUp_1039"/>
      <sheetName val="StartUp_1040"/>
      <sheetName val="StartUp_1041"/>
      <sheetName val="StartUp_1042"/>
      <sheetName val="StartUp_1043"/>
      <sheetName val="StartUp_1044"/>
      <sheetName val="StartUp_1045"/>
      <sheetName val="StartUp_1046"/>
      <sheetName val="StartUp_1047"/>
      <sheetName val="StartUp_1048"/>
      <sheetName val="StartUp_1049"/>
      <sheetName val="StartUp_1050"/>
      <sheetName val="StartUp_1051"/>
      <sheetName val="StartUp_1052"/>
      <sheetName val="StartUp_1053"/>
      <sheetName val="StartUp_1054"/>
      <sheetName val="StartUp_1055"/>
      <sheetName val="StartUp_1056"/>
      <sheetName val="StartUp_1057"/>
      <sheetName val="StartUp_1058"/>
      <sheetName val="StartUp_1059"/>
      <sheetName val="StartUp_1060"/>
      <sheetName val="StartUp_1061"/>
      <sheetName val="StartUp_1062"/>
      <sheetName val="StartUp_1063"/>
      <sheetName val="StartUp_1064"/>
      <sheetName val="StartUp_1065"/>
      <sheetName val="StartUp_1066"/>
      <sheetName val="StartUp_1067"/>
      <sheetName val="StartUp_1068"/>
      <sheetName val="StartUp_1069"/>
      <sheetName val="StartUp_1070"/>
      <sheetName val="StartUp_1071"/>
      <sheetName val="StartUp_1072"/>
      <sheetName val="StartUp_1073"/>
      <sheetName val="StartUp_1074"/>
      <sheetName val="StartUp_1075"/>
      <sheetName val="StartUp_1076"/>
      <sheetName val="StartUp_1077"/>
      <sheetName val="StartUp_1078"/>
      <sheetName val="StartUp_1079"/>
      <sheetName val="StartUp_1080"/>
      <sheetName val="StartUp_1081"/>
      <sheetName val="StartUp_1082"/>
      <sheetName val="StartUp_1083"/>
      <sheetName val="StartUp_1084"/>
      <sheetName val="StartUp_1085"/>
      <sheetName val="StartUp_1086"/>
      <sheetName val="StartUp_1087"/>
      <sheetName val="StartUp_1088"/>
      <sheetName val="StartUp_1089"/>
      <sheetName val="StartUp_1090"/>
      <sheetName val="StartUp_1091"/>
      <sheetName val="StartUp_1092"/>
      <sheetName val="StartUp_1093"/>
      <sheetName val="StartUp_1094"/>
      <sheetName val="StartUp_1095"/>
      <sheetName val="StartUp_1096"/>
      <sheetName val="StartUp_1097"/>
      <sheetName val="StartUp_1098"/>
      <sheetName val="StartUp_1099"/>
      <sheetName val="StartUp_1100"/>
      <sheetName val="StartUp_1101"/>
      <sheetName val="StartUp_1102"/>
      <sheetName val="StartUp_1103"/>
      <sheetName val="StartUp_1104"/>
      <sheetName val="StartUp_1105"/>
      <sheetName val="StartUp_1106"/>
      <sheetName val="StartUp_1107"/>
      <sheetName val="StartUp_1108"/>
      <sheetName val="StartUp_1109"/>
      <sheetName val="StartUp_1110"/>
      <sheetName val="StartUp_1111"/>
      <sheetName val="StartUp_1112"/>
      <sheetName val="StartUp_1113"/>
      <sheetName val="StartUp_1114"/>
      <sheetName val="StartUp_1115"/>
      <sheetName val="StartUp_1116"/>
      <sheetName val="StartUp_1117"/>
      <sheetName val="StartUp_1118"/>
      <sheetName val="StartUp_1119"/>
      <sheetName val="StartUp_1120"/>
      <sheetName val="StartUp_1121"/>
      <sheetName val="StartUp_1122"/>
      <sheetName val="StartUp_1123"/>
      <sheetName val="StartUp_1124"/>
      <sheetName val="StartUp_1125"/>
      <sheetName val="StartUp_1126"/>
      <sheetName val="StartUp_1127"/>
      <sheetName val="StartUp_1128"/>
      <sheetName val="StartUp_1129"/>
      <sheetName val="StartUp_1130"/>
      <sheetName val="XXXXXXXXXXXX"/>
      <sheetName val="Bia (1)"/>
      <sheetName val="B1 Bieu TH "/>
      <sheetName val="B2 SXNN"/>
      <sheetName val="B3 NTM"/>
      <sheetName val="HTSX"/>
      <sheetName val="B4 SXCN"/>
      <sheetName val="B5 TM-DV "/>
      <sheetName val="B6 LD&amp;VL-XDGN"/>
      <sheetName val="B8.PCTT, BVMT..."/>
      <sheetName val="B7. PTDN"/>
      <sheetName val="B8. DS-GD&amp;TE "/>
      <sheetName val="B9. Y te moi"/>
      <sheetName val="B10.GIAODUC"/>
      <sheetName val="B11 VHTT"/>
      <sheetName val="Sheet5"/>
      <sheetName val="Sheet2"/>
      <sheetName val="Sheet1"/>
      <sheetName val="B12.TTTT"/>
      <sheetName val="Sheet6"/>
      <sheetName val="Sheet4"/>
      <sheetName val="Sheet3"/>
      <sheetName val="00000000"/>
      <sheetName val="10000000"/>
      <sheetName val="20000000"/>
      <sheetName val="40000000"/>
      <sheetName val="30000000"/>
      <sheetName val="000000000000"/>
      <sheetName val="50000000"/>
      <sheetName val="60000000"/>
      <sheetName val="So sanh voi tinh giao"/>
      <sheetName val="B điều chỉnh"/>
      <sheetName val="TH so sanh KH tỉn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ow r="18">
          <cell r="D18">
            <v>17650.593399999998</v>
          </cell>
          <cell r="R18">
            <v>5345.57</v>
          </cell>
          <cell r="S18">
            <v>9901.0331999999999</v>
          </cell>
          <cell r="T18">
            <v>17982.736199999999</v>
          </cell>
          <cell r="AI18">
            <v>17680.001523999999</v>
          </cell>
          <cell r="AX18">
            <v>5152.5519999999997</v>
          </cell>
          <cell r="AY18">
            <v>9492.6279999999988</v>
          </cell>
          <cell r="AZ18">
            <v>17153.430879</v>
          </cell>
          <cell r="BD18">
            <v>17511.197724000001</v>
          </cell>
        </row>
        <row r="90">
          <cell r="D90">
            <v>6</v>
          </cell>
          <cell r="R90">
            <v>2.1982963864345799</v>
          </cell>
          <cell r="S90">
            <v>4.0024337336648852</v>
          </cell>
          <cell r="T90" t="e">
            <v>#REF!</v>
          </cell>
          <cell r="AI90">
            <v>3.8864740475581696</v>
          </cell>
          <cell r="AX90">
            <v>1.8946560981846075</v>
          </cell>
          <cell r="AY90">
            <v>2.0506264382510868</v>
          </cell>
          <cell r="AZ90">
            <v>3.8864740475581696</v>
          </cell>
          <cell r="BD90">
            <v>4.01673640167364</v>
          </cell>
        </row>
        <row r="104">
          <cell r="D104">
            <v>55.412503469784447</v>
          </cell>
          <cell r="R104">
            <v>65.713911301575649</v>
          </cell>
          <cell r="S104">
            <v>65.713911301575649</v>
          </cell>
          <cell r="T104">
            <v>66.237603745855168</v>
          </cell>
          <cell r="AI104">
            <v>66.801356216705713</v>
          </cell>
          <cell r="AX104">
            <v>66.243670618471924</v>
          </cell>
          <cell r="AY104">
            <v>66.243670618471924</v>
          </cell>
          <cell r="AZ104">
            <v>66.801382350926204</v>
          </cell>
          <cell r="BD104">
            <v>67.204596038686859</v>
          </cell>
        </row>
        <row r="106">
          <cell r="D106">
            <v>510</v>
          </cell>
          <cell r="R106">
            <v>50</v>
          </cell>
          <cell r="S106">
            <v>842.6</v>
          </cell>
          <cell r="T106">
            <v>823.90000000000009</v>
          </cell>
          <cell r="AI106">
            <v>500</v>
          </cell>
          <cell r="AX106">
            <v>0</v>
          </cell>
          <cell r="AY106">
            <v>417.29999999999995</v>
          </cell>
          <cell r="AZ106">
            <v>417.29999999999995</v>
          </cell>
          <cell r="BD106">
            <v>350</v>
          </cell>
        </row>
        <row r="142">
          <cell r="R142">
            <v>97.6</v>
          </cell>
          <cell r="S142">
            <v>97.6</v>
          </cell>
          <cell r="T142">
            <v>98</v>
          </cell>
          <cell r="AI142">
            <v>98</v>
          </cell>
          <cell r="AX142">
            <v>98</v>
          </cell>
          <cell r="AY142">
            <v>98</v>
          </cell>
          <cell r="AZ142">
            <v>98</v>
          </cell>
          <cell r="BD142">
            <v>98</v>
          </cell>
        </row>
        <row r="143">
          <cell r="D143">
            <v>98</v>
          </cell>
        </row>
        <row r="145">
          <cell r="D145">
            <v>3</v>
          </cell>
          <cell r="R145">
            <v>3</v>
          </cell>
          <cell r="S145">
            <v>3</v>
          </cell>
          <cell r="T145">
            <v>3</v>
          </cell>
          <cell r="AI145">
            <v>3</v>
          </cell>
        </row>
        <row r="146">
          <cell r="D146">
            <v>25</v>
          </cell>
          <cell r="R146">
            <v>23.076923076923077</v>
          </cell>
          <cell r="S146">
            <v>23.076923076923077</v>
          </cell>
          <cell r="T146">
            <v>23.076923076923077</v>
          </cell>
          <cell r="AI146">
            <v>23.076923076923077</v>
          </cell>
        </row>
      </sheetData>
      <sheetData sheetId="1135">
        <row r="9">
          <cell r="CZ9">
            <v>23.076923076923077</v>
          </cell>
          <cell r="DA9">
            <v>23.076923076923077</v>
          </cell>
          <cell r="DB9">
            <v>23.076923076923077</v>
          </cell>
        </row>
        <row r="11">
          <cell r="CZ11">
            <v>3</v>
          </cell>
          <cell r="DA11">
            <v>3</v>
          </cell>
          <cell r="DB11">
            <v>3</v>
          </cell>
        </row>
      </sheetData>
      <sheetData sheetId="1136" refreshError="1"/>
      <sheetData sheetId="1137">
        <row r="35">
          <cell r="Z35" t="str">
            <v>89,8</v>
          </cell>
          <cell r="AA35">
            <v>92</v>
          </cell>
        </row>
      </sheetData>
      <sheetData sheetId="1138">
        <row r="8">
          <cell r="F8">
            <v>23.01</v>
          </cell>
          <cell r="G8">
            <v>24.67</v>
          </cell>
          <cell r="K8">
            <v>24.673999999999999</v>
          </cell>
          <cell r="L8">
            <v>28.32</v>
          </cell>
          <cell r="M8">
            <v>10.440000000000001</v>
          </cell>
          <cell r="N8">
            <v>16.849999999999998</v>
          </cell>
          <cell r="O8">
            <v>183.12</v>
          </cell>
          <cell r="P8">
            <v>206.5</v>
          </cell>
          <cell r="Q8">
            <v>99.509999999999991</v>
          </cell>
        </row>
      </sheetData>
      <sheetData sheetId="1139">
        <row r="10">
          <cell r="R10">
            <v>3237</v>
          </cell>
          <cell r="AI10">
            <v>3217</v>
          </cell>
          <cell r="AX10">
            <v>2671</v>
          </cell>
          <cell r="BO10">
            <v>6223</v>
          </cell>
          <cell r="BP10">
            <v>5801</v>
          </cell>
        </row>
        <row r="11">
          <cell r="R11">
            <v>30.961262553802012</v>
          </cell>
          <cell r="AI11">
            <v>30.200901239203905</v>
          </cell>
          <cell r="AX11">
            <v>24.823420074349443</v>
          </cell>
          <cell r="BO11">
            <v>57.228250873643546</v>
          </cell>
          <cell r="BP11">
            <v>52.003585835948009</v>
          </cell>
        </row>
        <row r="13">
          <cell r="R13" t="e">
            <v>#REF!</v>
          </cell>
          <cell r="AI13" t="e">
            <v>#REF!</v>
          </cell>
          <cell r="AX13">
            <v>5.377481164854462</v>
          </cell>
          <cell r="BO13">
            <v>-27.038250873643545</v>
          </cell>
          <cell r="BP13">
            <v>5.0064141640519892</v>
          </cell>
          <cell r="CE13">
            <v>0.17575078689130663</v>
          </cell>
          <cell r="CF13">
            <v>0.17575078689130663</v>
          </cell>
          <cell r="CG13">
            <v>5.2224814695148183</v>
          </cell>
          <cell r="CV13">
            <v>6.893240012123357</v>
          </cell>
          <cell r="DQ13">
            <v>6.5071283440408365</v>
          </cell>
        </row>
        <row r="25">
          <cell r="R25">
            <v>13</v>
          </cell>
          <cell r="AG25">
            <v>13</v>
          </cell>
          <cell r="AH25">
            <v>13</v>
          </cell>
          <cell r="AI25">
            <v>13</v>
          </cell>
          <cell r="AX25">
            <v>13</v>
          </cell>
          <cell r="BM25">
            <v>13</v>
          </cell>
          <cell r="BN25">
            <v>13</v>
          </cell>
          <cell r="BO25">
            <v>13</v>
          </cell>
          <cell r="BP25">
            <v>13</v>
          </cell>
          <cell r="CE25">
            <v>13</v>
          </cell>
          <cell r="CF25">
            <v>13</v>
          </cell>
          <cell r="CG25">
            <v>13</v>
          </cell>
          <cell r="CV25">
            <v>13</v>
          </cell>
        </row>
        <row r="26">
          <cell r="R26">
            <v>100</v>
          </cell>
          <cell r="AG26">
            <v>100</v>
          </cell>
          <cell r="AH26">
            <v>100</v>
          </cell>
          <cell r="AI26">
            <v>100</v>
          </cell>
          <cell r="AX26">
            <v>100</v>
          </cell>
          <cell r="BM26">
            <v>100</v>
          </cell>
          <cell r="BN26">
            <v>100</v>
          </cell>
          <cell r="BO26">
            <v>100</v>
          </cell>
          <cell r="BP26">
            <v>100</v>
          </cell>
          <cell r="CE26">
            <v>100</v>
          </cell>
          <cell r="CF26">
            <v>100</v>
          </cell>
          <cell r="CG26">
            <v>100</v>
          </cell>
          <cell r="CV26">
            <v>100</v>
          </cell>
        </row>
        <row r="27">
          <cell r="B27" t="str">
            <v xml:space="preserve"> - Tỷ lệ bản, khu phố có đường xe máy hoặc ô tô đi lại thuận lợi</v>
          </cell>
          <cell r="R27">
            <v>100</v>
          </cell>
          <cell r="AG27">
            <v>99.099099099099092</v>
          </cell>
          <cell r="AH27">
            <v>99.099099099099092</v>
          </cell>
          <cell r="AI27">
            <v>99.099099099099092</v>
          </cell>
          <cell r="AX27">
            <v>99.999999999999986</v>
          </cell>
          <cell r="BM27">
            <v>99.099099099099092</v>
          </cell>
          <cell r="BN27">
            <v>99.099099099099092</v>
          </cell>
          <cell r="BO27">
            <v>99.999999999999986</v>
          </cell>
          <cell r="BP27">
            <v>99.999999999999986</v>
          </cell>
          <cell r="CE27">
            <v>100</v>
          </cell>
          <cell r="CF27">
            <v>100</v>
          </cell>
          <cell r="CG27">
            <v>100</v>
          </cell>
          <cell r="CV27">
            <v>100</v>
          </cell>
          <cell r="DL27">
            <v>100</v>
          </cell>
          <cell r="DM27">
            <v>100</v>
          </cell>
        </row>
        <row r="28">
          <cell r="B28" t="str">
            <v>Trong đó: Tỷ lệ bản, khu phố có đường ô tô đi lại thuận lợi</v>
          </cell>
          <cell r="R28">
            <v>97.297297297297291</v>
          </cell>
          <cell r="AG28">
            <v>97.297297297297305</v>
          </cell>
          <cell r="AH28">
            <v>97.297297297297305</v>
          </cell>
          <cell r="AI28">
            <v>97.297297297297291</v>
          </cell>
          <cell r="AX28">
            <v>97.297297297297291</v>
          </cell>
          <cell r="BM28">
            <v>97.297297297297305</v>
          </cell>
          <cell r="BN28">
            <v>97.297297297297305</v>
          </cell>
          <cell r="BO28">
            <v>97.297297297297291</v>
          </cell>
          <cell r="BP28">
            <v>98.2</v>
          </cell>
          <cell r="CE28">
            <v>98.198198198198199</v>
          </cell>
          <cell r="CF28">
            <v>99.090909090909093</v>
          </cell>
          <cell r="CG28">
            <v>99.090909090909093</v>
          </cell>
          <cell r="CV28">
            <v>100</v>
          </cell>
          <cell r="DK28">
            <v>99.090909090909093</v>
          </cell>
          <cell r="DL28">
            <v>99.090909090909093</v>
          </cell>
          <cell r="DM28">
            <v>100</v>
          </cell>
        </row>
        <row r="31">
          <cell r="R31">
            <v>83.71</v>
          </cell>
          <cell r="AG31">
            <v>84.5</v>
          </cell>
          <cell r="AH31">
            <v>84.5</v>
          </cell>
          <cell r="AI31">
            <v>85</v>
          </cell>
          <cell r="AX31">
            <v>95</v>
          </cell>
          <cell r="BM31">
            <v>85.1</v>
          </cell>
          <cell r="BN31">
            <v>85.1</v>
          </cell>
          <cell r="BO31">
            <v>95</v>
          </cell>
          <cell r="BP31">
            <v>96</v>
          </cell>
          <cell r="CE31">
            <v>86.8</v>
          </cell>
          <cell r="CF31">
            <v>86.8</v>
          </cell>
          <cell r="CG31">
            <v>89</v>
          </cell>
          <cell r="CV31">
            <v>92</v>
          </cell>
          <cell r="DK31">
            <v>89.8</v>
          </cell>
        </row>
        <row r="55">
          <cell r="R55">
            <v>49.892857142857153</v>
          </cell>
          <cell r="AG55">
            <v>46.733571428571437</v>
          </cell>
          <cell r="AH55">
            <v>46.73</v>
          </cell>
          <cell r="AI55">
            <v>49.892857142857153</v>
          </cell>
          <cell r="AX55">
            <v>53.430714285714295</v>
          </cell>
          <cell r="BM55">
            <v>50</v>
          </cell>
          <cell r="BN55">
            <v>52</v>
          </cell>
          <cell r="BO55">
            <v>55.535714285714292</v>
          </cell>
          <cell r="CE55">
            <v>55.8</v>
          </cell>
          <cell r="CF55">
            <v>56.2</v>
          </cell>
          <cell r="CG55">
            <v>56.817142857142862</v>
          </cell>
          <cell r="CV55">
            <v>59.902857142857144</v>
          </cell>
          <cell r="DK55">
            <v>57.4</v>
          </cell>
          <cell r="DL55">
            <v>57.4</v>
          </cell>
          <cell r="DM55">
            <v>59.902857142857144</v>
          </cell>
        </row>
        <row r="57">
          <cell r="R57">
            <v>500</v>
          </cell>
          <cell r="AH57">
            <v>200</v>
          </cell>
          <cell r="AI57">
            <v>500</v>
          </cell>
          <cell r="AX57">
            <v>762</v>
          </cell>
          <cell r="BM57">
            <v>259</v>
          </cell>
          <cell r="BN57">
            <v>440</v>
          </cell>
          <cell r="BO57">
            <v>780</v>
          </cell>
          <cell r="BP57">
            <v>670</v>
          </cell>
          <cell r="CE57">
            <v>418</v>
          </cell>
          <cell r="CF57">
            <v>495</v>
          </cell>
          <cell r="CG57">
            <v>670</v>
          </cell>
          <cell r="CV57">
            <v>695</v>
          </cell>
          <cell r="DK57">
            <v>299</v>
          </cell>
          <cell r="DL57">
            <v>354</v>
          </cell>
          <cell r="DM57">
            <v>695</v>
          </cell>
        </row>
        <row r="66">
          <cell r="R66">
            <v>600</v>
          </cell>
          <cell r="AG66">
            <v>181</v>
          </cell>
          <cell r="AH66">
            <v>434</v>
          </cell>
          <cell r="AI66">
            <v>799</v>
          </cell>
          <cell r="AX66">
            <v>1000</v>
          </cell>
          <cell r="BM66">
            <v>370</v>
          </cell>
          <cell r="BN66">
            <v>370</v>
          </cell>
          <cell r="BO66">
            <v>1025</v>
          </cell>
          <cell r="BP66">
            <v>1000</v>
          </cell>
          <cell r="CE66">
            <v>370</v>
          </cell>
          <cell r="CF66">
            <v>670</v>
          </cell>
          <cell r="CG66">
            <v>1259</v>
          </cell>
          <cell r="CV66">
            <v>1000</v>
          </cell>
          <cell r="DK66">
            <v>675</v>
          </cell>
          <cell r="DL66">
            <v>890</v>
          </cell>
          <cell r="DM66">
            <v>1105</v>
          </cell>
        </row>
      </sheetData>
      <sheetData sheetId="1140">
        <row r="12">
          <cell r="K12">
            <v>95</v>
          </cell>
          <cell r="M12">
            <v>96</v>
          </cell>
          <cell r="N12">
            <v>96</v>
          </cell>
          <cell r="O12">
            <v>95</v>
          </cell>
          <cell r="P12">
            <v>96</v>
          </cell>
          <cell r="Q12">
            <v>96</v>
          </cell>
          <cell r="R12">
            <v>96</v>
          </cell>
          <cell r="S12">
            <v>100</v>
          </cell>
          <cell r="T12">
            <v>100</v>
          </cell>
        </row>
        <row r="13">
          <cell r="K13">
            <v>15.384615384615385</v>
          </cell>
          <cell r="M13">
            <v>23.076923076923077</v>
          </cell>
          <cell r="N13">
            <v>23.076923076923077</v>
          </cell>
          <cell r="O13">
            <v>30.76923076923077</v>
          </cell>
          <cell r="P13">
            <v>30.76923076923077</v>
          </cell>
          <cell r="Q13">
            <v>30.77</v>
          </cell>
          <cell r="R13">
            <v>30.77</v>
          </cell>
          <cell r="T13">
            <v>80</v>
          </cell>
        </row>
      </sheetData>
      <sheetData sheetId="1141" refreshError="1"/>
      <sheetData sheetId="1142">
        <row r="15">
          <cell r="D15">
            <v>0.4</v>
          </cell>
          <cell r="E15">
            <v>0.6</v>
          </cell>
          <cell r="F15">
            <v>0.49</v>
          </cell>
          <cell r="G15">
            <v>0.5</v>
          </cell>
          <cell r="V15">
            <v>0.8</v>
          </cell>
          <cell r="W15">
            <v>0.8</v>
          </cell>
          <cell r="X15">
            <v>0.7</v>
          </cell>
          <cell r="Y15">
            <v>0.5</v>
          </cell>
          <cell r="AE15">
            <v>0.5</v>
          </cell>
          <cell r="AT15">
            <v>0.84</v>
          </cell>
          <cell r="AU15">
            <v>-2.3100000000000005</v>
          </cell>
          <cell r="AV15">
            <v>0.6</v>
          </cell>
          <cell r="BK15">
            <v>0.5</v>
          </cell>
          <cell r="BZ15">
            <v>0.6</v>
          </cell>
          <cell r="CA15">
            <v>0.52</v>
          </cell>
          <cell r="CB15">
            <v>0.69714285714285729</v>
          </cell>
          <cell r="CC15">
            <v>0.5</v>
          </cell>
          <cell r="CR15">
            <v>0.7</v>
          </cell>
          <cell r="CS15">
            <v>0.68</v>
          </cell>
          <cell r="CT15">
            <v>0.5</v>
          </cell>
          <cell r="DI15">
            <v>0.5</v>
          </cell>
          <cell r="DX15">
            <v>0.7</v>
          </cell>
          <cell r="DY15">
            <v>0.6</v>
          </cell>
          <cell r="DZ15">
            <v>0.5</v>
          </cell>
          <cell r="ED15">
            <v>0.7</v>
          </cell>
        </row>
        <row r="16">
          <cell r="D16">
            <v>8.42</v>
          </cell>
          <cell r="E16">
            <v>12</v>
          </cell>
          <cell r="F16">
            <v>17.214285714285715</v>
          </cell>
          <cell r="G16">
            <v>16.4860048328635</v>
          </cell>
          <cell r="V16">
            <v>8.4</v>
          </cell>
          <cell r="W16">
            <v>8.4</v>
          </cell>
          <cell r="X16">
            <v>12.5</v>
          </cell>
          <cell r="Y16">
            <v>15.080000000000002</v>
          </cell>
          <cell r="AE16">
            <v>16.257142857142856</v>
          </cell>
          <cell r="AT16">
            <v>7.17</v>
          </cell>
          <cell r="AU16">
            <v>9.69</v>
          </cell>
          <cell r="AV16">
            <v>15.65</v>
          </cell>
          <cell r="BK16">
            <v>15.007142857142856</v>
          </cell>
          <cell r="BZ16">
            <v>7.54</v>
          </cell>
          <cell r="CA16">
            <v>10.54</v>
          </cell>
          <cell r="CB16">
            <v>14.726428571428571</v>
          </cell>
          <cell r="CC16">
            <v>16.142857142857142</v>
          </cell>
          <cell r="CR16">
            <v>5.68</v>
          </cell>
          <cell r="CS16">
            <v>12.7</v>
          </cell>
          <cell r="CT16">
            <v>14.542857142857143</v>
          </cell>
          <cell r="DI16">
            <v>15</v>
          </cell>
        </row>
      </sheetData>
      <sheetData sheetId="1143">
        <row r="14">
          <cell r="AV14">
            <v>100</v>
          </cell>
          <cell r="CB14">
            <v>100</v>
          </cell>
          <cell r="CC14">
            <v>100</v>
          </cell>
          <cell r="CR14">
            <v>100</v>
          </cell>
          <cell r="CS14">
            <v>100</v>
          </cell>
          <cell r="CT14">
            <v>100</v>
          </cell>
          <cell r="DI14">
            <v>100</v>
          </cell>
          <cell r="DX14">
            <v>92.857142857142861</v>
          </cell>
          <cell r="DY14">
            <v>100</v>
          </cell>
          <cell r="DZ14">
            <v>100</v>
          </cell>
        </row>
        <row r="28">
          <cell r="D28">
            <v>7.3115611290822997</v>
          </cell>
          <cell r="E28">
            <v>7.2905620360550998</v>
          </cell>
          <cell r="F28">
            <v>7.2530660688381898</v>
          </cell>
          <cell r="G28">
            <v>7.1261984970199537</v>
          </cell>
          <cell r="V28">
            <v>7.1703278795384913</v>
          </cell>
          <cell r="W28">
            <v>7.1676802780191142</v>
          </cell>
          <cell r="X28">
            <v>7.1521456436931077</v>
          </cell>
          <cell r="Y28">
            <v>16.972351491924446</v>
          </cell>
          <cell r="AE28">
            <v>6.9924142899521131</v>
          </cell>
          <cell r="AT28">
            <v>6.6709705186141592</v>
          </cell>
          <cell r="AU28">
            <v>6.5686316057125902</v>
          </cell>
          <cell r="AV28">
            <v>7.4445909729016888</v>
          </cell>
          <cell r="BK28">
            <v>7.7080121661597429</v>
          </cell>
          <cell r="BZ28">
            <v>8.4402430790006751</v>
          </cell>
          <cell r="CA28">
            <v>8.4148522141579889</v>
          </cell>
          <cell r="CB28">
            <v>8.1467245989304811</v>
          </cell>
          <cell r="CC28">
            <v>9.6416189714238829</v>
          </cell>
          <cell r="CR28">
            <v>8.2935931992535767</v>
          </cell>
          <cell r="CS28">
            <v>10</v>
          </cell>
          <cell r="CT28">
            <v>10</v>
          </cell>
          <cell r="DI28">
            <v>10.969589859223596</v>
          </cell>
          <cell r="DX28">
            <v>10.204081632653061</v>
          </cell>
          <cell r="DY28">
            <v>10.204081632653061</v>
          </cell>
          <cell r="DZ28">
            <v>10.204081632653061</v>
          </cell>
        </row>
        <row r="36">
          <cell r="D36">
            <v>9</v>
          </cell>
          <cell r="E36">
            <v>9</v>
          </cell>
          <cell r="F36">
            <v>9</v>
          </cell>
          <cell r="G36">
            <v>9</v>
          </cell>
          <cell r="V36">
            <v>9</v>
          </cell>
          <cell r="W36">
            <v>9</v>
          </cell>
          <cell r="X36">
            <v>9</v>
          </cell>
          <cell r="Y36">
            <v>4</v>
          </cell>
          <cell r="AE36">
            <v>10</v>
          </cell>
          <cell r="AT36">
            <v>9</v>
          </cell>
          <cell r="AU36">
            <v>9</v>
          </cell>
          <cell r="AV36">
            <v>10</v>
          </cell>
          <cell r="BK36">
            <v>10</v>
          </cell>
          <cell r="BZ36">
            <v>10</v>
          </cell>
          <cell r="CA36">
            <v>10</v>
          </cell>
          <cell r="CB36">
            <v>10</v>
          </cell>
          <cell r="CC36">
            <v>10</v>
          </cell>
          <cell r="CR36">
            <v>10</v>
          </cell>
          <cell r="CS36">
            <v>10</v>
          </cell>
          <cell r="CT36">
            <v>10</v>
          </cell>
          <cell r="DI36">
            <v>11</v>
          </cell>
          <cell r="DX36">
            <v>10</v>
          </cell>
          <cell r="DY36">
            <v>10</v>
          </cell>
          <cell r="DZ36">
            <v>11</v>
          </cell>
        </row>
        <row r="38">
          <cell r="D38">
            <v>64.285714285714292</v>
          </cell>
          <cell r="E38">
            <v>64.285714285713993</v>
          </cell>
          <cell r="F38">
            <v>64.285714285714292</v>
          </cell>
          <cell r="G38">
            <v>64.285714285714292</v>
          </cell>
          <cell r="V38">
            <v>64.285714285713993</v>
          </cell>
          <cell r="W38">
            <v>64.285714285713993</v>
          </cell>
          <cell r="X38">
            <v>64.285714285713993</v>
          </cell>
          <cell r="Y38">
            <v>28.571428571428569</v>
          </cell>
          <cell r="AE38">
            <v>71.428571428571402</v>
          </cell>
          <cell r="AT38">
            <v>64.285714285714292</v>
          </cell>
          <cell r="AU38">
            <v>64.285714285714292</v>
          </cell>
          <cell r="AV38">
            <v>71.428571428571402</v>
          </cell>
          <cell r="BK38">
            <v>71.428571428571402</v>
          </cell>
          <cell r="BZ38">
            <v>71.428571428571431</v>
          </cell>
          <cell r="CA38">
            <v>71.428571428571431</v>
          </cell>
          <cell r="CB38">
            <v>71.428571428571402</v>
          </cell>
          <cell r="CC38">
            <v>71.428571428571431</v>
          </cell>
          <cell r="CR38">
            <v>71.428571428571431</v>
          </cell>
        </row>
        <row r="41">
          <cell r="D41">
            <v>22.2</v>
          </cell>
          <cell r="E41">
            <v>22.2</v>
          </cell>
          <cell r="F41">
            <v>22.221428571428568</v>
          </cell>
          <cell r="G41">
            <v>22.035714285714281</v>
          </cell>
          <cell r="V41">
            <v>22.2</v>
          </cell>
          <cell r="W41">
            <v>22</v>
          </cell>
          <cell r="X41">
            <v>22</v>
          </cell>
        </row>
        <row r="42">
          <cell r="Y42">
            <v>21.37857142857143</v>
          </cell>
          <cell r="AE42">
            <v>21.022142857142857</v>
          </cell>
          <cell r="AT42">
            <v>21.02</v>
          </cell>
          <cell r="AU42">
            <v>21.02</v>
          </cell>
          <cell r="AV42">
            <v>20.9</v>
          </cell>
          <cell r="BK42">
            <v>20.100000000000001</v>
          </cell>
          <cell r="BZ42">
            <v>20.9</v>
          </cell>
          <cell r="CA42">
            <v>20.9</v>
          </cell>
          <cell r="CB42">
            <v>20.376428571428569</v>
          </cell>
          <cell r="CC42">
            <v>19.324999999999996</v>
          </cell>
          <cell r="CR42">
            <v>20.11</v>
          </cell>
          <cell r="CS42">
            <v>19.149999999999999</v>
          </cell>
          <cell r="CT42">
            <v>19.154031777105505</v>
          </cell>
          <cell r="DI42">
            <v>18.5</v>
          </cell>
          <cell r="DX42">
            <v>18.48</v>
          </cell>
          <cell r="DY42">
            <v>18.100000000000001</v>
          </cell>
          <cell r="DZ42">
            <v>18.100000000000001</v>
          </cell>
        </row>
        <row r="43">
          <cell r="Y43">
            <v>27.8</v>
          </cell>
          <cell r="AT43">
            <v>26.7</v>
          </cell>
          <cell r="AV43">
            <v>26.7</v>
          </cell>
          <cell r="BK43">
            <v>26</v>
          </cell>
          <cell r="BZ43">
            <v>26.7</v>
          </cell>
          <cell r="CA43">
            <v>26.7</v>
          </cell>
          <cell r="CB43">
            <v>28.680714285714284</v>
          </cell>
          <cell r="CC43">
            <v>24.995714285714286</v>
          </cell>
          <cell r="CR43">
            <v>25.99</v>
          </cell>
          <cell r="CS43">
            <v>24.9</v>
          </cell>
          <cell r="CT43">
            <v>24.928571428571427</v>
          </cell>
          <cell r="DI43">
            <v>24.1</v>
          </cell>
          <cell r="DX43">
            <v>24.08</v>
          </cell>
          <cell r="DY43">
            <v>24.08</v>
          </cell>
          <cell r="DZ43">
            <v>24.08</v>
          </cell>
        </row>
        <row r="58">
          <cell r="BK58">
            <v>30</v>
          </cell>
          <cell r="BZ58">
            <v>0</v>
          </cell>
          <cell r="CA58">
            <v>0</v>
          </cell>
          <cell r="CB58">
            <v>0</v>
          </cell>
          <cell r="CC58">
            <v>40</v>
          </cell>
          <cell r="CR58">
            <v>0</v>
          </cell>
          <cell r="CS58">
            <v>0</v>
          </cell>
          <cell r="CT58">
            <v>40</v>
          </cell>
          <cell r="DI58">
            <v>50</v>
          </cell>
          <cell r="DX58">
            <v>50</v>
          </cell>
          <cell r="DY58">
            <v>50</v>
          </cell>
          <cell r="DZ58">
            <v>50</v>
          </cell>
          <cell r="ED58">
            <v>60</v>
          </cell>
        </row>
      </sheetData>
      <sheetData sheetId="1144">
        <row r="36">
          <cell r="AW36">
            <v>14</v>
          </cell>
          <cell r="CA36">
            <v>14</v>
          </cell>
        </row>
        <row r="37">
          <cell r="H37">
            <v>14</v>
          </cell>
          <cell r="Z37">
            <v>5</v>
          </cell>
          <cell r="AF37">
            <v>14</v>
          </cell>
          <cell r="AU37">
            <v>14</v>
          </cell>
          <cell r="AV37">
            <v>14</v>
          </cell>
          <cell r="AW37">
            <v>100</v>
          </cell>
          <cell r="BL37">
            <v>100</v>
          </cell>
          <cell r="CA37">
            <v>100</v>
          </cell>
          <cell r="CB37">
            <v>14</v>
          </cell>
          <cell r="CC37">
            <v>100</v>
          </cell>
          <cell r="CD37">
            <v>100</v>
          </cell>
        </row>
        <row r="43">
          <cell r="Z43">
            <v>97.706439181019405</v>
          </cell>
          <cell r="AF43">
            <v>97.2</v>
          </cell>
          <cell r="AU43">
            <v>97.2</v>
          </cell>
          <cell r="AV43">
            <v>97.2</v>
          </cell>
          <cell r="AW43">
            <v>97.2</v>
          </cell>
          <cell r="BL43">
            <v>97.157456557870873</v>
          </cell>
          <cell r="CA43">
            <v>98.3</v>
          </cell>
          <cell r="CB43">
            <v>98.3</v>
          </cell>
          <cell r="CC43">
            <v>98.2</v>
          </cell>
          <cell r="CD43">
            <v>98.435714285714283</v>
          </cell>
          <cell r="CS43">
            <v>99.5</v>
          </cell>
          <cell r="CT43">
            <v>99.5</v>
          </cell>
          <cell r="CU43">
            <v>98.435714285714283</v>
          </cell>
          <cell r="DJ43">
            <v>98.435714285714283</v>
          </cell>
          <cell r="DY43">
            <v>99.5</v>
          </cell>
          <cell r="DZ43">
            <v>99.5</v>
          </cell>
          <cell r="EA43">
            <v>98.4</v>
          </cell>
        </row>
        <row r="44">
          <cell r="Z44">
            <v>98.311142857142798</v>
          </cell>
          <cell r="AF44">
            <v>98.2</v>
          </cell>
          <cell r="AU44">
            <v>98.2</v>
          </cell>
          <cell r="AV44">
            <v>98.2</v>
          </cell>
          <cell r="AW44">
            <v>98.2</v>
          </cell>
          <cell r="BL44">
            <v>98.174387755102018</v>
          </cell>
          <cell r="CA44">
            <v>99.9</v>
          </cell>
          <cell r="CB44">
            <v>99.9</v>
          </cell>
          <cell r="CC44">
            <v>99.6</v>
          </cell>
          <cell r="CD44">
            <v>99.835714285714289</v>
          </cell>
          <cell r="CS44">
            <v>99.6</v>
          </cell>
          <cell r="CT44">
            <v>99.6</v>
          </cell>
          <cell r="CU44">
            <v>99.835714285714289</v>
          </cell>
          <cell r="DJ44">
            <v>99.8</v>
          </cell>
          <cell r="DY44">
            <v>99.9</v>
          </cell>
          <cell r="DZ44">
            <v>99.9</v>
          </cell>
          <cell r="EA44">
            <v>99.8</v>
          </cell>
        </row>
        <row r="45">
          <cell r="Z45">
            <v>96.369714285714409</v>
          </cell>
          <cell r="AF45">
            <v>95.8</v>
          </cell>
          <cell r="AU45">
            <v>95.8</v>
          </cell>
          <cell r="AV45">
            <v>95.8</v>
          </cell>
          <cell r="AW45">
            <v>95.8</v>
          </cell>
          <cell r="BL45">
            <v>95.768367346938788</v>
          </cell>
          <cell r="CA45">
            <v>95.940866950638949</v>
          </cell>
          <cell r="CB45">
            <v>95.940866950638949</v>
          </cell>
          <cell r="CC45">
            <v>95.8</v>
          </cell>
          <cell r="CD45">
            <v>96.51428571428572</v>
          </cell>
          <cell r="CS45">
            <v>96.2</v>
          </cell>
          <cell r="CT45">
            <v>96.2</v>
          </cell>
          <cell r="CU45">
            <v>96.785714285714292</v>
          </cell>
          <cell r="DJ45">
            <v>96.785714285714292</v>
          </cell>
          <cell r="DY45">
            <v>96.2</v>
          </cell>
          <cell r="DZ45">
            <v>96.2</v>
          </cell>
          <cell r="EA45">
            <v>96.8</v>
          </cell>
        </row>
        <row r="46">
          <cell r="Z46">
            <v>58.24</v>
          </cell>
          <cell r="AF46">
            <v>58.26</v>
          </cell>
          <cell r="AU46">
            <v>60.3</v>
          </cell>
          <cell r="AV46">
            <v>58.26</v>
          </cell>
          <cell r="AW46">
            <v>58.27</v>
          </cell>
          <cell r="BL46">
            <v>60.254285714285707</v>
          </cell>
          <cell r="CA46">
            <v>58.217497955846284</v>
          </cell>
          <cell r="CB46">
            <v>58.217497955846284</v>
          </cell>
          <cell r="CC46">
            <v>60.3</v>
          </cell>
          <cell r="CD46">
            <v>58.3</v>
          </cell>
          <cell r="CS46">
            <v>58.2</v>
          </cell>
          <cell r="CT46">
            <v>58.2</v>
          </cell>
          <cell r="CU46">
            <v>58.75</v>
          </cell>
          <cell r="DJ46">
            <v>59.25</v>
          </cell>
          <cell r="DY46">
            <v>58.9</v>
          </cell>
          <cell r="DZ46">
            <v>58.9</v>
          </cell>
          <cell r="EA46">
            <v>59.3</v>
          </cell>
        </row>
        <row r="67">
          <cell r="AW67">
            <v>107.89473684210526</v>
          </cell>
          <cell r="BL67">
            <v>100</v>
          </cell>
          <cell r="CA67">
            <v>97.560975609756099</v>
          </cell>
          <cell r="CB67">
            <v>100</v>
          </cell>
          <cell r="CC67">
            <v>100</v>
          </cell>
          <cell r="CD67">
            <v>100</v>
          </cell>
          <cell r="CS67">
            <v>100</v>
          </cell>
          <cell r="CT67">
            <v>100</v>
          </cell>
          <cell r="CU67">
            <v>100</v>
          </cell>
          <cell r="DJ67">
            <v>100</v>
          </cell>
          <cell r="DY67">
            <v>100</v>
          </cell>
          <cell r="DZ67">
            <v>100</v>
          </cell>
          <cell r="EA67">
            <v>100</v>
          </cell>
        </row>
        <row r="69">
          <cell r="E69">
            <v>27.272727272727273</v>
          </cell>
          <cell r="F69">
            <v>27.450980392157</v>
          </cell>
          <cell r="G69">
            <v>33.333333333333329</v>
          </cell>
          <cell r="H69">
            <v>32.558139534883722</v>
          </cell>
          <cell r="W69">
            <v>33.333333333333336</v>
          </cell>
          <cell r="X69">
            <v>33.333333333333336</v>
          </cell>
          <cell r="Y69">
            <v>32.558139534883722</v>
          </cell>
          <cell r="Z69">
            <v>19.047619047619047</v>
          </cell>
          <cell r="AF69">
            <v>42.5</v>
          </cell>
          <cell r="AU69">
            <v>40.476190476190474</v>
          </cell>
          <cell r="AV69">
            <v>41.463414634146339</v>
          </cell>
          <cell r="AW69">
            <v>45</v>
          </cell>
          <cell r="BL69">
            <v>51.282051282051285</v>
          </cell>
          <cell r="CA69">
            <v>45</v>
          </cell>
          <cell r="CB69">
            <v>46.153846153846153</v>
          </cell>
          <cell r="CC69">
            <v>46.153846153846153</v>
          </cell>
          <cell r="CD69">
            <v>53.846153846153847</v>
          </cell>
          <cell r="CS69">
            <v>48.717948717948715</v>
          </cell>
          <cell r="CT69">
            <v>48.717948717948715</v>
          </cell>
          <cell r="CU69">
            <v>53.846153846153847</v>
          </cell>
          <cell r="DJ69">
            <v>56.410256410256409</v>
          </cell>
          <cell r="DY69">
            <v>56.410256410256409</v>
          </cell>
          <cell r="DZ69">
            <v>56.410256410256409</v>
          </cell>
          <cell r="EA69">
            <v>58.974358974358978</v>
          </cell>
        </row>
        <row r="71">
          <cell r="E71">
            <v>35.294117647058826</v>
          </cell>
          <cell r="F71">
            <v>37.5</v>
          </cell>
          <cell r="G71">
            <v>50</v>
          </cell>
          <cell r="H71">
            <v>49.999999999999993</v>
          </cell>
          <cell r="W71">
            <v>50</v>
          </cell>
          <cell r="X71">
            <v>50</v>
          </cell>
          <cell r="Y71">
            <v>50</v>
          </cell>
          <cell r="Z71">
            <v>57.142857142857146</v>
          </cell>
          <cell r="AF71">
            <v>57.142857142857146</v>
          </cell>
          <cell r="AU71">
            <v>57.142857142857146</v>
          </cell>
          <cell r="AV71">
            <v>57.142857142857146</v>
          </cell>
          <cell r="AW71">
            <v>57.142857142857146</v>
          </cell>
          <cell r="BL71">
            <v>57.142857142857146</v>
          </cell>
          <cell r="CA71">
            <v>57.142857142857139</v>
          </cell>
          <cell r="CB71">
            <v>57.142857142857139</v>
          </cell>
          <cell r="CC71">
            <v>50</v>
          </cell>
          <cell r="CD71">
            <v>64.285714285714292</v>
          </cell>
        </row>
        <row r="72">
          <cell r="E72">
            <v>33.333333333333336</v>
          </cell>
          <cell r="F72">
            <v>31.25</v>
          </cell>
          <cell r="G72">
            <v>37.5</v>
          </cell>
          <cell r="H72">
            <v>40</v>
          </cell>
          <cell r="W72">
            <v>37.5</v>
          </cell>
          <cell r="X72">
            <v>37.5</v>
          </cell>
          <cell r="Y72">
            <v>40</v>
          </cell>
          <cell r="Z72">
            <v>50</v>
          </cell>
          <cell r="AF72">
            <v>62.5</v>
          </cell>
          <cell r="AU72">
            <v>50</v>
          </cell>
          <cell r="AV72">
            <v>55.555555555555557</v>
          </cell>
          <cell r="AW72">
            <v>71.428571428571431</v>
          </cell>
          <cell r="BL72">
            <v>71.428571428571431</v>
          </cell>
          <cell r="CA72">
            <v>62.5</v>
          </cell>
          <cell r="CB72">
            <v>71.428571428571416</v>
          </cell>
          <cell r="CC72">
            <v>71.428571428571431</v>
          </cell>
          <cell r="CD72">
            <v>71.428571428571431</v>
          </cell>
        </row>
        <row r="73">
          <cell r="E73">
            <v>18.75</v>
          </cell>
          <cell r="F73">
            <v>20</v>
          </cell>
          <cell r="G73">
            <v>20</v>
          </cell>
          <cell r="H73">
            <v>20</v>
          </cell>
          <cell r="W73">
            <v>20</v>
          </cell>
          <cell r="X73">
            <v>20</v>
          </cell>
          <cell r="Y73">
            <v>20</v>
          </cell>
          <cell r="Z73">
            <v>26.666666666666668</v>
          </cell>
          <cell r="AF73">
            <v>26.666666666666668</v>
          </cell>
          <cell r="AU73">
            <v>26.666666666666668</v>
          </cell>
          <cell r="AV73">
            <v>26.666666666666668</v>
          </cell>
          <cell r="AW73">
            <v>38.46153846153846</v>
          </cell>
          <cell r="BL73">
            <v>40</v>
          </cell>
          <cell r="CA73">
            <v>33.333333333333336</v>
          </cell>
          <cell r="CB73">
            <v>33.333333333333336</v>
          </cell>
          <cell r="CC73">
            <v>33.333333333333329</v>
          </cell>
          <cell r="CD73">
            <v>40</v>
          </cell>
        </row>
        <row r="74">
          <cell r="AF74">
            <v>0</v>
          </cell>
          <cell r="AW74">
            <v>0</v>
          </cell>
          <cell r="BL74">
            <v>33.333333333333336</v>
          </cell>
          <cell r="CA74">
            <v>0</v>
          </cell>
          <cell r="CC74">
            <v>33.333333333333329</v>
          </cell>
          <cell r="CD74">
            <v>33.333333333333336</v>
          </cell>
        </row>
      </sheetData>
      <sheetData sheetId="1145">
        <row r="30">
          <cell r="F30">
            <v>67.910447761194021</v>
          </cell>
          <cell r="G30">
            <v>71.641791044776113</v>
          </cell>
          <cell r="AE30">
            <v>80.180180180180187</v>
          </cell>
          <cell r="AV30">
            <v>82</v>
          </cell>
          <cell r="BK30">
            <v>79.279279279279265</v>
          </cell>
          <cell r="CB30">
            <v>78.378378378378372</v>
          </cell>
          <cell r="CC30">
            <v>78.378378378378372</v>
          </cell>
          <cell r="CT30">
            <v>79.090909090909093</v>
          </cell>
          <cell r="DI30">
            <v>80.909090909090907</v>
          </cell>
          <cell r="DZ30">
            <v>80.909090909090907</v>
          </cell>
        </row>
        <row r="33">
          <cell r="F33">
            <v>67.051903828294286</v>
          </cell>
          <cell r="G33" t="e">
            <v>#REF!</v>
          </cell>
          <cell r="Y33" t="e">
            <v>#REF!</v>
          </cell>
          <cell r="AE33">
            <v>71.324725011956005</v>
          </cell>
          <cell r="AV33">
            <v>75.400000000000006</v>
          </cell>
          <cell r="BK33">
            <v>78.578066914498152</v>
          </cell>
          <cell r="CB33">
            <v>77.8</v>
          </cell>
          <cell r="CC33">
            <v>79.50694755714926</v>
          </cell>
          <cell r="CT33">
            <v>79.50694755714926</v>
          </cell>
          <cell r="DI33">
            <v>80.433322136378905</v>
          </cell>
          <cell r="DZ33">
            <v>80.400000000000006</v>
          </cell>
        </row>
        <row r="36">
          <cell r="F36">
            <v>90.909090909090907</v>
          </cell>
          <cell r="G36">
            <v>92.424242424242422</v>
          </cell>
          <cell r="Y36">
            <v>87.671232876712324</v>
          </cell>
          <cell r="AE36">
            <v>95.934959349593498</v>
          </cell>
          <cell r="AV36">
            <v>88.6</v>
          </cell>
          <cell r="BK36">
            <v>95.934959349593498</v>
          </cell>
          <cell r="CB36">
            <v>95.081967213114751</v>
          </cell>
          <cell r="CC36">
            <v>95.934959349593498</v>
          </cell>
          <cell r="CT36">
            <v>95.934959349593498</v>
          </cell>
          <cell r="DI36">
            <v>95.934959349593498</v>
          </cell>
          <cell r="DZ36">
            <v>95.934959349593498</v>
          </cell>
        </row>
        <row r="56">
          <cell r="Y56">
            <v>36.03603603603603</v>
          </cell>
          <cell r="AE56">
            <v>85.585585585585576</v>
          </cell>
          <cell r="AT56">
            <v>76.576576576576571</v>
          </cell>
          <cell r="AV56">
            <v>76.576576576576571</v>
          </cell>
          <cell r="BK56">
            <v>84.684684684684683</v>
          </cell>
          <cell r="BZ56">
            <v>78.378378378378372</v>
          </cell>
          <cell r="CA56">
            <v>78.378378378378372</v>
          </cell>
          <cell r="CB56">
            <v>76.576576576576571</v>
          </cell>
          <cell r="CC56">
            <v>85.585585585585576</v>
          </cell>
          <cell r="CR56">
            <v>79.090909090909079</v>
          </cell>
          <cell r="CS56">
            <v>79.090909090909079</v>
          </cell>
          <cell r="CT56">
            <v>92.72727272727272</v>
          </cell>
          <cell r="DI56">
            <v>98.181818181818187</v>
          </cell>
          <cell r="DX56">
            <v>82.72727272727272</v>
          </cell>
          <cell r="DY56">
            <v>82.72727272727272</v>
          </cell>
          <cell r="DZ56">
            <v>98.2</v>
          </cell>
        </row>
      </sheetData>
      <sheetData sheetId="1146" refreshError="1"/>
      <sheetData sheetId="1147" refreshError="1"/>
      <sheetData sheetId="1148" refreshError="1"/>
      <sheetData sheetId="1149">
        <row r="15">
          <cell r="T15">
            <v>80</v>
          </cell>
          <cell r="W15">
            <v>80</v>
          </cell>
          <cell r="X15">
            <v>90</v>
          </cell>
          <cell r="Y15">
            <v>75</v>
          </cell>
          <cell r="AA15">
            <v>90</v>
          </cell>
        </row>
      </sheetData>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13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13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13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113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113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3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113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3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4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14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4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4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44.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3.bin"/></Relationships>
</file>

<file path=xl/worksheets/_rels/sheet1145.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4.bin"/></Relationships>
</file>

<file path=xl/worksheets/_rels/sheet114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5.bin"/></Relationships>
</file>

<file path=xl/worksheets/_rels/sheet115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15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15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15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15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16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162.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2.bin"/></Relationships>
</file>

<file path=xl/worksheets/_rels/sheet116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116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workbookViewId="0"/>
  </sheetViews>
  <sheetFormatPr defaultRowHeight="15" customHeight="1"/>
  <sheetData/>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4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10" zoomScaleNormal="110" workbookViewId="0"/>
  </sheetViews>
  <sheetFormatPr defaultRowHeight="15" customHeight="1"/>
  <sheetData/>
  <pageMargins left="0.75" right="0.75" top="1" bottom="1" header="0.5" footer="0.5"/>
</worksheet>
</file>

<file path=xl/worksheets/sheet5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5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6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7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8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9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0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108" zoomScaleNormal="108" workbookViewId="0"/>
  </sheetViews>
  <sheetFormatPr defaultRowHeight="15" customHeight="1"/>
  <sheetData/>
  <pageMargins left="0.75" right="0.75" top="1" bottom="1" header="0.5" footer="0.5"/>
</worksheet>
</file>

<file path=xl/worksheets/sheet1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view="pageBreakPreview" zoomScale="60" workbookViewId="0"/>
  </sheetViews>
  <sheetFormatPr defaultRowHeight="15" customHeight="1"/>
  <sheetData/>
  <pageMargins left="0.7" right="0.7" top="0.75" bottom="0.75" header="0.5" footer="0.5"/>
  <pageSetup orientation="portrait" r:id="rId1"/>
</worksheet>
</file>

<file path=xl/worksheets/sheet1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2:K17"/>
  <sheetViews>
    <sheetView workbookViewId="0">
      <selection activeCell="I15" sqref="I15"/>
    </sheetView>
  </sheetViews>
  <sheetFormatPr defaultColWidth="8.875" defaultRowHeight="15.75" customHeight="1"/>
  <cols>
    <col min="1" max="1" width="5.75" style="11" customWidth="1"/>
    <col min="2" max="2" width="10.75" style="11" customWidth="1"/>
    <col min="3" max="3" width="8" style="11" customWidth="1"/>
    <col min="4" max="4" width="8.875" style="11"/>
    <col min="5" max="5" width="2.75" style="11" customWidth="1"/>
    <col min="6" max="6" width="17.75" style="11" customWidth="1"/>
    <col min="7" max="8" width="8.875" style="11"/>
    <col min="9" max="9" width="13.25" style="11" customWidth="1"/>
    <col min="10" max="10" width="24.25" style="11" customWidth="1"/>
  </cols>
  <sheetData>
    <row r="2" spans="1:11" ht="15" customHeight="1"/>
    <row r="3" spans="1:11" ht="18.75" customHeight="1">
      <c r="J3" s="10"/>
    </row>
    <row r="4" spans="1:11" ht="20.25" customHeight="1">
      <c r="D4" s="13"/>
      <c r="E4" s="13"/>
      <c r="F4" s="13"/>
      <c r="G4" s="13"/>
      <c r="H4" s="13"/>
      <c r="I4" s="13"/>
      <c r="J4" s="10"/>
    </row>
    <row r="5" spans="1:11" ht="20.25" customHeight="1">
      <c r="D5" s="13"/>
      <c r="E5" s="13"/>
      <c r="F5" s="13"/>
      <c r="G5" s="13"/>
      <c r="H5" s="13"/>
      <c r="I5" s="13"/>
      <c r="J5" s="10"/>
    </row>
    <row r="6" spans="1:11" ht="27">
      <c r="A6" s="1833" t="s">
        <v>0</v>
      </c>
      <c r="B6" s="1833"/>
      <c r="C6" s="1833"/>
      <c r="D6" s="1833"/>
      <c r="E6" s="1833"/>
      <c r="F6" s="1833"/>
      <c r="G6" s="1833"/>
      <c r="H6" s="1833"/>
      <c r="I6" s="1833"/>
      <c r="J6" s="1833"/>
      <c r="K6" s="1833"/>
    </row>
    <row r="7" spans="1:11" s="12" customFormat="1" ht="27">
      <c r="A7" s="1834" t="s">
        <v>896</v>
      </c>
      <c r="B7" s="1834"/>
      <c r="C7" s="1834"/>
      <c r="D7" s="1834"/>
      <c r="E7" s="1834"/>
      <c r="F7" s="1834"/>
      <c r="G7" s="1834"/>
      <c r="H7" s="1834"/>
      <c r="I7" s="1834"/>
      <c r="J7" s="1834"/>
      <c r="K7" s="1834"/>
    </row>
    <row r="8" spans="1:11" s="12" customFormat="1" ht="28.5" customHeight="1">
      <c r="A8" s="1835" t="s">
        <v>893</v>
      </c>
      <c r="B8" s="1835"/>
      <c r="C8" s="1835"/>
      <c r="D8" s="1835"/>
      <c r="E8" s="1835"/>
      <c r="F8" s="1835"/>
      <c r="G8" s="1835"/>
      <c r="H8" s="1835"/>
      <c r="I8" s="1835"/>
      <c r="J8" s="1835"/>
      <c r="K8" s="1835"/>
    </row>
    <row r="9" spans="1:11" ht="9" hidden="1" customHeight="1">
      <c r="D9" s="1832" t="s">
        <v>1</v>
      </c>
      <c r="E9" s="1832"/>
      <c r="F9" s="1832"/>
      <c r="G9" s="1832"/>
      <c r="H9" s="1832"/>
      <c r="I9" s="1832"/>
      <c r="J9" s="1832"/>
    </row>
    <row r="17" spans="10:10" ht="15.75" customHeight="1">
      <c r="J17" s="11" t="s">
        <v>2</v>
      </c>
    </row>
  </sheetData>
  <mergeCells count="4">
    <mergeCell ref="D9:J9"/>
    <mergeCell ref="A6:K6"/>
    <mergeCell ref="A7:K7"/>
    <mergeCell ref="A8:K8"/>
  </mergeCells>
  <pageMargins left="0.75" right="0.75" top="1" bottom="1" header="0.5" footer="0.5"/>
  <pageSetup paperSize="9" orientation="landscape" r:id="rId1"/>
</worksheet>
</file>

<file path=xl/worksheets/sheet11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pageSetUpPr autoPageBreaks="0"/>
  </sheetPr>
  <dimension ref="A1:BN158"/>
  <sheetViews>
    <sheetView tabSelected="1" zoomScale="85" zoomScaleNormal="85" zoomScaleSheetLayoutView="85" zoomScalePageLayoutView="40" workbookViewId="0">
      <pane xSplit="39" ySplit="16" topLeftCell="AN17" activePane="bottomRight" state="frozen"/>
      <selection pane="topRight" activeCell="AM1" sqref="AM1"/>
      <selection pane="bottomLeft" activeCell="A17" sqref="A17"/>
      <selection pane="bottomRight" activeCell="AJ62" sqref="AJ62"/>
    </sheetView>
  </sheetViews>
  <sheetFormatPr defaultColWidth="9" defaultRowHeight="15.75" customHeight="1"/>
  <cols>
    <col min="1" max="1" width="4.875" style="1182" customWidth="1"/>
    <col min="2" max="2" width="33.75" style="1136" customWidth="1"/>
    <col min="3" max="3" width="4.875" style="1250" customWidth="1"/>
    <col min="4" max="4" width="8.875" style="1136" hidden="1" customWidth="1"/>
    <col min="5" max="5" width="10.25" style="1136" hidden="1" customWidth="1"/>
    <col min="6" max="7" width="8.125" style="1136" hidden="1" customWidth="1"/>
    <col min="8" max="9" width="8.875" style="1136" hidden="1" customWidth="1"/>
    <col min="10" max="12" width="12.25" style="1136" hidden="1" customWidth="1"/>
    <col min="13" max="13" width="9.25" style="1136" hidden="1" customWidth="1"/>
    <col min="14" max="14" width="8.875" style="1136" hidden="1" customWidth="1"/>
    <col min="15" max="15" width="8" style="1136" hidden="1" customWidth="1"/>
    <col min="16" max="17" width="9" style="1136" hidden="1" customWidth="1"/>
    <col min="18" max="18" width="9.75" style="1136" hidden="1" customWidth="1"/>
    <col min="19" max="19" width="9.875" style="1136" hidden="1" customWidth="1"/>
    <col min="20" max="20" width="2" style="1136" hidden="1" customWidth="1"/>
    <col min="21" max="21" width="7.75" style="1136" hidden="1" customWidth="1"/>
    <col min="22" max="23" width="8.75" style="1136" hidden="1" customWidth="1"/>
    <col min="24" max="24" width="10.75" style="1136" hidden="1" customWidth="1"/>
    <col min="25" max="25" width="9.25" style="1136" hidden="1" customWidth="1"/>
    <col min="26" max="26" width="7.25" style="1136" hidden="1" customWidth="1"/>
    <col min="27" max="27" width="9.875" style="1136" hidden="1" customWidth="1"/>
    <col min="28" max="28" width="7.75" style="1136" hidden="1" customWidth="1"/>
    <col min="29" max="30" width="10.25" style="1136" hidden="1" customWidth="1"/>
    <col min="31" max="31" width="9.25" style="1136" hidden="1" customWidth="1"/>
    <col min="32" max="32" width="7.875" style="1136" customWidth="1"/>
    <col min="33" max="33" width="10.25" style="1178" hidden="1" customWidth="1"/>
    <col min="34" max="35" width="9.125" style="1178" customWidth="1"/>
    <col min="36" max="36" width="7.75" style="1136" customWidth="1"/>
    <col min="37" max="37" width="8.25" style="1136" hidden="1" customWidth="1"/>
    <col min="38" max="38" width="8.125" style="1136" customWidth="1"/>
    <col min="39" max="39" width="7.875" style="1136" customWidth="1"/>
    <col min="40" max="40" width="7.75" style="1136" customWidth="1"/>
    <col min="41" max="41" width="7.75" style="1259" customWidth="1"/>
    <col min="42" max="43" width="7.75" style="1136" customWidth="1"/>
    <col min="44" max="44" width="7.75" style="1182" customWidth="1"/>
    <col min="45" max="45" width="7.375" style="1254" hidden="1" customWidth="1"/>
    <col min="46" max="46" width="41.375" style="1136" customWidth="1"/>
    <col min="47" max="47" width="11.25" style="218" customWidth="1"/>
    <col min="48" max="48" width="14" style="1136" bestFit="1" customWidth="1"/>
    <col min="49" max="49" width="11.25" style="218" customWidth="1"/>
    <col min="50" max="50" width="17.25" style="1136" customWidth="1"/>
    <col min="51" max="51" width="19.125" style="1136" customWidth="1"/>
    <col min="52" max="52" width="13.75" style="1136" customWidth="1"/>
    <col min="53" max="53" width="14.25" style="1136" customWidth="1"/>
    <col min="54" max="54" width="12.125" style="1136" customWidth="1"/>
    <col min="55" max="60" width="8.875" style="1136" customWidth="1"/>
    <col min="61" max="62" width="9" style="1144" customWidth="1"/>
    <col min="63" max="63" width="11.25" style="940" customWidth="1"/>
    <col min="64" max="64" width="15.75" style="1144" customWidth="1"/>
    <col min="65" max="65" width="47.75" style="1144" customWidth="1"/>
    <col min="66" max="66" width="14" style="1144" customWidth="1"/>
    <col min="67" max="16384" width="9" style="1144"/>
  </cols>
  <sheetData>
    <row r="1" spans="1:66" s="1137" customFormat="1" ht="15.75" customHeight="1">
      <c r="A1" s="1995" t="s">
        <v>950</v>
      </c>
      <c r="B1" s="1995"/>
      <c r="C1" s="1995"/>
      <c r="D1" s="1995"/>
      <c r="E1" s="1995"/>
      <c r="F1" s="1995"/>
      <c r="G1" s="1995"/>
      <c r="H1" s="1995"/>
      <c r="I1" s="1995"/>
      <c r="J1" s="1995"/>
      <c r="K1" s="1995"/>
      <c r="L1" s="1995"/>
      <c r="M1" s="1995"/>
      <c r="N1" s="1995"/>
      <c r="O1" s="1995"/>
      <c r="P1" s="1995"/>
      <c r="Q1" s="1995"/>
      <c r="R1" s="1995"/>
      <c r="S1" s="1995"/>
      <c r="T1" s="1995"/>
      <c r="U1" s="1995"/>
      <c r="V1" s="1995"/>
      <c r="W1" s="1995"/>
      <c r="X1" s="1995"/>
      <c r="Y1" s="1995"/>
      <c r="Z1" s="1995"/>
      <c r="AA1" s="1995"/>
      <c r="AB1" s="1995"/>
      <c r="AC1" s="1995"/>
      <c r="AD1" s="1995"/>
      <c r="AE1" s="1995"/>
      <c r="AF1" s="1995"/>
      <c r="AG1" s="1995"/>
      <c r="AH1" s="1995"/>
      <c r="AI1" s="1995"/>
      <c r="AJ1" s="1995"/>
      <c r="AK1" s="1995"/>
      <c r="AL1" s="1995"/>
      <c r="AM1" s="1995"/>
      <c r="AN1" s="1995"/>
      <c r="AO1" s="1995"/>
      <c r="AP1" s="1995"/>
      <c r="AQ1" s="1995"/>
      <c r="AR1" s="1995"/>
      <c r="AS1" s="1995"/>
      <c r="AT1" s="1995"/>
      <c r="AU1" s="218"/>
      <c r="AV1" s="1136"/>
      <c r="AW1" s="218"/>
      <c r="AX1" s="1136"/>
      <c r="AY1" s="1136"/>
      <c r="AZ1" s="1136"/>
      <c r="BA1" s="1136"/>
      <c r="BB1" s="1136"/>
      <c r="BC1" s="1136"/>
      <c r="BD1" s="1136"/>
      <c r="BE1" s="1136"/>
      <c r="BF1" s="1136"/>
      <c r="BG1" s="1136"/>
      <c r="BH1" s="1136"/>
      <c r="BK1" s="1138"/>
    </row>
    <row r="2" spans="1:66" s="1137" customFormat="1" ht="18.75" customHeight="1">
      <c r="A2" s="1838" t="s">
        <v>1003</v>
      </c>
      <c r="B2" s="1838"/>
      <c r="C2" s="1838"/>
      <c r="D2" s="1838"/>
      <c r="E2" s="1838"/>
      <c r="F2" s="1838"/>
      <c r="G2" s="1838"/>
      <c r="H2" s="1838"/>
      <c r="I2" s="1838"/>
      <c r="J2" s="1838"/>
      <c r="K2" s="1838"/>
      <c r="L2" s="1838"/>
      <c r="M2" s="1838"/>
      <c r="N2" s="1838"/>
      <c r="O2" s="1838"/>
      <c r="P2" s="1838"/>
      <c r="Q2" s="1838"/>
      <c r="R2" s="1838"/>
      <c r="S2" s="1838"/>
      <c r="T2" s="1838"/>
      <c r="U2" s="1838"/>
      <c r="V2" s="1838"/>
      <c r="W2" s="1838"/>
      <c r="X2" s="1838"/>
      <c r="Y2" s="1838"/>
      <c r="Z2" s="1838"/>
      <c r="AA2" s="1838"/>
      <c r="AB2" s="1838"/>
      <c r="AC2" s="1838"/>
      <c r="AD2" s="1838"/>
      <c r="AE2" s="1838"/>
      <c r="AF2" s="1838"/>
      <c r="AG2" s="1838"/>
      <c r="AH2" s="1838"/>
      <c r="AI2" s="1838"/>
      <c r="AJ2" s="1838"/>
      <c r="AK2" s="1838"/>
      <c r="AL2" s="1838"/>
      <c r="AM2" s="1838"/>
      <c r="AN2" s="1838"/>
      <c r="AO2" s="1838"/>
      <c r="AP2" s="1838"/>
      <c r="AQ2" s="1838"/>
      <c r="AR2" s="1838"/>
      <c r="AS2" s="1838"/>
      <c r="AT2" s="1838"/>
      <c r="AU2" s="226"/>
      <c r="AV2" s="1136"/>
      <c r="AW2" s="226"/>
      <c r="AX2" s="1136"/>
      <c r="AY2" s="1136"/>
      <c r="AZ2" s="1136"/>
      <c r="BA2" s="1136"/>
      <c r="BB2" s="1136"/>
      <c r="BC2" s="1136"/>
      <c r="BD2" s="1136"/>
      <c r="BE2" s="1136"/>
      <c r="BF2" s="1136"/>
      <c r="BG2" s="1136"/>
      <c r="BH2" s="1136"/>
      <c r="BK2" s="1138"/>
      <c r="BL2" s="1139"/>
      <c r="BM2" s="1139"/>
      <c r="BN2" s="1139"/>
    </row>
    <row r="3" spans="1:66" s="1137" customFormat="1" ht="18.75" customHeight="1">
      <c r="A3" s="1846" t="s">
        <v>1027</v>
      </c>
      <c r="B3" s="1846"/>
      <c r="C3" s="1846"/>
      <c r="D3" s="1846"/>
      <c r="E3" s="1846"/>
      <c r="F3" s="1846"/>
      <c r="G3" s="1846"/>
      <c r="H3" s="1846"/>
      <c r="I3" s="1846"/>
      <c r="J3" s="1846"/>
      <c r="K3" s="1846"/>
      <c r="L3" s="1846"/>
      <c r="M3" s="1846"/>
      <c r="N3" s="1846"/>
      <c r="O3" s="1846"/>
      <c r="P3" s="1846"/>
      <c r="Q3" s="1846"/>
      <c r="R3" s="1846"/>
      <c r="S3" s="1846"/>
      <c r="T3" s="1846"/>
      <c r="U3" s="1846"/>
      <c r="V3" s="1846"/>
      <c r="W3" s="1846"/>
      <c r="X3" s="1846"/>
      <c r="Y3" s="1846"/>
      <c r="Z3" s="1846"/>
      <c r="AA3" s="1846"/>
      <c r="AB3" s="1846"/>
      <c r="AC3" s="1846"/>
      <c r="AD3" s="1846"/>
      <c r="AE3" s="1846"/>
      <c r="AF3" s="1846"/>
      <c r="AG3" s="1846"/>
      <c r="AH3" s="1846"/>
      <c r="AI3" s="1846"/>
      <c r="AJ3" s="1846"/>
      <c r="AK3" s="1846"/>
      <c r="AL3" s="1846"/>
      <c r="AM3" s="1846"/>
      <c r="AN3" s="1846"/>
      <c r="AO3" s="1846"/>
      <c r="AP3" s="1846"/>
      <c r="AQ3" s="1846"/>
      <c r="AR3" s="1846"/>
      <c r="AS3" s="1846"/>
      <c r="AT3" s="1846"/>
      <c r="AU3" s="226"/>
      <c r="AV3" s="1136"/>
      <c r="AW3" s="226"/>
      <c r="AX3" s="1136"/>
      <c r="AY3" s="1136"/>
      <c r="AZ3" s="1136"/>
      <c r="BA3" s="1136"/>
      <c r="BB3" s="1136"/>
      <c r="BC3" s="1136"/>
      <c r="BD3" s="1136"/>
      <c r="BE3" s="1136"/>
      <c r="BF3" s="1136"/>
      <c r="BG3" s="1136"/>
      <c r="BH3" s="1136"/>
      <c r="BK3" s="1138"/>
      <c r="BL3" s="1139"/>
      <c r="BM3" s="1139"/>
      <c r="BN3" s="1139"/>
    </row>
    <row r="4" spans="1:66" s="1137" customFormat="1" ht="21" customHeight="1">
      <c r="A4" s="1839"/>
      <c r="B4" s="1839"/>
      <c r="C4" s="1839"/>
      <c r="D4" s="1839"/>
      <c r="E4" s="1839"/>
      <c r="F4" s="1839"/>
      <c r="G4" s="1839"/>
      <c r="H4" s="1839"/>
      <c r="I4" s="1839"/>
      <c r="J4" s="1839"/>
      <c r="K4" s="1839"/>
      <c r="L4" s="1839"/>
      <c r="M4" s="1839"/>
      <c r="N4" s="1839"/>
      <c r="O4" s="1839"/>
      <c r="P4" s="1839"/>
      <c r="Q4" s="1839"/>
      <c r="R4" s="1839"/>
      <c r="S4" s="1839"/>
      <c r="T4" s="1839"/>
      <c r="U4" s="1839"/>
      <c r="V4" s="1839"/>
      <c r="W4" s="1839"/>
      <c r="X4" s="1839"/>
      <c r="Y4" s="1839"/>
      <c r="Z4" s="1839"/>
      <c r="AA4" s="1839"/>
      <c r="AB4" s="1839"/>
      <c r="AC4" s="1839"/>
      <c r="AD4" s="1839"/>
      <c r="AE4" s="1839"/>
      <c r="AF4" s="1839"/>
      <c r="AG4" s="1839"/>
      <c r="AH4" s="1839"/>
      <c r="AI4" s="1839"/>
      <c r="AJ4" s="1839"/>
      <c r="AK4" s="1839"/>
      <c r="AL4" s="1839"/>
      <c r="AM4" s="1839"/>
      <c r="AN4" s="1839"/>
      <c r="AO4" s="1839"/>
      <c r="AP4" s="1839"/>
      <c r="AQ4" s="1839"/>
      <c r="AR4" s="1839"/>
      <c r="AS4" s="1839"/>
      <c r="AT4" s="1839"/>
      <c r="AU4" s="1140"/>
      <c r="AV4" s="1136"/>
      <c r="AW4" s="1140"/>
      <c r="AX4" s="1141"/>
      <c r="AY4" s="1136"/>
      <c r="AZ4" s="1136"/>
      <c r="BA4" s="1136"/>
      <c r="BB4" s="1136"/>
      <c r="BC4" s="1136"/>
      <c r="BD4" s="1136"/>
      <c r="BE4" s="1136"/>
      <c r="BF4" s="1136"/>
      <c r="BG4" s="1136"/>
      <c r="BH4" s="1136"/>
      <c r="BK4" s="1138"/>
      <c r="BL4" s="1139"/>
      <c r="BM4" s="1139"/>
      <c r="BN4" s="1139"/>
    </row>
    <row r="5" spans="1:66" ht="0.75" customHeight="1">
      <c r="A5" s="1996"/>
      <c r="B5" s="1997"/>
      <c r="C5" s="1998"/>
      <c r="D5" s="1997"/>
      <c r="E5" s="1997"/>
      <c r="F5" s="1997"/>
      <c r="G5" s="1997"/>
      <c r="H5" s="1997"/>
      <c r="I5" s="1997"/>
      <c r="J5" s="1997"/>
      <c r="K5" s="1997"/>
      <c r="L5" s="1997"/>
      <c r="M5" s="1997"/>
      <c r="N5" s="1997"/>
      <c r="O5" s="1997"/>
      <c r="P5" s="1997"/>
      <c r="Q5" s="1997"/>
      <c r="R5" s="1997"/>
      <c r="S5" s="1997"/>
      <c r="T5" s="1997"/>
      <c r="U5" s="1997"/>
      <c r="V5" s="1997"/>
      <c r="W5" s="1997"/>
      <c r="X5" s="1997"/>
      <c r="Y5" s="1997"/>
      <c r="Z5" s="1997"/>
      <c r="AA5" s="1997"/>
      <c r="AB5" s="1997"/>
      <c r="AC5" s="1997"/>
      <c r="AD5" s="1997"/>
      <c r="AE5" s="1997"/>
      <c r="AF5" s="1997"/>
      <c r="AG5" s="1997"/>
      <c r="AH5" s="1997"/>
      <c r="AI5" s="1997"/>
      <c r="AJ5" s="1997"/>
      <c r="AK5" s="1997"/>
      <c r="AL5" s="1997"/>
      <c r="AM5" s="1997"/>
      <c r="AN5" s="1997"/>
      <c r="AO5" s="1999"/>
      <c r="AP5" s="1997"/>
      <c r="AQ5" s="1997"/>
      <c r="AR5" s="1997"/>
      <c r="AS5" s="2000"/>
      <c r="AT5" s="2001"/>
      <c r="AU5" s="226"/>
      <c r="AV5" s="1143"/>
      <c r="AW5" s="226"/>
      <c r="BL5" s="1145"/>
      <c r="BM5" s="1145"/>
      <c r="BN5" s="1145"/>
    </row>
    <row r="6" spans="1:66" s="1048" customFormat="1" ht="30" customHeight="1">
      <c r="A6" s="2002" t="s">
        <v>231</v>
      </c>
      <c r="B6" s="2002" t="s">
        <v>4</v>
      </c>
      <c r="C6" s="2002" t="s">
        <v>5</v>
      </c>
      <c r="D6" s="2003" t="s">
        <v>6</v>
      </c>
      <c r="E6" s="2003" t="s">
        <v>7</v>
      </c>
      <c r="F6" s="2003" t="s">
        <v>8</v>
      </c>
      <c r="G6" s="2003" t="s">
        <v>614</v>
      </c>
      <c r="H6" s="2004" t="s">
        <v>9</v>
      </c>
      <c r="I6" s="2004"/>
      <c r="J6" s="2004"/>
      <c r="K6" s="2004"/>
      <c r="L6" s="2004"/>
      <c r="M6" s="2003" t="s">
        <v>666</v>
      </c>
      <c r="N6" s="2003" t="s">
        <v>669</v>
      </c>
      <c r="O6" s="2003" t="s">
        <v>674</v>
      </c>
      <c r="P6" s="2003" t="s">
        <v>671</v>
      </c>
      <c r="Q6" s="2003"/>
      <c r="R6" s="2003"/>
      <c r="S6" s="2003"/>
      <c r="T6" s="2003"/>
      <c r="U6" s="2003" t="s">
        <v>811</v>
      </c>
      <c r="V6" s="2003" t="s">
        <v>784</v>
      </c>
      <c r="W6" s="2003"/>
      <c r="X6" s="2003"/>
      <c r="Y6" s="2003"/>
      <c r="Z6" s="2003"/>
      <c r="AA6" s="2003"/>
      <c r="AB6" s="2003" t="s">
        <v>892</v>
      </c>
      <c r="AC6" s="2003"/>
      <c r="AD6" s="2003"/>
      <c r="AE6" s="2003"/>
      <c r="AF6" s="2003"/>
      <c r="AG6" s="2003"/>
      <c r="AH6" s="2003" t="s">
        <v>972</v>
      </c>
      <c r="AI6" s="2003"/>
      <c r="AJ6" s="2003"/>
      <c r="AK6" s="2003"/>
      <c r="AL6" s="2003"/>
      <c r="AM6" s="2003"/>
      <c r="AN6" s="2005" t="s">
        <v>810</v>
      </c>
      <c r="AO6" s="2005"/>
      <c r="AP6" s="2005"/>
      <c r="AQ6" s="2005"/>
      <c r="AR6" s="2005"/>
      <c r="AS6" s="2006" t="s">
        <v>1000</v>
      </c>
      <c r="AT6" s="2007" t="s">
        <v>1017</v>
      </c>
      <c r="AU6" s="1047"/>
      <c r="AV6" s="220"/>
      <c r="AW6" s="1047"/>
      <c r="AX6" s="220"/>
      <c r="AY6" s="220"/>
      <c r="AZ6" s="220"/>
      <c r="BA6" s="220"/>
      <c r="BB6" s="220"/>
      <c r="BC6" s="220"/>
      <c r="BD6" s="220"/>
      <c r="BE6" s="220"/>
      <c r="BF6" s="220"/>
      <c r="BG6" s="220"/>
      <c r="BH6" s="220"/>
      <c r="BL6" s="1049"/>
      <c r="BM6" s="1049"/>
      <c r="BN6" s="1049"/>
    </row>
    <row r="7" spans="1:66" s="1048" customFormat="1" ht="101.25" customHeight="1">
      <c r="A7" s="2002"/>
      <c r="B7" s="2002"/>
      <c r="C7" s="2002"/>
      <c r="D7" s="2003"/>
      <c r="E7" s="2003"/>
      <c r="F7" s="2003"/>
      <c r="G7" s="2003"/>
      <c r="H7" s="2004" t="s">
        <v>12</v>
      </c>
      <c r="I7" s="2004" t="s">
        <v>13</v>
      </c>
      <c r="J7" s="2004" t="s">
        <v>14</v>
      </c>
      <c r="K7" s="2004" t="s">
        <v>15</v>
      </c>
      <c r="L7" s="2004" t="s">
        <v>16</v>
      </c>
      <c r="M7" s="2003"/>
      <c r="N7" s="2003"/>
      <c r="O7" s="2003"/>
      <c r="P7" s="2004" t="s">
        <v>664</v>
      </c>
      <c r="Q7" s="2004" t="s">
        <v>665</v>
      </c>
      <c r="R7" s="2004" t="s">
        <v>663</v>
      </c>
      <c r="S7" s="2004" t="s">
        <v>667</v>
      </c>
      <c r="T7" s="2004" t="s">
        <v>651</v>
      </c>
      <c r="U7" s="2003"/>
      <c r="V7" s="2004" t="s">
        <v>802</v>
      </c>
      <c r="W7" s="2004" t="s">
        <v>803</v>
      </c>
      <c r="X7" s="2004" t="s">
        <v>804</v>
      </c>
      <c r="Y7" s="2004" t="s">
        <v>668</v>
      </c>
      <c r="Z7" s="2004" t="s">
        <v>651</v>
      </c>
      <c r="AA7" s="2004" t="s">
        <v>912</v>
      </c>
      <c r="AB7" s="2004" t="s">
        <v>909</v>
      </c>
      <c r="AC7" s="2004" t="s">
        <v>910</v>
      </c>
      <c r="AD7" s="2004" t="s">
        <v>940</v>
      </c>
      <c r="AE7" s="2005" t="s">
        <v>898</v>
      </c>
      <c r="AF7" s="2008" t="s">
        <v>808</v>
      </c>
      <c r="AG7" s="2005" t="s">
        <v>897</v>
      </c>
      <c r="AH7" s="2008" t="s">
        <v>975</v>
      </c>
      <c r="AI7" s="2008" t="s">
        <v>976</v>
      </c>
      <c r="AJ7" s="2004" t="s">
        <v>14</v>
      </c>
      <c r="AK7" s="2004" t="s">
        <v>667</v>
      </c>
      <c r="AL7" s="2004" t="s">
        <v>670</v>
      </c>
      <c r="AM7" s="2004" t="s">
        <v>974</v>
      </c>
      <c r="AN7" s="2008" t="s">
        <v>1014</v>
      </c>
      <c r="AO7" s="2008" t="s">
        <v>1022</v>
      </c>
      <c r="AP7" s="2008" t="s">
        <v>1015</v>
      </c>
      <c r="AQ7" s="2008" t="s">
        <v>1016</v>
      </c>
      <c r="AR7" s="2009" t="s">
        <v>996</v>
      </c>
      <c r="AS7" s="2006"/>
      <c r="AT7" s="2007"/>
      <c r="AU7" s="1050"/>
      <c r="AV7" s="1051"/>
      <c r="AW7" s="938"/>
      <c r="AX7" s="220"/>
      <c r="AY7" s="220"/>
      <c r="AZ7" s="220"/>
      <c r="BA7" s="220"/>
      <c r="BB7" s="220"/>
      <c r="BC7" s="220"/>
      <c r="BD7" s="220"/>
      <c r="BE7" s="220"/>
      <c r="BF7" s="220"/>
      <c r="BG7" s="220"/>
      <c r="BH7" s="220"/>
      <c r="BL7" s="1049"/>
      <c r="BM7" s="1836"/>
      <c r="BN7" s="290"/>
    </row>
    <row r="8" spans="1:66" s="1146" customFormat="1" ht="30.75" hidden="1" customHeight="1">
      <c r="A8" s="2010">
        <v>1</v>
      </c>
      <c r="B8" s="2011" t="s">
        <v>900</v>
      </c>
      <c r="C8" s="2010"/>
      <c r="D8" s="2004"/>
      <c r="E8" s="2004"/>
      <c r="F8" s="2004"/>
      <c r="G8" s="2012">
        <f>SUM(G10:G12)</f>
        <v>725.31927000000007</v>
      </c>
      <c r="H8" s="2004"/>
      <c r="I8" s="2008">
        <f>SUM(I10:I12)</f>
        <v>754.89739020000002</v>
      </c>
      <c r="J8" s="2008">
        <f>SUM(J10:J12)</f>
        <v>754.89739020000002</v>
      </c>
      <c r="K8" s="2004"/>
      <c r="L8" s="2004"/>
      <c r="M8" s="2004"/>
      <c r="N8" s="2004"/>
      <c r="O8" s="2008">
        <f>SUM(O10:O12)</f>
        <v>757.57859320005002</v>
      </c>
      <c r="P8" s="2008"/>
      <c r="Q8" s="2008"/>
      <c r="R8" s="2008">
        <f>SUM(R10:R12)</f>
        <v>791.28572030776468</v>
      </c>
      <c r="S8" s="2008"/>
      <c r="T8" s="2008"/>
      <c r="U8" s="2008">
        <f>R8</f>
        <v>791.28572030776468</v>
      </c>
      <c r="V8" s="2008"/>
      <c r="W8" s="2008"/>
      <c r="X8" s="2008"/>
      <c r="Y8" s="2008"/>
      <c r="Z8" s="2008"/>
      <c r="AA8" s="2008"/>
      <c r="AB8" s="2008"/>
      <c r="AC8" s="2008"/>
      <c r="AD8" s="2008"/>
      <c r="AE8" s="2005"/>
      <c r="AF8" s="2008"/>
      <c r="AG8" s="2005"/>
      <c r="AH8" s="2008"/>
      <c r="AI8" s="2008"/>
      <c r="AJ8" s="2008"/>
      <c r="AK8" s="2008"/>
      <c r="AL8" s="2008"/>
      <c r="AM8" s="2008"/>
      <c r="AN8" s="2008"/>
      <c r="AO8" s="2013"/>
      <c r="AP8" s="2008"/>
      <c r="AQ8" s="2008"/>
      <c r="AR8" s="2009"/>
      <c r="AS8" s="2014"/>
      <c r="AT8" s="2015"/>
      <c r="AU8" s="218"/>
      <c r="AV8" s="220"/>
      <c r="AW8" s="218"/>
      <c r="AX8" s="219"/>
      <c r="AY8" s="219"/>
      <c r="AZ8" s="219"/>
      <c r="BA8" s="219"/>
      <c r="BB8" s="219"/>
      <c r="BC8" s="219"/>
      <c r="BD8" s="219"/>
      <c r="BE8" s="219"/>
      <c r="BF8" s="219"/>
      <c r="BG8" s="219"/>
      <c r="BH8" s="219"/>
      <c r="BK8" s="1048"/>
      <c r="BL8" s="1147"/>
      <c r="BM8" s="1836"/>
      <c r="BN8" s="1147"/>
    </row>
    <row r="9" spans="1:66" s="1149" customFormat="1" ht="15.75" hidden="1" customHeight="1">
      <c r="A9" s="2016" t="s">
        <v>18</v>
      </c>
      <c r="B9" s="2017" t="s">
        <v>777</v>
      </c>
      <c r="C9" s="2018" t="s">
        <v>19</v>
      </c>
      <c r="D9" s="2019"/>
      <c r="E9" s="2020"/>
      <c r="F9" s="2020"/>
      <c r="G9" s="2020"/>
      <c r="H9" s="2020"/>
      <c r="I9" s="2020">
        <f>SUM(I10:I12)</f>
        <v>754.89739020000002</v>
      </c>
      <c r="J9" s="2020">
        <f>SUM(J10:J12)</f>
        <v>754.89739020000002</v>
      </c>
      <c r="K9" s="2020"/>
      <c r="L9" s="2020"/>
      <c r="M9" s="2020"/>
      <c r="N9" s="2020"/>
      <c r="O9" s="2020">
        <f>SUM(O10:O12)</f>
        <v>757.57859320005002</v>
      </c>
      <c r="P9" s="2020"/>
      <c r="Q9" s="2020"/>
      <c r="R9" s="2020"/>
      <c r="S9" s="2020"/>
      <c r="T9" s="2020"/>
      <c r="U9" s="2020"/>
      <c r="V9" s="2020"/>
      <c r="W9" s="2020"/>
      <c r="X9" s="2020"/>
      <c r="Y9" s="2020"/>
      <c r="Z9" s="2020"/>
      <c r="AA9" s="2020"/>
      <c r="AB9" s="2020"/>
      <c r="AC9" s="2020"/>
      <c r="AD9" s="2020"/>
      <c r="AE9" s="2020"/>
      <c r="AF9" s="2020"/>
      <c r="AG9" s="2020"/>
      <c r="AH9" s="2020"/>
      <c r="AI9" s="2020"/>
      <c r="AJ9" s="2020"/>
      <c r="AK9" s="2020"/>
      <c r="AL9" s="2020"/>
      <c r="AM9" s="2020"/>
      <c r="AN9" s="2020"/>
      <c r="AO9" s="2021"/>
      <c r="AP9" s="2020"/>
      <c r="AQ9" s="2020"/>
      <c r="AR9" s="2022"/>
      <c r="AS9" s="2023"/>
      <c r="AT9" s="2024"/>
      <c r="AU9" s="218"/>
      <c r="AV9" s="1136"/>
      <c r="AW9" s="218"/>
      <c r="AX9" s="1148"/>
      <c r="AY9" s="1148"/>
      <c r="AZ9" s="1148"/>
      <c r="BA9" s="1148"/>
      <c r="BB9" s="1148"/>
      <c r="BC9" s="1148"/>
      <c r="BD9" s="1148"/>
      <c r="BE9" s="1148"/>
      <c r="BF9" s="1148"/>
      <c r="BG9" s="1148"/>
      <c r="BH9" s="1148"/>
      <c r="BK9" s="1150"/>
      <c r="BL9" s="1151"/>
      <c r="BM9" s="1151"/>
      <c r="BN9" s="1151"/>
    </row>
    <row r="10" spans="1:66" s="67" customFormat="1" ht="25.5" hidden="1" customHeight="1">
      <c r="A10" s="2025"/>
      <c r="B10" s="2026" t="s">
        <v>20</v>
      </c>
      <c r="C10" s="2018" t="s">
        <v>19</v>
      </c>
      <c r="D10" s="2027"/>
      <c r="E10" s="2028"/>
      <c r="F10" s="2028"/>
      <c r="G10" s="2028">
        <v>384.74100000000004</v>
      </c>
      <c r="H10" s="2028"/>
      <c r="I10" s="2028">
        <v>392.43581999999998</v>
      </c>
      <c r="J10" s="2029">
        <v>392.43581999999998</v>
      </c>
      <c r="K10" s="2029"/>
      <c r="L10" s="2029"/>
      <c r="M10" s="2029"/>
      <c r="N10" s="2029"/>
      <c r="O10" s="2029">
        <v>403.36477200646999</v>
      </c>
      <c r="P10" s="2029"/>
      <c r="Q10" s="2029"/>
      <c r="R10" s="2029">
        <v>192.71844020912181</v>
      </c>
      <c r="S10" s="2029"/>
      <c r="T10" s="2029"/>
      <c r="U10" s="2029">
        <f>R10</f>
        <v>192.71844020912181</v>
      </c>
      <c r="V10" s="2029"/>
      <c r="W10" s="2029"/>
      <c r="X10" s="2029"/>
      <c r="Y10" s="2029"/>
      <c r="Z10" s="2029"/>
      <c r="AA10" s="2029"/>
      <c r="AB10" s="2029"/>
      <c r="AC10" s="2029"/>
      <c r="AD10" s="2029"/>
      <c r="AE10" s="2029"/>
      <c r="AF10" s="2029"/>
      <c r="AG10" s="2028"/>
      <c r="AH10" s="2028"/>
      <c r="AI10" s="2028"/>
      <c r="AJ10" s="2029"/>
      <c r="AK10" s="2029"/>
      <c r="AL10" s="2029"/>
      <c r="AM10" s="2029"/>
      <c r="AN10" s="2029"/>
      <c r="AO10" s="2030"/>
      <c r="AP10" s="2029"/>
      <c r="AQ10" s="2029"/>
      <c r="AR10" s="2031"/>
      <c r="AS10" s="2023"/>
      <c r="AT10" s="2032"/>
      <c r="AU10" s="1152"/>
      <c r="AV10" s="1153"/>
      <c r="AW10" s="218"/>
      <c r="AX10" s="335"/>
      <c r="AY10" s="335"/>
      <c r="AZ10" s="335"/>
      <c r="BA10" s="1153"/>
      <c r="BB10" s="1153"/>
      <c r="BC10" s="1153"/>
      <c r="BD10" s="335"/>
      <c r="BE10" s="335"/>
      <c r="BF10" s="335"/>
      <c r="BG10" s="335"/>
      <c r="BH10" s="335"/>
      <c r="BK10" s="1154"/>
      <c r="BL10" s="1155"/>
      <c r="BM10" s="1155"/>
      <c r="BN10" s="1155"/>
    </row>
    <row r="11" spans="1:66" s="67" customFormat="1" ht="25.5" hidden="1" customHeight="1">
      <c r="A11" s="2025"/>
      <c r="B11" s="2026" t="s">
        <v>21</v>
      </c>
      <c r="C11" s="2018" t="s">
        <v>19</v>
      </c>
      <c r="D11" s="2027"/>
      <c r="E11" s="2028"/>
      <c r="F11" s="2028"/>
      <c r="G11" s="2028">
        <v>178.76537999999999</v>
      </c>
      <c r="H11" s="2028"/>
      <c r="I11" s="2028">
        <v>187.70364900000001</v>
      </c>
      <c r="J11" s="2029">
        <v>187.70364900000001</v>
      </c>
      <c r="K11" s="2029"/>
      <c r="L11" s="2029"/>
      <c r="M11" s="2029"/>
      <c r="N11" s="2029"/>
      <c r="O11" s="2029">
        <v>185.61324186648</v>
      </c>
      <c r="P11" s="2029"/>
      <c r="Q11" s="2029"/>
      <c r="R11" s="2029">
        <v>422.89114543803061</v>
      </c>
      <c r="S11" s="2029"/>
      <c r="T11" s="2029"/>
      <c r="U11" s="2029">
        <f t="shared" ref="U11:U16" si="0">R11</f>
        <v>422.89114543803061</v>
      </c>
      <c r="V11" s="2029"/>
      <c r="W11" s="2029"/>
      <c r="X11" s="2029"/>
      <c r="Y11" s="2029"/>
      <c r="Z11" s="2029"/>
      <c r="AA11" s="2029"/>
      <c r="AB11" s="2029"/>
      <c r="AC11" s="2029"/>
      <c r="AD11" s="2029"/>
      <c r="AE11" s="2029"/>
      <c r="AF11" s="2029"/>
      <c r="AG11" s="2028"/>
      <c r="AH11" s="2028"/>
      <c r="AI11" s="2028"/>
      <c r="AJ11" s="2029"/>
      <c r="AK11" s="2029"/>
      <c r="AL11" s="2029"/>
      <c r="AM11" s="2029"/>
      <c r="AN11" s="2029"/>
      <c r="AO11" s="2030"/>
      <c r="AP11" s="2029"/>
      <c r="AQ11" s="2029"/>
      <c r="AR11" s="2031"/>
      <c r="AS11" s="2033"/>
      <c r="AT11" s="2032"/>
      <c r="AU11" s="1152"/>
      <c r="AV11" s="1153"/>
      <c r="AW11" s="218"/>
      <c r="AX11" s="335"/>
      <c r="AY11" s="335"/>
      <c r="AZ11" s="335"/>
      <c r="BA11" s="1153"/>
      <c r="BB11" s="1153"/>
      <c r="BC11" s="1153"/>
      <c r="BD11" s="335"/>
      <c r="BE11" s="335"/>
      <c r="BF11" s="335"/>
      <c r="BG11" s="335"/>
      <c r="BH11" s="335"/>
      <c r="BK11" s="1154"/>
      <c r="BL11" s="1155"/>
      <c r="BM11" s="1155"/>
      <c r="BN11" s="1155"/>
    </row>
    <row r="12" spans="1:66" s="67" customFormat="1" ht="25.5" hidden="1" customHeight="1">
      <c r="A12" s="2025"/>
      <c r="B12" s="2026" t="s">
        <v>22</v>
      </c>
      <c r="C12" s="2018" t="s">
        <v>19</v>
      </c>
      <c r="D12" s="2027"/>
      <c r="E12" s="2028"/>
      <c r="F12" s="2028"/>
      <c r="G12" s="2028">
        <v>161.81289000000001</v>
      </c>
      <c r="H12" s="2028"/>
      <c r="I12" s="2028">
        <v>174.7579212</v>
      </c>
      <c r="J12" s="2029">
        <v>174.7579212</v>
      </c>
      <c r="K12" s="2029"/>
      <c r="L12" s="2029"/>
      <c r="M12" s="2029"/>
      <c r="N12" s="2029"/>
      <c r="O12" s="2029">
        <v>168.60057932710001</v>
      </c>
      <c r="P12" s="2029"/>
      <c r="Q12" s="2029"/>
      <c r="R12" s="2029">
        <v>175.67613466061223</v>
      </c>
      <c r="S12" s="2029"/>
      <c r="T12" s="2029"/>
      <c r="U12" s="2029">
        <f t="shared" si="0"/>
        <v>175.67613466061223</v>
      </c>
      <c r="V12" s="2029"/>
      <c r="W12" s="2029"/>
      <c r="X12" s="2029"/>
      <c r="Y12" s="2029"/>
      <c r="Z12" s="2029"/>
      <c r="AA12" s="2029"/>
      <c r="AB12" s="2029"/>
      <c r="AC12" s="2029"/>
      <c r="AD12" s="2029"/>
      <c r="AE12" s="2029"/>
      <c r="AF12" s="2029"/>
      <c r="AG12" s="2028"/>
      <c r="AH12" s="2028"/>
      <c r="AI12" s="2028"/>
      <c r="AJ12" s="2029"/>
      <c r="AK12" s="2029"/>
      <c r="AL12" s="2029"/>
      <c r="AM12" s="2029"/>
      <c r="AN12" s="2029"/>
      <c r="AO12" s="2030"/>
      <c r="AP12" s="2029"/>
      <c r="AQ12" s="2029"/>
      <c r="AR12" s="2031"/>
      <c r="AS12" s="2033"/>
      <c r="AT12" s="2032"/>
      <c r="AU12" s="1152"/>
      <c r="AV12" s="1153"/>
      <c r="AW12" s="218"/>
      <c r="AX12" s="335"/>
      <c r="AY12" s="335"/>
      <c r="AZ12" s="335"/>
      <c r="BA12" s="1153"/>
      <c r="BB12" s="1153"/>
      <c r="BC12" s="1153"/>
      <c r="BD12" s="335"/>
      <c r="BE12" s="335"/>
      <c r="BF12" s="335"/>
      <c r="BG12" s="335"/>
      <c r="BH12" s="335"/>
      <c r="BK12" s="1154"/>
      <c r="BL12" s="1155"/>
      <c r="BM12" s="1155"/>
      <c r="BN12" s="1155"/>
    </row>
    <row r="13" spans="1:66" s="68" customFormat="1" ht="25.5" hidden="1" customHeight="1">
      <c r="A13" s="2016" t="s">
        <v>23</v>
      </c>
      <c r="B13" s="2017" t="s">
        <v>778</v>
      </c>
      <c r="C13" s="2034"/>
      <c r="D13" s="2019"/>
      <c r="E13" s="2020"/>
      <c r="F13" s="2020"/>
      <c r="G13" s="2020"/>
      <c r="H13" s="2020"/>
      <c r="I13" s="2020"/>
      <c r="J13" s="2035"/>
      <c r="K13" s="2035"/>
      <c r="L13" s="2035"/>
      <c r="M13" s="2035"/>
      <c r="N13" s="2035"/>
      <c r="O13" s="2035"/>
      <c r="P13" s="2035"/>
      <c r="Q13" s="2035"/>
      <c r="R13" s="2035"/>
      <c r="S13" s="2035"/>
      <c r="T13" s="2035"/>
      <c r="U13" s="2029">
        <f t="shared" si="0"/>
        <v>0</v>
      </c>
      <c r="V13" s="2029"/>
      <c r="W13" s="2029"/>
      <c r="X13" s="2029"/>
      <c r="Y13" s="2029"/>
      <c r="Z13" s="2029"/>
      <c r="AA13" s="2029"/>
      <c r="AB13" s="2029"/>
      <c r="AC13" s="2029"/>
      <c r="AD13" s="2029"/>
      <c r="AE13" s="2029"/>
      <c r="AF13" s="2029"/>
      <c r="AG13" s="2028"/>
      <c r="AH13" s="2028"/>
      <c r="AI13" s="2028"/>
      <c r="AJ13" s="2029"/>
      <c r="AK13" s="2029"/>
      <c r="AL13" s="2029"/>
      <c r="AM13" s="2029"/>
      <c r="AN13" s="2029"/>
      <c r="AO13" s="2030"/>
      <c r="AP13" s="2029"/>
      <c r="AQ13" s="2029"/>
      <c r="AR13" s="2031"/>
      <c r="AS13" s="2036"/>
      <c r="AT13" s="2032"/>
      <c r="AU13" s="1156"/>
      <c r="AV13" s="1157"/>
      <c r="AW13" s="1156"/>
      <c r="AX13" s="1158"/>
      <c r="AY13" s="1158"/>
      <c r="AZ13" s="1158"/>
      <c r="BA13" s="1158"/>
      <c r="BB13" s="1157"/>
      <c r="BC13" s="1158"/>
      <c r="BD13" s="1158"/>
      <c r="BE13" s="1158"/>
      <c r="BF13" s="1158"/>
      <c r="BG13" s="1158"/>
      <c r="BH13" s="1158"/>
      <c r="BK13" s="1159"/>
      <c r="BL13" s="1160"/>
      <c r="BM13" s="1160"/>
      <c r="BN13" s="1160"/>
    </row>
    <row r="14" spans="1:66" s="67" customFormat="1" ht="25.5" hidden="1" customHeight="1">
      <c r="A14" s="2025"/>
      <c r="B14" s="2026" t="s">
        <v>24</v>
      </c>
      <c r="C14" s="2018" t="s">
        <v>25</v>
      </c>
      <c r="D14" s="2027"/>
      <c r="E14" s="2028"/>
      <c r="F14" s="2028"/>
      <c r="G14" s="2028"/>
      <c r="H14" s="2028"/>
      <c r="I14" s="2028">
        <v>51.985319474481997</v>
      </c>
      <c r="J14" s="2029">
        <f>J10/J9*100</f>
        <v>51.985319474482395</v>
      </c>
      <c r="K14" s="2029"/>
      <c r="L14" s="2029"/>
      <c r="M14" s="2029"/>
      <c r="N14" s="2029"/>
      <c r="O14" s="2029"/>
      <c r="P14" s="2029"/>
      <c r="Q14" s="2029"/>
      <c r="R14" s="2029"/>
      <c r="S14" s="2029"/>
      <c r="T14" s="2029"/>
      <c r="U14" s="2029">
        <f t="shared" si="0"/>
        <v>0</v>
      </c>
      <c r="V14" s="2029"/>
      <c r="W14" s="2029"/>
      <c r="X14" s="2029"/>
      <c r="Y14" s="2029"/>
      <c r="Z14" s="2029"/>
      <c r="AA14" s="2029"/>
      <c r="AB14" s="2029"/>
      <c r="AC14" s="2029"/>
      <c r="AD14" s="2029"/>
      <c r="AE14" s="2029"/>
      <c r="AF14" s="2029"/>
      <c r="AG14" s="2028"/>
      <c r="AH14" s="2028"/>
      <c r="AI14" s="2028"/>
      <c r="AJ14" s="2029"/>
      <c r="AK14" s="2029"/>
      <c r="AL14" s="2029"/>
      <c r="AM14" s="2029"/>
      <c r="AN14" s="2029"/>
      <c r="AO14" s="2030"/>
      <c r="AP14" s="2029"/>
      <c r="AQ14" s="2029"/>
      <c r="AR14" s="2031"/>
      <c r="AS14" s="2033"/>
      <c r="AT14" s="2032"/>
      <c r="AU14" s="218"/>
      <c r="AV14" s="1153"/>
      <c r="AW14" s="218"/>
      <c r="AX14" s="335"/>
      <c r="AY14" s="335"/>
      <c r="AZ14" s="335"/>
      <c r="BA14" s="335"/>
      <c r="BB14" s="1153"/>
      <c r="BC14" s="335"/>
      <c r="BD14" s="335"/>
      <c r="BE14" s="335"/>
      <c r="BF14" s="335"/>
      <c r="BG14" s="335"/>
      <c r="BH14" s="335"/>
      <c r="BK14" s="1154"/>
      <c r="BL14" s="1155"/>
      <c r="BM14" s="1155"/>
      <c r="BN14" s="1155"/>
    </row>
    <row r="15" spans="1:66" s="67" customFormat="1" ht="0.75" hidden="1" customHeight="1">
      <c r="A15" s="2025"/>
      <c r="B15" s="2026" t="s">
        <v>26</v>
      </c>
      <c r="C15" s="2018" t="s">
        <v>25</v>
      </c>
      <c r="D15" s="2027"/>
      <c r="E15" s="2028"/>
      <c r="F15" s="2028"/>
      <c r="G15" s="2028"/>
      <c r="H15" s="2028"/>
      <c r="I15" s="2028">
        <v>24.864789763051999</v>
      </c>
      <c r="J15" s="2029">
        <f>J11/J9*100</f>
        <v>24.864789763052489</v>
      </c>
      <c r="K15" s="2029"/>
      <c r="L15" s="2029"/>
      <c r="M15" s="2029"/>
      <c r="N15" s="2029"/>
      <c r="O15" s="2029"/>
      <c r="P15" s="2029"/>
      <c r="Q15" s="2029"/>
      <c r="R15" s="2029"/>
      <c r="S15" s="2029"/>
      <c r="T15" s="2029"/>
      <c r="U15" s="2029">
        <f t="shared" si="0"/>
        <v>0</v>
      </c>
      <c r="V15" s="2029"/>
      <c r="W15" s="2029"/>
      <c r="X15" s="2029"/>
      <c r="Y15" s="2029"/>
      <c r="Z15" s="2029"/>
      <c r="AA15" s="2029"/>
      <c r="AB15" s="2029"/>
      <c r="AC15" s="2029"/>
      <c r="AD15" s="2029"/>
      <c r="AE15" s="2029"/>
      <c r="AF15" s="2029"/>
      <c r="AG15" s="2028"/>
      <c r="AH15" s="2028"/>
      <c r="AI15" s="2028"/>
      <c r="AJ15" s="2029"/>
      <c r="AK15" s="2029"/>
      <c r="AL15" s="2029"/>
      <c r="AM15" s="2029"/>
      <c r="AN15" s="2029"/>
      <c r="AO15" s="2030"/>
      <c r="AP15" s="2029"/>
      <c r="AQ15" s="2029"/>
      <c r="AR15" s="2031"/>
      <c r="AS15" s="2033"/>
      <c r="AT15" s="2032"/>
      <c r="AU15" s="218"/>
      <c r="AV15" s="1153"/>
      <c r="AW15" s="218"/>
      <c r="AX15" s="335"/>
      <c r="AY15" s="335"/>
      <c r="AZ15" s="335"/>
      <c r="BA15" s="335"/>
      <c r="BB15" s="1153"/>
      <c r="BC15" s="335"/>
      <c r="BD15" s="335"/>
      <c r="BE15" s="335"/>
      <c r="BF15" s="335"/>
      <c r="BG15" s="335"/>
      <c r="BH15" s="335"/>
      <c r="BK15" s="1154"/>
      <c r="BL15" s="1155"/>
      <c r="BM15" s="1155"/>
      <c r="BN15" s="1155"/>
    </row>
    <row r="16" spans="1:66" s="1137" customFormat="1" ht="15.75" hidden="1" customHeight="1">
      <c r="A16" s="2025"/>
      <c r="B16" s="2026" t="s">
        <v>27</v>
      </c>
      <c r="C16" s="2018" t="s">
        <v>25</v>
      </c>
      <c r="D16" s="2001"/>
      <c r="E16" s="2026"/>
      <c r="F16" s="2026"/>
      <c r="G16" s="2026"/>
      <c r="H16" s="2026"/>
      <c r="I16" s="2026">
        <v>23.149890762464999</v>
      </c>
      <c r="J16" s="2037">
        <f>J12/J9*100</f>
        <v>23.149890762465109</v>
      </c>
      <c r="K16" s="2026"/>
      <c r="L16" s="2026"/>
      <c r="M16" s="2026"/>
      <c r="N16" s="2026"/>
      <c r="O16" s="2029"/>
      <c r="P16" s="2029"/>
      <c r="Q16" s="2029"/>
      <c r="R16" s="2029"/>
      <c r="S16" s="2029"/>
      <c r="T16" s="2029"/>
      <c r="U16" s="2029">
        <f t="shared" si="0"/>
        <v>0</v>
      </c>
      <c r="V16" s="2029"/>
      <c r="W16" s="2029"/>
      <c r="X16" s="2029"/>
      <c r="Y16" s="2029"/>
      <c r="Z16" s="2029"/>
      <c r="AA16" s="2029"/>
      <c r="AB16" s="2029"/>
      <c r="AC16" s="2029"/>
      <c r="AD16" s="2029"/>
      <c r="AE16" s="2029"/>
      <c r="AF16" s="2029"/>
      <c r="AG16" s="2028"/>
      <c r="AH16" s="2028"/>
      <c r="AI16" s="2028"/>
      <c r="AJ16" s="2029"/>
      <c r="AK16" s="2029"/>
      <c r="AL16" s="2029"/>
      <c r="AM16" s="2029"/>
      <c r="AN16" s="2029"/>
      <c r="AO16" s="2030"/>
      <c r="AP16" s="2029"/>
      <c r="AQ16" s="2029"/>
      <c r="AR16" s="2031"/>
      <c r="AS16" s="2033"/>
      <c r="AT16" s="2032"/>
      <c r="AU16" s="218"/>
      <c r="AV16" s="1136"/>
      <c r="AW16" s="218"/>
      <c r="AX16" s="1136"/>
      <c r="AY16" s="1136"/>
      <c r="AZ16" s="1136"/>
      <c r="BA16" s="1136"/>
      <c r="BB16" s="1161"/>
      <c r="BC16" s="1136"/>
      <c r="BD16" s="1136"/>
      <c r="BE16" s="1136"/>
      <c r="BF16" s="1136"/>
      <c r="BG16" s="1136"/>
      <c r="BH16" s="1136"/>
      <c r="BK16" s="1138"/>
      <c r="BL16" s="1139"/>
      <c r="BM16" s="1139"/>
      <c r="BN16" s="1139"/>
    </row>
    <row r="17" spans="1:66" s="1149" customFormat="1" ht="27.6" customHeight="1">
      <c r="A17" s="2016">
        <v>1</v>
      </c>
      <c r="B17" s="2038" t="s">
        <v>28</v>
      </c>
      <c r="C17" s="2034" t="s">
        <v>29</v>
      </c>
      <c r="D17" s="2039"/>
      <c r="E17" s="2040"/>
      <c r="F17" s="2040"/>
      <c r="G17" s="2040">
        <v>21</v>
      </c>
      <c r="H17" s="2040"/>
      <c r="I17" s="2040"/>
      <c r="J17" s="2040">
        <v>23</v>
      </c>
      <c r="K17" s="2040"/>
      <c r="L17" s="2040"/>
      <c r="M17" s="2040"/>
      <c r="N17" s="2040"/>
      <c r="O17" s="2040">
        <f>J17</f>
        <v>23</v>
      </c>
      <c r="P17" s="2040"/>
      <c r="Q17" s="2041">
        <v>23.85</v>
      </c>
      <c r="R17" s="2042">
        <v>23.85</v>
      </c>
      <c r="S17" s="2042"/>
      <c r="T17" s="2042"/>
      <c r="U17" s="2042">
        <f>R17</f>
        <v>23.85</v>
      </c>
      <c r="V17" s="2042"/>
      <c r="W17" s="2042">
        <v>24.5</v>
      </c>
      <c r="X17" s="2042">
        <v>24.5</v>
      </c>
      <c r="Y17" s="2042"/>
      <c r="Z17" s="2042"/>
      <c r="AA17" s="2040">
        <v>24.5</v>
      </c>
      <c r="AB17" s="2040"/>
      <c r="AC17" s="2040">
        <v>25.8</v>
      </c>
      <c r="AD17" s="2040">
        <v>25.8</v>
      </c>
      <c r="AE17" s="2040"/>
      <c r="AF17" s="2040"/>
      <c r="AG17" s="2040">
        <f>AD17</f>
        <v>25.8</v>
      </c>
      <c r="AH17" s="2040"/>
      <c r="AI17" s="2043" t="s">
        <v>977</v>
      </c>
      <c r="AJ17" s="2040">
        <v>27.6</v>
      </c>
      <c r="AK17" s="2040"/>
      <c r="AL17" s="2040"/>
      <c r="AM17" s="2040">
        <f>AJ17</f>
        <v>27.6</v>
      </c>
      <c r="AN17" s="2044"/>
      <c r="AO17" s="2045"/>
      <c r="AP17" s="2044"/>
      <c r="AQ17" s="2046"/>
      <c r="AR17" s="2047"/>
      <c r="AS17" s="2036">
        <v>29.5</v>
      </c>
      <c r="AT17" s="2010"/>
      <c r="AU17" s="1161"/>
      <c r="AV17" s="1161"/>
      <c r="AW17" s="1841"/>
      <c r="AX17" s="1161"/>
      <c r="AY17" s="1161"/>
      <c r="AZ17" s="1162"/>
      <c r="BA17" s="1148"/>
      <c r="BB17" s="1163"/>
      <c r="BC17" s="1148"/>
      <c r="BD17" s="1148"/>
      <c r="BE17" s="1148"/>
      <c r="BF17" s="1148"/>
      <c r="BG17" s="1148"/>
      <c r="BH17" s="1148"/>
      <c r="BJ17" s="1164">
        <f>AA17-U17</f>
        <v>0.64999999999999858</v>
      </c>
      <c r="BK17" s="1150"/>
      <c r="BL17" s="588"/>
      <c r="BM17" s="291"/>
      <c r="BN17" s="1151"/>
    </row>
    <row r="18" spans="1:66" s="1149" customFormat="1" ht="33" hidden="1" customHeight="1">
      <c r="A18" s="2016">
        <v>3</v>
      </c>
      <c r="B18" s="2038" t="s">
        <v>779</v>
      </c>
      <c r="C18" s="2018"/>
      <c r="D18" s="2048"/>
      <c r="E18" s="2017"/>
      <c r="F18" s="2017"/>
      <c r="G18" s="2017"/>
      <c r="H18" s="2017"/>
      <c r="I18" s="2017"/>
      <c r="J18" s="2017"/>
      <c r="K18" s="2017"/>
      <c r="L18" s="2017"/>
      <c r="M18" s="2017"/>
      <c r="N18" s="2017"/>
      <c r="O18" s="2017"/>
      <c r="P18" s="2017"/>
      <c r="Q18" s="2017"/>
      <c r="R18" s="2017"/>
      <c r="S18" s="2017"/>
      <c r="T18" s="2017"/>
      <c r="U18" s="2017"/>
      <c r="V18" s="2017"/>
      <c r="W18" s="2017"/>
      <c r="X18" s="2017"/>
      <c r="Y18" s="2017"/>
      <c r="Z18" s="2017"/>
      <c r="AA18" s="2017"/>
      <c r="AB18" s="2017"/>
      <c r="AC18" s="2017"/>
      <c r="AD18" s="2017"/>
      <c r="AE18" s="2017"/>
      <c r="AF18" s="2017"/>
      <c r="AG18" s="2017"/>
      <c r="AH18" s="2017"/>
      <c r="AI18" s="2017"/>
      <c r="AJ18" s="2017"/>
      <c r="AK18" s="2017"/>
      <c r="AL18" s="2017"/>
      <c r="AM18" s="2017"/>
      <c r="AN18" s="2044"/>
      <c r="AO18" s="2049"/>
      <c r="AP18" s="2044"/>
      <c r="AQ18" s="2044"/>
      <c r="AR18" s="2009"/>
      <c r="AS18" s="2033"/>
      <c r="AT18" s="2032"/>
      <c r="AU18" s="1161"/>
      <c r="AV18" s="1161"/>
      <c r="AW18" s="1841"/>
      <c r="AX18" s="1161"/>
      <c r="AY18" s="1136"/>
      <c r="AZ18" s="1148"/>
      <c r="BA18" s="1148"/>
      <c r="BB18" s="1148"/>
      <c r="BC18" s="1148"/>
      <c r="BD18" s="1148"/>
      <c r="BE18" s="1148"/>
      <c r="BF18" s="1148"/>
      <c r="BG18" s="1148"/>
      <c r="BH18" s="1148"/>
      <c r="BK18" s="1150"/>
      <c r="BL18" s="937"/>
      <c r="BM18" s="292"/>
      <c r="BN18" s="1151"/>
    </row>
    <row r="19" spans="1:66" s="67" customFormat="1" ht="33" hidden="1" customHeight="1">
      <c r="A19" s="2025"/>
      <c r="B19" s="2050" t="s">
        <v>30</v>
      </c>
      <c r="C19" s="2018" t="s">
        <v>31</v>
      </c>
      <c r="D19" s="2051"/>
      <c r="E19" s="2000"/>
      <c r="F19" s="2000"/>
      <c r="G19" s="2000"/>
      <c r="H19" s="2000"/>
      <c r="I19" s="2000"/>
      <c r="J19" s="2000"/>
      <c r="K19" s="2000"/>
      <c r="L19" s="2000"/>
      <c r="M19" s="2000"/>
      <c r="N19" s="2000"/>
      <c r="O19" s="2000"/>
      <c r="P19" s="2000"/>
      <c r="Q19" s="2000"/>
      <c r="R19" s="2000"/>
      <c r="S19" s="2000"/>
      <c r="T19" s="2000"/>
      <c r="U19" s="2000"/>
      <c r="V19" s="2000"/>
      <c r="W19" s="2000"/>
      <c r="X19" s="2000"/>
      <c r="Y19" s="2000"/>
      <c r="Z19" s="2000"/>
      <c r="AA19" s="2000"/>
      <c r="AB19" s="2000"/>
      <c r="AC19" s="2000"/>
      <c r="AD19" s="2000"/>
      <c r="AE19" s="2000"/>
      <c r="AF19" s="2000"/>
      <c r="AG19" s="2000"/>
      <c r="AH19" s="2000"/>
      <c r="AI19" s="2000"/>
      <c r="AJ19" s="2000"/>
      <c r="AK19" s="2000"/>
      <c r="AL19" s="2000"/>
      <c r="AM19" s="2000"/>
      <c r="AN19" s="2044"/>
      <c r="AO19" s="2052"/>
      <c r="AP19" s="2044"/>
      <c r="AQ19" s="2044"/>
      <c r="AR19" s="2009"/>
      <c r="AS19" s="2033"/>
      <c r="AT19" s="2032"/>
      <c r="AU19" s="1161"/>
      <c r="AV19" s="1153"/>
      <c r="AW19" s="1841"/>
      <c r="AX19" s="1153"/>
      <c r="AY19" s="335"/>
      <c r="AZ19" s="335"/>
      <c r="BA19" s="335"/>
      <c r="BB19" s="335"/>
      <c r="BC19" s="335"/>
      <c r="BD19" s="335"/>
      <c r="BE19" s="335"/>
      <c r="BF19" s="335"/>
      <c r="BG19" s="335"/>
      <c r="BH19" s="335"/>
      <c r="BK19" s="1154"/>
      <c r="BL19" s="293"/>
      <c r="BM19" s="294"/>
      <c r="BN19" s="1155"/>
    </row>
    <row r="20" spans="1:66" s="67" customFormat="1" ht="33" hidden="1" customHeight="1">
      <c r="A20" s="2025"/>
      <c r="B20" s="2050" t="s">
        <v>32</v>
      </c>
      <c r="C20" s="2018" t="s">
        <v>31</v>
      </c>
      <c r="D20" s="2051"/>
      <c r="E20" s="2000"/>
      <c r="F20" s="2000"/>
      <c r="G20" s="2000"/>
      <c r="H20" s="2000"/>
      <c r="I20" s="2000"/>
      <c r="J20" s="2000"/>
      <c r="K20" s="2000"/>
      <c r="L20" s="2000"/>
      <c r="M20" s="2000"/>
      <c r="N20" s="2000"/>
      <c r="O20" s="2000"/>
      <c r="P20" s="2000"/>
      <c r="Q20" s="2000"/>
      <c r="R20" s="2000"/>
      <c r="S20" s="2000"/>
      <c r="T20" s="2000"/>
      <c r="U20" s="2000"/>
      <c r="V20" s="2000"/>
      <c r="W20" s="2000"/>
      <c r="X20" s="2000"/>
      <c r="Y20" s="2000"/>
      <c r="Z20" s="2000"/>
      <c r="AA20" s="2000"/>
      <c r="AB20" s="2000"/>
      <c r="AC20" s="2000"/>
      <c r="AD20" s="2000"/>
      <c r="AE20" s="2000"/>
      <c r="AF20" s="2000"/>
      <c r="AG20" s="2000"/>
      <c r="AH20" s="2000"/>
      <c r="AI20" s="2000"/>
      <c r="AJ20" s="2000"/>
      <c r="AK20" s="2000"/>
      <c r="AL20" s="2000"/>
      <c r="AM20" s="2000"/>
      <c r="AN20" s="2044"/>
      <c r="AO20" s="2052"/>
      <c r="AP20" s="2044"/>
      <c r="AQ20" s="2044"/>
      <c r="AR20" s="2009"/>
      <c r="AS20" s="2033"/>
      <c r="AT20" s="2032"/>
      <c r="AU20" s="1161"/>
      <c r="AV20" s="1153"/>
      <c r="AW20" s="1841"/>
      <c r="AX20" s="1153"/>
      <c r="AY20" s="335"/>
      <c r="AZ20" s="335"/>
      <c r="BA20" s="335"/>
      <c r="BB20" s="335"/>
      <c r="BC20" s="335"/>
      <c r="BD20" s="335"/>
      <c r="BE20" s="335"/>
      <c r="BF20" s="335"/>
      <c r="BG20" s="335"/>
      <c r="BH20" s="335"/>
      <c r="BK20" s="1154"/>
      <c r="BL20" s="293"/>
      <c r="BM20" s="294"/>
      <c r="BN20" s="1155"/>
    </row>
    <row r="21" spans="1:66" s="67" customFormat="1" ht="33" hidden="1" customHeight="1">
      <c r="A21" s="2025"/>
      <c r="B21" s="2050" t="s">
        <v>33</v>
      </c>
      <c r="C21" s="2018" t="s">
        <v>31</v>
      </c>
      <c r="D21" s="2051"/>
      <c r="E21" s="2000"/>
      <c r="F21" s="2000"/>
      <c r="G21" s="2000"/>
      <c r="H21" s="2000"/>
      <c r="I21" s="2000"/>
      <c r="J21" s="2000"/>
      <c r="K21" s="2000"/>
      <c r="L21" s="2000"/>
      <c r="M21" s="2000"/>
      <c r="N21" s="2000"/>
      <c r="O21" s="2000"/>
      <c r="P21" s="2000"/>
      <c r="Q21" s="2000"/>
      <c r="R21" s="2000"/>
      <c r="S21" s="2000"/>
      <c r="T21" s="2000"/>
      <c r="U21" s="2000"/>
      <c r="V21" s="2000"/>
      <c r="W21" s="2000"/>
      <c r="X21" s="2000"/>
      <c r="Y21" s="2000"/>
      <c r="Z21" s="2000"/>
      <c r="AA21" s="2000"/>
      <c r="AB21" s="2000"/>
      <c r="AC21" s="2000"/>
      <c r="AD21" s="2000"/>
      <c r="AE21" s="2000"/>
      <c r="AF21" s="2000"/>
      <c r="AG21" s="2000"/>
      <c r="AH21" s="2000"/>
      <c r="AI21" s="2000"/>
      <c r="AJ21" s="2000"/>
      <c r="AK21" s="2000"/>
      <c r="AL21" s="2000"/>
      <c r="AM21" s="2000"/>
      <c r="AN21" s="2044"/>
      <c r="AO21" s="2052"/>
      <c r="AP21" s="2044"/>
      <c r="AQ21" s="2044"/>
      <c r="AR21" s="2009"/>
      <c r="AS21" s="2033"/>
      <c r="AT21" s="2032"/>
      <c r="AU21" s="1161"/>
      <c r="AV21" s="1153"/>
      <c r="AW21" s="1841"/>
      <c r="AX21" s="1153"/>
      <c r="AY21" s="335"/>
      <c r="AZ21" s="335"/>
      <c r="BA21" s="335"/>
      <c r="BB21" s="335"/>
      <c r="BC21" s="335"/>
      <c r="BD21" s="335"/>
      <c r="BE21" s="335"/>
      <c r="BF21" s="335"/>
      <c r="BG21" s="335"/>
      <c r="BH21" s="335"/>
      <c r="BK21" s="1154"/>
      <c r="BL21" s="293"/>
      <c r="BM21" s="294"/>
      <c r="BN21" s="1155"/>
    </row>
    <row r="22" spans="1:66" s="67" customFormat="1" ht="33" hidden="1" customHeight="1">
      <c r="A22" s="2025"/>
      <c r="B22" s="2050" t="s">
        <v>34</v>
      </c>
      <c r="C22" s="2018" t="s">
        <v>31</v>
      </c>
      <c r="D22" s="2053"/>
      <c r="E22" s="2054"/>
      <c r="F22" s="2054"/>
      <c r="G22" s="2054"/>
      <c r="H22" s="2054"/>
      <c r="I22" s="2054"/>
      <c r="J22" s="2054"/>
      <c r="K22" s="2054"/>
      <c r="L22" s="2054"/>
      <c r="M22" s="2054"/>
      <c r="N22" s="2054"/>
      <c r="O22" s="2054"/>
      <c r="P22" s="2054"/>
      <c r="Q22" s="2054"/>
      <c r="R22" s="2054"/>
      <c r="S22" s="2054"/>
      <c r="T22" s="2054"/>
      <c r="U22" s="2054"/>
      <c r="V22" s="2054"/>
      <c r="W22" s="2054"/>
      <c r="X22" s="2054"/>
      <c r="Y22" s="2054"/>
      <c r="Z22" s="2054"/>
      <c r="AA22" s="2054"/>
      <c r="AB22" s="2054"/>
      <c r="AC22" s="2054"/>
      <c r="AD22" s="2054"/>
      <c r="AE22" s="2054"/>
      <c r="AF22" s="2054"/>
      <c r="AG22" s="2054"/>
      <c r="AH22" s="2054"/>
      <c r="AI22" s="2054"/>
      <c r="AJ22" s="2054"/>
      <c r="AK22" s="2054"/>
      <c r="AL22" s="2054"/>
      <c r="AM22" s="2054"/>
      <c r="AN22" s="2044"/>
      <c r="AO22" s="2055"/>
      <c r="AP22" s="2044"/>
      <c r="AQ22" s="2044"/>
      <c r="AR22" s="2009"/>
      <c r="AS22" s="2033"/>
      <c r="AT22" s="2032"/>
      <c r="AU22" s="1161"/>
      <c r="AV22" s="1153"/>
      <c r="AW22" s="1841"/>
      <c r="AX22" s="1153"/>
      <c r="AY22" s="335"/>
      <c r="AZ22" s="335"/>
      <c r="BA22" s="335"/>
      <c r="BB22" s="335"/>
      <c r="BC22" s="335"/>
      <c r="BD22" s="335"/>
      <c r="BE22" s="335"/>
      <c r="BF22" s="335"/>
      <c r="BG22" s="335"/>
      <c r="BH22" s="335"/>
      <c r="BK22" s="1154"/>
      <c r="BL22" s="295"/>
      <c r="BM22" s="296"/>
      <c r="BN22" s="1155"/>
    </row>
    <row r="23" spans="1:66" s="1149" customFormat="1" ht="33" hidden="1" customHeight="1">
      <c r="A23" s="2016">
        <v>5</v>
      </c>
      <c r="B23" s="2038" t="s">
        <v>780</v>
      </c>
      <c r="C23" s="2018"/>
      <c r="D23" s="2048"/>
      <c r="E23" s="2017"/>
      <c r="F23" s="2017"/>
      <c r="G23" s="2017"/>
      <c r="H23" s="2017"/>
      <c r="I23" s="2017"/>
      <c r="J23" s="2017"/>
      <c r="K23" s="2017"/>
      <c r="L23" s="2017"/>
      <c r="M23" s="2017"/>
      <c r="N23" s="2017"/>
      <c r="O23" s="2017"/>
      <c r="P23" s="2017"/>
      <c r="Q23" s="2017"/>
      <c r="R23" s="2017"/>
      <c r="S23" s="2017"/>
      <c r="T23" s="2017"/>
      <c r="U23" s="2017"/>
      <c r="V23" s="2017"/>
      <c r="W23" s="2017"/>
      <c r="X23" s="2017"/>
      <c r="Y23" s="2017"/>
      <c r="Z23" s="2017"/>
      <c r="AA23" s="2017"/>
      <c r="AB23" s="2017"/>
      <c r="AC23" s="2017"/>
      <c r="AD23" s="2017"/>
      <c r="AE23" s="2017"/>
      <c r="AF23" s="2017"/>
      <c r="AG23" s="2017"/>
      <c r="AH23" s="2017"/>
      <c r="AI23" s="2017"/>
      <c r="AJ23" s="2017"/>
      <c r="AK23" s="2017"/>
      <c r="AL23" s="2017"/>
      <c r="AM23" s="2017"/>
      <c r="AN23" s="2044"/>
      <c r="AO23" s="2049"/>
      <c r="AP23" s="2044"/>
      <c r="AQ23" s="2044"/>
      <c r="AR23" s="2009"/>
      <c r="AS23" s="2033"/>
      <c r="AT23" s="2032"/>
      <c r="AU23" s="1161"/>
      <c r="AV23" s="1161"/>
      <c r="AW23" s="1841"/>
      <c r="AX23" s="1161"/>
      <c r="AY23" s="1136"/>
      <c r="AZ23" s="1148"/>
      <c r="BA23" s="1148"/>
      <c r="BB23" s="1148"/>
      <c r="BC23" s="1148"/>
      <c r="BD23" s="1148"/>
      <c r="BE23" s="1148"/>
      <c r="BF23" s="1148"/>
      <c r="BG23" s="1148"/>
      <c r="BH23" s="1148"/>
      <c r="BK23" s="1150"/>
      <c r="BL23" s="297"/>
      <c r="BM23" s="298"/>
      <c r="BN23" s="1151"/>
    </row>
    <row r="24" spans="1:66" s="67" customFormat="1" ht="33" hidden="1" customHeight="1">
      <c r="A24" s="2025"/>
      <c r="B24" s="2050" t="s">
        <v>35</v>
      </c>
      <c r="C24" s="2018" t="s">
        <v>31</v>
      </c>
      <c r="D24" s="2053"/>
      <c r="E24" s="2054"/>
      <c r="F24" s="2054"/>
      <c r="G24" s="2054"/>
      <c r="H24" s="2054"/>
      <c r="I24" s="2054"/>
      <c r="J24" s="2054"/>
      <c r="K24" s="2054"/>
      <c r="L24" s="2054"/>
      <c r="M24" s="2054"/>
      <c r="N24" s="2054"/>
      <c r="O24" s="2054"/>
      <c r="P24" s="2054"/>
      <c r="Q24" s="2054"/>
      <c r="R24" s="2054"/>
      <c r="S24" s="2054"/>
      <c r="T24" s="2054"/>
      <c r="U24" s="2054"/>
      <c r="V24" s="2054"/>
      <c r="W24" s="2054"/>
      <c r="X24" s="2054"/>
      <c r="Y24" s="2054"/>
      <c r="Z24" s="2054"/>
      <c r="AA24" s="2054"/>
      <c r="AB24" s="2054"/>
      <c r="AC24" s="2054"/>
      <c r="AD24" s="2054"/>
      <c r="AE24" s="2054"/>
      <c r="AF24" s="2054"/>
      <c r="AG24" s="2054"/>
      <c r="AH24" s="2054"/>
      <c r="AI24" s="2054"/>
      <c r="AJ24" s="2054"/>
      <c r="AK24" s="2054"/>
      <c r="AL24" s="2054"/>
      <c r="AM24" s="2054"/>
      <c r="AN24" s="2044"/>
      <c r="AO24" s="2055"/>
      <c r="AP24" s="2044"/>
      <c r="AQ24" s="2044"/>
      <c r="AR24" s="2009"/>
      <c r="AS24" s="2033"/>
      <c r="AT24" s="2032"/>
      <c r="AU24" s="1161"/>
      <c r="AV24" s="1153"/>
      <c r="AW24" s="1841"/>
      <c r="AX24" s="1153"/>
      <c r="AY24" s="335"/>
      <c r="AZ24" s="335"/>
      <c r="BA24" s="335"/>
      <c r="BB24" s="335"/>
      <c r="BC24" s="335"/>
      <c r="BD24" s="335"/>
      <c r="BE24" s="335"/>
      <c r="BF24" s="335"/>
      <c r="BG24" s="335"/>
      <c r="BH24" s="335"/>
      <c r="BK24" s="1154"/>
      <c r="BL24" s="299"/>
      <c r="BM24" s="292"/>
      <c r="BN24" s="1155"/>
    </row>
    <row r="25" spans="1:66" s="67" customFormat="1" ht="33" hidden="1" customHeight="1">
      <c r="A25" s="2025"/>
      <c r="B25" s="2050" t="s">
        <v>36</v>
      </c>
      <c r="C25" s="2018" t="s">
        <v>31</v>
      </c>
      <c r="D25" s="2053"/>
      <c r="E25" s="2054"/>
      <c r="F25" s="2054"/>
      <c r="G25" s="2054"/>
      <c r="H25" s="2054"/>
      <c r="I25" s="2054"/>
      <c r="J25" s="2054"/>
      <c r="K25" s="2054"/>
      <c r="L25" s="2054"/>
      <c r="M25" s="2054"/>
      <c r="N25" s="2054"/>
      <c r="O25" s="2054">
        <v>197.79112799999999</v>
      </c>
      <c r="P25" s="2054"/>
      <c r="Q25" s="2054"/>
      <c r="R25" s="2054"/>
      <c r="S25" s="2054"/>
      <c r="T25" s="2054"/>
      <c r="U25" s="2054"/>
      <c r="V25" s="2054"/>
      <c r="W25" s="2054"/>
      <c r="X25" s="2054"/>
      <c r="Y25" s="2054"/>
      <c r="Z25" s="2054"/>
      <c r="AA25" s="2054"/>
      <c r="AB25" s="2054"/>
      <c r="AC25" s="2054"/>
      <c r="AD25" s="2054"/>
      <c r="AE25" s="2054"/>
      <c r="AF25" s="2054"/>
      <c r="AG25" s="2054"/>
      <c r="AH25" s="2054"/>
      <c r="AI25" s="2054"/>
      <c r="AJ25" s="2054"/>
      <c r="AK25" s="2054"/>
      <c r="AL25" s="2054"/>
      <c r="AM25" s="2054"/>
      <c r="AN25" s="2044"/>
      <c r="AO25" s="2055"/>
      <c r="AP25" s="2044"/>
      <c r="AQ25" s="2044"/>
      <c r="AR25" s="2009"/>
      <c r="AS25" s="2033"/>
      <c r="AT25" s="2032"/>
      <c r="AU25" s="1161"/>
      <c r="AV25" s="1153"/>
      <c r="AW25" s="1841"/>
      <c r="AX25" s="1153"/>
      <c r="AY25" s="335"/>
      <c r="AZ25" s="335"/>
      <c r="BA25" s="335"/>
      <c r="BB25" s="335"/>
      <c r="BC25" s="335"/>
      <c r="BD25" s="335"/>
      <c r="BE25" s="335"/>
      <c r="BF25" s="335"/>
      <c r="BG25" s="335"/>
      <c r="BH25" s="335"/>
      <c r="BK25" s="1154"/>
      <c r="BL25" s="299"/>
      <c r="BM25" s="298"/>
      <c r="BN25" s="1155"/>
    </row>
    <row r="26" spans="1:66" s="67" customFormat="1" ht="33" hidden="1" customHeight="1">
      <c r="A26" s="2025"/>
      <c r="B26" s="2050" t="s">
        <v>37</v>
      </c>
      <c r="C26" s="2018" t="s">
        <v>31</v>
      </c>
      <c r="D26" s="2053"/>
      <c r="E26" s="2054"/>
      <c r="F26" s="2054"/>
      <c r="G26" s="2054"/>
      <c r="H26" s="2054"/>
      <c r="I26" s="2054"/>
      <c r="J26" s="2054"/>
      <c r="K26" s="2054"/>
      <c r="L26" s="2054"/>
      <c r="M26" s="2054"/>
      <c r="N26" s="2054"/>
      <c r="O26" s="2054"/>
      <c r="P26" s="2054"/>
      <c r="Q26" s="2054"/>
      <c r="R26" s="2054"/>
      <c r="S26" s="2054"/>
      <c r="T26" s="2054"/>
      <c r="U26" s="2054"/>
      <c r="V26" s="2054"/>
      <c r="W26" s="2054"/>
      <c r="X26" s="2054"/>
      <c r="Y26" s="2054"/>
      <c r="Z26" s="2054"/>
      <c r="AA26" s="2054"/>
      <c r="AB26" s="2054"/>
      <c r="AC26" s="2054"/>
      <c r="AD26" s="2054"/>
      <c r="AE26" s="2054"/>
      <c r="AF26" s="2054"/>
      <c r="AG26" s="2054"/>
      <c r="AH26" s="2054"/>
      <c r="AI26" s="2054"/>
      <c r="AJ26" s="2054"/>
      <c r="AK26" s="2054"/>
      <c r="AL26" s="2054"/>
      <c r="AM26" s="2054"/>
      <c r="AN26" s="2044"/>
      <c r="AO26" s="2055"/>
      <c r="AP26" s="2044"/>
      <c r="AQ26" s="2044"/>
      <c r="AR26" s="2009"/>
      <c r="AS26" s="2033"/>
      <c r="AT26" s="2032"/>
      <c r="AU26" s="1161"/>
      <c r="AV26" s="1153"/>
      <c r="AW26" s="1841"/>
      <c r="AX26" s="1153"/>
      <c r="AY26" s="335"/>
      <c r="AZ26" s="335"/>
      <c r="BA26" s="335"/>
      <c r="BB26" s="335"/>
      <c r="BC26" s="335"/>
      <c r="BD26" s="335"/>
      <c r="BE26" s="335"/>
      <c r="BF26" s="335"/>
      <c r="BG26" s="335"/>
      <c r="BH26" s="335"/>
      <c r="BK26" s="1154"/>
      <c r="BL26" s="299"/>
      <c r="BM26" s="298"/>
      <c r="BN26" s="1155"/>
    </row>
    <row r="27" spans="1:66" s="67" customFormat="1" ht="33" hidden="1" customHeight="1">
      <c r="A27" s="2025"/>
      <c r="B27" s="2050" t="s">
        <v>38</v>
      </c>
      <c r="C27" s="2018" t="s">
        <v>31</v>
      </c>
      <c r="D27" s="2053"/>
      <c r="E27" s="2054"/>
      <c r="F27" s="2054"/>
      <c r="G27" s="2054"/>
      <c r="H27" s="2054"/>
      <c r="I27" s="2054"/>
      <c r="J27" s="2054"/>
      <c r="K27" s="2054"/>
      <c r="L27" s="2054"/>
      <c r="M27" s="2054"/>
      <c r="N27" s="2054"/>
      <c r="O27" s="2054"/>
      <c r="P27" s="2054"/>
      <c r="Q27" s="2054"/>
      <c r="R27" s="2054"/>
      <c r="S27" s="2054"/>
      <c r="T27" s="2054"/>
      <c r="U27" s="2054"/>
      <c r="V27" s="2054"/>
      <c r="W27" s="2054"/>
      <c r="X27" s="2054"/>
      <c r="Y27" s="2054"/>
      <c r="Z27" s="2054"/>
      <c r="AA27" s="2054"/>
      <c r="AB27" s="2054"/>
      <c r="AC27" s="2054"/>
      <c r="AD27" s="2054"/>
      <c r="AE27" s="2054"/>
      <c r="AF27" s="2054"/>
      <c r="AG27" s="2054"/>
      <c r="AH27" s="2054"/>
      <c r="AI27" s="2054"/>
      <c r="AJ27" s="2054"/>
      <c r="AK27" s="2054"/>
      <c r="AL27" s="2054"/>
      <c r="AM27" s="2054"/>
      <c r="AN27" s="2044"/>
      <c r="AO27" s="2055"/>
      <c r="AP27" s="2044"/>
      <c r="AQ27" s="2044"/>
      <c r="AR27" s="2009"/>
      <c r="AS27" s="2033"/>
      <c r="AT27" s="2032"/>
      <c r="AU27" s="1161"/>
      <c r="AV27" s="1153"/>
      <c r="AW27" s="1841"/>
      <c r="AX27" s="1153"/>
      <c r="AY27" s="335"/>
      <c r="AZ27" s="335"/>
      <c r="BA27" s="335"/>
      <c r="BB27" s="335"/>
      <c r="BC27" s="335"/>
      <c r="BD27" s="335"/>
      <c r="BE27" s="335"/>
      <c r="BF27" s="335"/>
      <c r="BG27" s="335"/>
      <c r="BH27" s="335"/>
      <c r="BK27" s="1154"/>
      <c r="BL27" s="299"/>
      <c r="BM27" s="300"/>
      <c r="BN27" s="1155"/>
    </row>
    <row r="28" spans="1:66" s="1149" customFormat="1" ht="33" hidden="1" customHeight="1">
      <c r="A28" s="2016">
        <v>6</v>
      </c>
      <c r="B28" s="2038" t="s">
        <v>39</v>
      </c>
      <c r="C28" s="2034" t="s">
        <v>40</v>
      </c>
      <c r="D28" s="2056"/>
      <c r="E28" s="2057"/>
      <c r="F28" s="2057"/>
      <c r="G28" s="2057"/>
      <c r="H28" s="2057"/>
      <c r="I28" s="2057"/>
      <c r="J28" s="2058"/>
      <c r="K28" s="2058"/>
      <c r="L28" s="2058"/>
      <c r="M28" s="2058"/>
      <c r="N28" s="2058"/>
      <c r="O28" s="2058"/>
      <c r="P28" s="2058"/>
      <c r="Q28" s="2058"/>
      <c r="R28" s="2058"/>
      <c r="S28" s="2058"/>
      <c r="T28" s="2058"/>
      <c r="U28" s="2058"/>
      <c r="V28" s="2058"/>
      <c r="W28" s="2058"/>
      <c r="X28" s="2058"/>
      <c r="Y28" s="2058"/>
      <c r="Z28" s="2058"/>
      <c r="AA28" s="2058"/>
      <c r="AB28" s="2058"/>
      <c r="AC28" s="2058"/>
      <c r="AD28" s="2058"/>
      <c r="AE28" s="2058"/>
      <c r="AF28" s="2058"/>
      <c r="AG28" s="2058"/>
      <c r="AH28" s="2058"/>
      <c r="AI28" s="2058"/>
      <c r="AJ28" s="2058"/>
      <c r="AK28" s="2058"/>
      <c r="AL28" s="2058"/>
      <c r="AM28" s="2058"/>
      <c r="AN28" s="2044"/>
      <c r="AO28" s="2059"/>
      <c r="AP28" s="2044"/>
      <c r="AQ28" s="2044"/>
      <c r="AR28" s="2009"/>
      <c r="AS28" s="2033"/>
      <c r="AT28" s="2032"/>
      <c r="AU28" s="1161"/>
      <c r="AV28" s="1161"/>
      <c r="AW28" s="1841"/>
      <c r="AX28" s="1161"/>
      <c r="AY28" s="1136"/>
      <c r="AZ28" s="1148"/>
      <c r="BA28" s="1148"/>
      <c r="BB28" s="1148"/>
      <c r="BC28" s="1148"/>
      <c r="BD28" s="1148"/>
      <c r="BE28" s="1148"/>
      <c r="BF28" s="1148"/>
      <c r="BG28" s="1148"/>
      <c r="BH28" s="1148"/>
      <c r="BK28" s="1150"/>
      <c r="BL28" s="297"/>
      <c r="BM28" s="300"/>
      <c r="BN28" s="1151"/>
    </row>
    <row r="29" spans="1:66" s="1149" customFormat="1" ht="33" hidden="1" customHeight="1">
      <c r="A29" s="2016"/>
      <c r="B29" s="2050" t="s">
        <v>30</v>
      </c>
      <c r="C29" s="2034" t="s">
        <v>40</v>
      </c>
      <c r="D29" s="2056"/>
      <c r="E29" s="2057"/>
      <c r="F29" s="2057"/>
      <c r="G29" s="2057"/>
      <c r="H29" s="2057"/>
      <c r="I29" s="2057"/>
      <c r="J29" s="2058"/>
      <c r="K29" s="2058"/>
      <c r="L29" s="2058"/>
      <c r="M29" s="2058"/>
      <c r="N29" s="2058"/>
      <c r="O29" s="2058"/>
      <c r="P29" s="2058"/>
      <c r="Q29" s="2058"/>
      <c r="R29" s="2058"/>
      <c r="S29" s="2058"/>
      <c r="T29" s="2058"/>
      <c r="U29" s="2058"/>
      <c r="V29" s="2058"/>
      <c r="W29" s="2058"/>
      <c r="X29" s="2058"/>
      <c r="Y29" s="2058"/>
      <c r="Z29" s="2058"/>
      <c r="AA29" s="2058"/>
      <c r="AB29" s="2058"/>
      <c r="AC29" s="2058"/>
      <c r="AD29" s="2058"/>
      <c r="AE29" s="2058"/>
      <c r="AF29" s="2058"/>
      <c r="AG29" s="2058"/>
      <c r="AH29" s="2058"/>
      <c r="AI29" s="2058"/>
      <c r="AJ29" s="2058"/>
      <c r="AK29" s="2058"/>
      <c r="AL29" s="2058"/>
      <c r="AM29" s="2058"/>
      <c r="AN29" s="2044"/>
      <c r="AO29" s="2059"/>
      <c r="AP29" s="2044"/>
      <c r="AQ29" s="2044"/>
      <c r="AR29" s="2009"/>
      <c r="AS29" s="2033"/>
      <c r="AT29" s="2032"/>
      <c r="AU29" s="1161"/>
      <c r="AV29" s="1161"/>
      <c r="AW29" s="1841"/>
      <c r="AX29" s="1161"/>
      <c r="AY29" s="1136"/>
      <c r="AZ29" s="1148"/>
      <c r="BA29" s="1148"/>
      <c r="BB29" s="1148"/>
      <c r="BC29" s="1148"/>
      <c r="BD29" s="1148"/>
      <c r="BE29" s="1148"/>
      <c r="BF29" s="1148"/>
      <c r="BG29" s="1148"/>
      <c r="BH29" s="1148"/>
      <c r="BK29" s="1150"/>
      <c r="BL29" s="299"/>
      <c r="BM29" s="300"/>
      <c r="BN29" s="1151"/>
    </row>
    <row r="30" spans="1:66" s="1149" customFormat="1" ht="33" hidden="1" customHeight="1">
      <c r="A30" s="2016"/>
      <c r="B30" s="2050" t="s">
        <v>32</v>
      </c>
      <c r="C30" s="2034" t="s">
        <v>40</v>
      </c>
      <c r="D30" s="2056"/>
      <c r="E30" s="2057"/>
      <c r="F30" s="2057"/>
      <c r="G30" s="2057"/>
      <c r="H30" s="2057"/>
      <c r="I30" s="2057"/>
      <c r="J30" s="2058"/>
      <c r="K30" s="2058"/>
      <c r="L30" s="2058"/>
      <c r="M30" s="2058"/>
      <c r="N30" s="2058"/>
      <c r="O30" s="2058">
        <v>166.373042</v>
      </c>
      <c r="P30" s="2058"/>
      <c r="Q30" s="2058"/>
      <c r="R30" s="2058"/>
      <c r="S30" s="2058"/>
      <c r="T30" s="2058"/>
      <c r="U30" s="2058"/>
      <c r="V30" s="2058"/>
      <c r="W30" s="2058"/>
      <c r="X30" s="2058"/>
      <c r="Y30" s="2058"/>
      <c r="Z30" s="2058"/>
      <c r="AA30" s="2058"/>
      <c r="AB30" s="2058"/>
      <c r="AC30" s="2058"/>
      <c r="AD30" s="2058"/>
      <c r="AE30" s="2058"/>
      <c r="AF30" s="2058"/>
      <c r="AG30" s="2058"/>
      <c r="AH30" s="2058"/>
      <c r="AI30" s="2058"/>
      <c r="AJ30" s="2058"/>
      <c r="AK30" s="2058"/>
      <c r="AL30" s="2058"/>
      <c r="AM30" s="2058"/>
      <c r="AN30" s="2044"/>
      <c r="AO30" s="2059"/>
      <c r="AP30" s="2044"/>
      <c r="AQ30" s="2044"/>
      <c r="AR30" s="2009"/>
      <c r="AS30" s="2033"/>
      <c r="AT30" s="2032"/>
      <c r="AU30" s="1161"/>
      <c r="AV30" s="1161"/>
      <c r="AW30" s="1841"/>
      <c r="AX30" s="1161"/>
      <c r="AY30" s="1136"/>
      <c r="AZ30" s="1148"/>
      <c r="BA30" s="1148"/>
      <c r="BB30" s="1148"/>
      <c r="BC30" s="1148"/>
      <c r="BD30" s="1148"/>
      <c r="BE30" s="1148"/>
      <c r="BF30" s="1148"/>
      <c r="BG30" s="1148"/>
      <c r="BH30" s="1148"/>
      <c r="BK30" s="1150"/>
      <c r="BL30" s="299"/>
      <c r="BM30" s="300"/>
      <c r="BN30" s="1151"/>
    </row>
    <row r="31" spans="1:66" ht="33" hidden="1" customHeight="1">
      <c r="A31" s="2025"/>
      <c r="B31" s="2050" t="s">
        <v>33</v>
      </c>
      <c r="C31" s="2018" t="s">
        <v>40</v>
      </c>
      <c r="D31" s="2060"/>
      <c r="E31" s="2061"/>
      <c r="F31" s="2061"/>
      <c r="G31" s="2061"/>
      <c r="H31" s="2061"/>
      <c r="I31" s="2061"/>
      <c r="J31" s="2062"/>
      <c r="K31" s="2062"/>
      <c r="L31" s="2062"/>
      <c r="M31" s="2062"/>
      <c r="N31" s="2062"/>
      <c r="O31" s="2062"/>
      <c r="P31" s="2062"/>
      <c r="Q31" s="2062"/>
      <c r="R31" s="2062"/>
      <c r="S31" s="2062"/>
      <c r="T31" s="2062"/>
      <c r="U31" s="2062"/>
      <c r="V31" s="2062"/>
      <c r="W31" s="2062"/>
      <c r="X31" s="2062"/>
      <c r="Y31" s="2062"/>
      <c r="Z31" s="2062"/>
      <c r="AA31" s="2062"/>
      <c r="AB31" s="2062"/>
      <c r="AC31" s="2062"/>
      <c r="AD31" s="2062"/>
      <c r="AE31" s="2062"/>
      <c r="AF31" s="2062"/>
      <c r="AG31" s="2062"/>
      <c r="AH31" s="2062"/>
      <c r="AI31" s="2062"/>
      <c r="AJ31" s="2062"/>
      <c r="AK31" s="2062"/>
      <c r="AL31" s="2062"/>
      <c r="AM31" s="2062"/>
      <c r="AN31" s="2044"/>
      <c r="AO31" s="2063"/>
      <c r="AP31" s="2044"/>
      <c r="AQ31" s="2044"/>
      <c r="AR31" s="2009"/>
      <c r="AS31" s="2033"/>
      <c r="AT31" s="2032"/>
      <c r="AU31" s="1161"/>
      <c r="AV31" s="1161"/>
      <c r="AW31" s="1841"/>
      <c r="AX31" s="1161"/>
      <c r="BL31" s="299"/>
      <c r="BM31" s="300"/>
      <c r="BN31" s="1145"/>
    </row>
    <row r="32" spans="1:66" s="1149" customFormat="1" ht="30" hidden="1" customHeight="1">
      <c r="A32" s="2016">
        <v>2</v>
      </c>
      <c r="B32" s="2038" t="s">
        <v>41</v>
      </c>
      <c r="C32" s="2034" t="s">
        <v>19</v>
      </c>
      <c r="D32" s="2064"/>
      <c r="E32" s="2041"/>
      <c r="F32" s="2041"/>
      <c r="G32" s="2041">
        <f>'[4]B5 TM-DV '!F8</f>
        <v>23.01</v>
      </c>
      <c r="H32" s="2041"/>
      <c r="I32" s="2041"/>
      <c r="J32" s="2041">
        <f>'[4]B5 TM-DV '!G8</f>
        <v>24.67</v>
      </c>
      <c r="K32" s="2041"/>
      <c r="L32" s="2041"/>
      <c r="M32" s="2041">
        <f>26/2</f>
        <v>13</v>
      </c>
      <c r="N32" s="2041"/>
      <c r="O32" s="2041">
        <f>'[4]B5 TM-DV '!K8</f>
        <v>24.673999999999999</v>
      </c>
      <c r="P32" s="2041"/>
      <c r="Q32" s="2041"/>
      <c r="R32" s="2041">
        <f>'[4]B5 TM-DV '!L8</f>
        <v>28.32</v>
      </c>
      <c r="S32" s="2041">
        <f>'[4]B5 TM-DV '!M8</f>
        <v>10.440000000000001</v>
      </c>
      <c r="T32" s="2041">
        <f>'[4]B5 TM-DV '!N8</f>
        <v>16.849999999999998</v>
      </c>
      <c r="U32" s="2041">
        <f>'[4]B5 TM-DV '!O8</f>
        <v>183.12</v>
      </c>
      <c r="V32" s="2041" t="s">
        <v>252</v>
      </c>
      <c r="W32" s="2041"/>
      <c r="X32" s="2041">
        <f>'[4]B5 TM-DV '!P8</f>
        <v>206.5</v>
      </c>
      <c r="Y32" s="2041">
        <f>'[4]B5 TM-DV '!Q8</f>
        <v>99.509999999999991</v>
      </c>
      <c r="Z32" s="2041"/>
      <c r="AA32" s="2041"/>
      <c r="AB32" s="2041"/>
      <c r="AC32" s="2041"/>
      <c r="AD32" s="2041"/>
      <c r="AE32" s="2041"/>
      <c r="AF32" s="2041"/>
      <c r="AG32" s="2041"/>
      <c r="AH32" s="2041"/>
      <c r="AI32" s="2041"/>
      <c r="AJ32" s="2041"/>
      <c r="AK32" s="2041"/>
      <c r="AL32" s="2041"/>
      <c r="AM32" s="2041"/>
      <c r="AN32" s="2044"/>
      <c r="AO32" s="2065"/>
      <c r="AP32" s="2044"/>
      <c r="AQ32" s="2044"/>
      <c r="AR32" s="2009"/>
      <c r="AS32" s="2033"/>
      <c r="AT32" s="2032"/>
      <c r="AU32" s="1842"/>
      <c r="AV32" s="1843"/>
      <c r="AW32" s="1841"/>
      <c r="AX32" s="1161"/>
      <c r="AY32" s="1136"/>
      <c r="AZ32" s="1148"/>
      <c r="BA32" s="1148"/>
      <c r="BB32" s="1163"/>
      <c r="BC32" s="1148"/>
      <c r="BD32" s="1148"/>
      <c r="BE32" s="1148"/>
      <c r="BF32" s="1148"/>
      <c r="BG32" s="1148"/>
      <c r="BH32" s="1148"/>
      <c r="BK32" s="1150"/>
      <c r="BL32" s="299"/>
      <c r="BM32" s="300"/>
      <c r="BN32" s="1151"/>
    </row>
    <row r="33" spans="1:66" s="1149" customFormat="1" ht="33" hidden="1" customHeight="1">
      <c r="A33" s="2016">
        <v>7</v>
      </c>
      <c r="B33" s="2038" t="s">
        <v>42</v>
      </c>
      <c r="C33" s="2034" t="s">
        <v>43</v>
      </c>
      <c r="D33" s="2056"/>
      <c r="E33" s="2057"/>
      <c r="F33" s="2057"/>
      <c r="G33" s="2057"/>
      <c r="H33" s="2057"/>
      <c r="I33" s="2057"/>
      <c r="J33" s="2058"/>
      <c r="K33" s="2058"/>
      <c r="L33" s="2058"/>
      <c r="M33" s="2058"/>
      <c r="N33" s="2058"/>
      <c r="O33" s="2058"/>
      <c r="P33" s="2058"/>
      <c r="Q33" s="2058"/>
      <c r="R33" s="2058"/>
      <c r="S33" s="2058"/>
      <c r="T33" s="2058"/>
      <c r="U33" s="2058"/>
      <c r="V33" s="2058"/>
      <c r="W33" s="2058"/>
      <c r="X33" s="2058"/>
      <c r="Y33" s="2058"/>
      <c r="Z33" s="2058"/>
      <c r="AA33" s="2058"/>
      <c r="AB33" s="2058"/>
      <c r="AC33" s="2058"/>
      <c r="AD33" s="2058"/>
      <c r="AE33" s="2058"/>
      <c r="AF33" s="2058"/>
      <c r="AG33" s="2058"/>
      <c r="AH33" s="2058"/>
      <c r="AI33" s="2058"/>
      <c r="AJ33" s="2058"/>
      <c r="AK33" s="2058"/>
      <c r="AL33" s="2058"/>
      <c r="AM33" s="2058"/>
      <c r="AN33" s="2044"/>
      <c r="AO33" s="2059"/>
      <c r="AP33" s="2044"/>
      <c r="AQ33" s="2044"/>
      <c r="AR33" s="2009"/>
      <c r="AS33" s="2033"/>
      <c r="AT33" s="2032" t="s">
        <v>44</v>
      </c>
      <c r="AU33" s="1842"/>
      <c r="AV33" s="1843"/>
      <c r="AW33" s="1841"/>
      <c r="AX33" s="1161"/>
      <c r="AY33" s="1136"/>
      <c r="AZ33" s="1148"/>
      <c r="BA33" s="1148"/>
      <c r="BB33" s="1148"/>
      <c r="BC33" s="1148"/>
      <c r="BD33" s="1148"/>
      <c r="BE33" s="1148"/>
      <c r="BF33" s="1148"/>
      <c r="BG33" s="1148"/>
      <c r="BH33" s="1148"/>
      <c r="BK33" s="1150"/>
      <c r="BL33" s="299"/>
      <c r="BM33" s="300"/>
      <c r="BN33" s="1151"/>
    </row>
    <row r="34" spans="1:66" s="1149" customFormat="1" ht="33" hidden="1" customHeight="1">
      <c r="A34" s="2017"/>
      <c r="B34" s="2038" t="s">
        <v>45</v>
      </c>
      <c r="C34" s="2034" t="s">
        <v>43</v>
      </c>
      <c r="D34" s="2056"/>
      <c r="E34" s="2057"/>
      <c r="F34" s="2057"/>
      <c r="G34" s="2057"/>
      <c r="H34" s="2057"/>
      <c r="I34" s="2057"/>
      <c r="J34" s="2058"/>
      <c r="K34" s="2058"/>
      <c r="L34" s="2058"/>
      <c r="M34" s="2058"/>
      <c r="N34" s="2058"/>
      <c r="O34" s="2058"/>
      <c r="P34" s="2058"/>
      <c r="Q34" s="2058"/>
      <c r="R34" s="2058"/>
      <c r="S34" s="2058"/>
      <c r="T34" s="2058"/>
      <c r="U34" s="2058"/>
      <c r="V34" s="2058"/>
      <c r="W34" s="2058"/>
      <c r="X34" s="2058"/>
      <c r="Y34" s="2058"/>
      <c r="Z34" s="2058"/>
      <c r="AA34" s="2058"/>
      <c r="AB34" s="2058"/>
      <c r="AC34" s="2058"/>
      <c r="AD34" s="2058"/>
      <c r="AE34" s="2058"/>
      <c r="AF34" s="2058"/>
      <c r="AG34" s="2058"/>
      <c r="AH34" s="2058"/>
      <c r="AI34" s="2058"/>
      <c r="AJ34" s="2058"/>
      <c r="AK34" s="2058"/>
      <c r="AL34" s="2058"/>
      <c r="AM34" s="2058"/>
      <c r="AN34" s="2044"/>
      <c r="AO34" s="2059"/>
      <c r="AP34" s="2044"/>
      <c r="AQ34" s="2044"/>
      <c r="AR34" s="2009"/>
      <c r="AS34" s="2033"/>
      <c r="AT34" s="2032" t="s">
        <v>44</v>
      </c>
      <c r="AU34" s="1842"/>
      <c r="AV34" s="1843"/>
      <c r="AW34" s="1841"/>
      <c r="AX34" s="1161"/>
      <c r="AY34" s="1136"/>
      <c r="AZ34" s="1148"/>
      <c r="BA34" s="1148"/>
      <c r="BB34" s="1148"/>
      <c r="BC34" s="1148"/>
      <c r="BD34" s="1148"/>
      <c r="BE34" s="1148"/>
      <c r="BF34" s="1148"/>
      <c r="BG34" s="1148"/>
      <c r="BH34" s="1148"/>
      <c r="BK34" s="1150"/>
      <c r="BL34" s="937"/>
      <c r="BM34" s="292"/>
      <c r="BN34" s="1151"/>
    </row>
    <row r="35" spans="1:66" s="1168" customFormat="1" ht="33" hidden="1" customHeight="1">
      <c r="A35" s="2066"/>
      <c r="B35" s="2067" t="s">
        <v>46</v>
      </c>
      <c r="C35" s="2068" t="s">
        <v>31</v>
      </c>
      <c r="D35" s="2069"/>
      <c r="E35" s="2070"/>
      <c r="F35" s="2070"/>
      <c r="G35" s="2070"/>
      <c r="H35" s="2070"/>
      <c r="I35" s="2070"/>
      <c r="J35" s="2071"/>
      <c r="K35" s="2071"/>
      <c r="L35" s="2071"/>
      <c r="M35" s="2071"/>
      <c r="N35" s="2071"/>
      <c r="O35" s="2071"/>
      <c r="P35" s="2071"/>
      <c r="Q35" s="2071"/>
      <c r="R35" s="2071"/>
      <c r="S35" s="2071"/>
      <c r="T35" s="2071"/>
      <c r="U35" s="2071"/>
      <c r="V35" s="2071"/>
      <c r="W35" s="2071"/>
      <c r="X35" s="2071"/>
      <c r="Y35" s="2071"/>
      <c r="Z35" s="2071"/>
      <c r="AA35" s="2071"/>
      <c r="AB35" s="2071"/>
      <c r="AC35" s="2071"/>
      <c r="AD35" s="2071"/>
      <c r="AE35" s="2071"/>
      <c r="AF35" s="2071"/>
      <c r="AG35" s="2071"/>
      <c r="AH35" s="2071"/>
      <c r="AI35" s="2071"/>
      <c r="AJ35" s="2071"/>
      <c r="AK35" s="2071"/>
      <c r="AL35" s="2071"/>
      <c r="AM35" s="2071"/>
      <c r="AN35" s="2044"/>
      <c r="AO35" s="2072"/>
      <c r="AP35" s="2044"/>
      <c r="AQ35" s="2044"/>
      <c r="AR35" s="2009"/>
      <c r="AS35" s="2033"/>
      <c r="AT35" s="2032" t="s">
        <v>44</v>
      </c>
      <c r="AU35" s="1842"/>
      <c r="AV35" s="1843"/>
      <c r="AW35" s="1841"/>
      <c r="AX35" s="1165"/>
      <c r="AY35" s="1166"/>
      <c r="AZ35" s="1167"/>
      <c r="BA35" s="1167"/>
      <c r="BB35" s="1167"/>
      <c r="BC35" s="1167"/>
      <c r="BD35" s="1167"/>
      <c r="BE35" s="1167"/>
      <c r="BF35" s="1167"/>
      <c r="BG35" s="1167"/>
      <c r="BH35" s="1167"/>
      <c r="BK35" s="1169"/>
      <c r="BL35" s="937"/>
      <c r="BM35" s="292"/>
      <c r="BN35" s="1170"/>
    </row>
    <row r="36" spans="1:66" s="1149" customFormat="1" ht="33" hidden="1" customHeight="1">
      <c r="A36" s="2016">
        <v>8</v>
      </c>
      <c r="B36" s="2038" t="s">
        <v>47</v>
      </c>
      <c r="C36" s="2068" t="s">
        <v>43</v>
      </c>
      <c r="D36" s="2056"/>
      <c r="E36" s="2057"/>
      <c r="F36" s="2057"/>
      <c r="G36" s="2057"/>
      <c r="H36" s="2057"/>
      <c r="I36" s="2057"/>
      <c r="J36" s="2058"/>
      <c r="K36" s="2058"/>
      <c r="L36" s="2058"/>
      <c r="M36" s="2058"/>
      <c r="N36" s="2058"/>
      <c r="O36" s="2058"/>
      <c r="P36" s="2058"/>
      <c r="Q36" s="2058"/>
      <c r="R36" s="2058"/>
      <c r="S36" s="2058"/>
      <c r="T36" s="2058"/>
      <c r="U36" s="2058"/>
      <c r="V36" s="2058"/>
      <c r="W36" s="2058"/>
      <c r="X36" s="2058"/>
      <c r="Y36" s="2058"/>
      <c r="Z36" s="2058"/>
      <c r="AA36" s="2058"/>
      <c r="AB36" s="2058"/>
      <c r="AC36" s="2058"/>
      <c r="AD36" s="2058"/>
      <c r="AE36" s="2058"/>
      <c r="AF36" s="2058"/>
      <c r="AG36" s="2058"/>
      <c r="AH36" s="2058"/>
      <c r="AI36" s="2058"/>
      <c r="AJ36" s="2058"/>
      <c r="AK36" s="2058"/>
      <c r="AL36" s="2058"/>
      <c r="AM36" s="2058"/>
      <c r="AN36" s="2044"/>
      <c r="AO36" s="2059"/>
      <c r="AP36" s="2044"/>
      <c r="AQ36" s="2044"/>
      <c r="AR36" s="2009"/>
      <c r="AS36" s="2033"/>
      <c r="AT36" s="2032" t="s">
        <v>44</v>
      </c>
      <c r="AU36" s="1842"/>
      <c r="AV36" s="1843"/>
      <c r="AW36" s="1841"/>
      <c r="AX36" s="1161"/>
      <c r="AY36" s="1136"/>
      <c r="AZ36" s="1148"/>
      <c r="BA36" s="1148"/>
      <c r="BB36" s="1148"/>
      <c r="BC36" s="1148"/>
      <c r="BD36" s="1148"/>
      <c r="BE36" s="1148"/>
      <c r="BF36" s="1148"/>
      <c r="BG36" s="1148"/>
      <c r="BH36" s="1148"/>
      <c r="BK36" s="1150"/>
      <c r="BL36" s="293"/>
      <c r="BM36" s="298"/>
      <c r="BN36" s="1151"/>
    </row>
    <row r="37" spans="1:66" s="1149" customFormat="1" ht="20.25" hidden="1" customHeight="1">
      <c r="A37" s="2016"/>
      <c r="B37" s="2038" t="s">
        <v>48</v>
      </c>
      <c r="C37" s="2034"/>
      <c r="D37" s="2056"/>
      <c r="E37" s="2057"/>
      <c r="F37" s="2057"/>
      <c r="G37" s="2057"/>
      <c r="H37" s="2057"/>
      <c r="I37" s="2057"/>
      <c r="J37" s="2058"/>
      <c r="K37" s="2058"/>
      <c r="L37" s="2058"/>
      <c r="M37" s="2058"/>
      <c r="N37" s="2058"/>
      <c r="O37" s="2058"/>
      <c r="P37" s="2058"/>
      <c r="Q37" s="2058"/>
      <c r="R37" s="2058"/>
      <c r="S37" s="2058"/>
      <c r="T37" s="2058"/>
      <c r="U37" s="2058"/>
      <c r="V37" s="2058"/>
      <c r="W37" s="2058"/>
      <c r="X37" s="2058"/>
      <c r="Y37" s="2058"/>
      <c r="Z37" s="2058"/>
      <c r="AA37" s="2058"/>
      <c r="AB37" s="2058"/>
      <c r="AC37" s="2058"/>
      <c r="AD37" s="2058"/>
      <c r="AE37" s="2058"/>
      <c r="AF37" s="2058"/>
      <c r="AG37" s="2058"/>
      <c r="AH37" s="2058"/>
      <c r="AI37" s="2058"/>
      <c r="AJ37" s="2058"/>
      <c r="AK37" s="2058"/>
      <c r="AL37" s="2058"/>
      <c r="AM37" s="2058"/>
      <c r="AN37" s="2058"/>
      <c r="AO37" s="2059"/>
      <c r="AP37" s="2058"/>
      <c r="AQ37" s="2058"/>
      <c r="AR37" s="2073"/>
      <c r="AS37" s="2036"/>
      <c r="AT37" s="2074"/>
      <c r="AU37" s="218"/>
      <c r="AV37" s="1136"/>
      <c r="AW37" s="218"/>
      <c r="AX37" s="1161"/>
      <c r="AY37" s="1136"/>
      <c r="AZ37" s="1148"/>
      <c r="BA37" s="1148"/>
      <c r="BB37" s="1148"/>
      <c r="BC37" s="1148"/>
      <c r="BD37" s="1148"/>
      <c r="BE37" s="1148"/>
      <c r="BF37" s="1148"/>
      <c r="BG37" s="1148"/>
      <c r="BH37" s="1148"/>
      <c r="BK37" s="1150"/>
      <c r="BL37" s="301"/>
      <c r="BM37" s="302"/>
      <c r="BN37" s="1151"/>
    </row>
    <row r="38" spans="1:66" s="1149" customFormat="1" ht="21.75" hidden="1" customHeight="1">
      <c r="A38" s="2016"/>
      <c r="B38" s="2038" t="s">
        <v>49</v>
      </c>
      <c r="C38" s="2034" t="s">
        <v>50</v>
      </c>
      <c r="D38" s="2048"/>
      <c r="E38" s="2017"/>
      <c r="F38" s="2017"/>
      <c r="G38" s="2017"/>
      <c r="H38" s="2017"/>
      <c r="I38" s="2017"/>
      <c r="J38" s="2017"/>
      <c r="K38" s="2017"/>
      <c r="L38" s="2017"/>
      <c r="M38" s="2017"/>
      <c r="N38" s="2017"/>
      <c r="O38" s="2017"/>
      <c r="P38" s="2017"/>
      <c r="Q38" s="2017"/>
      <c r="R38" s="2017"/>
      <c r="S38" s="2017"/>
      <c r="T38" s="2017"/>
      <c r="U38" s="2017"/>
      <c r="V38" s="2017"/>
      <c r="W38" s="2017"/>
      <c r="X38" s="2017"/>
      <c r="Y38" s="2017"/>
      <c r="Z38" s="2017"/>
      <c r="AA38" s="2017"/>
      <c r="AB38" s="2017"/>
      <c r="AC38" s="2017"/>
      <c r="AD38" s="2017"/>
      <c r="AE38" s="2017"/>
      <c r="AF38" s="2017"/>
      <c r="AG38" s="2017"/>
      <c r="AH38" s="2017"/>
      <c r="AI38" s="2017"/>
      <c r="AJ38" s="2017"/>
      <c r="AK38" s="2017"/>
      <c r="AL38" s="2017"/>
      <c r="AM38" s="2017"/>
      <c r="AN38" s="2017"/>
      <c r="AO38" s="2049"/>
      <c r="AP38" s="2017"/>
      <c r="AQ38" s="2017"/>
      <c r="AR38" s="2016"/>
      <c r="AS38" s="2036"/>
      <c r="AT38" s="2074"/>
      <c r="AU38" s="218"/>
      <c r="AV38" s="1136"/>
      <c r="AW38" s="218"/>
      <c r="AX38" s="1161"/>
      <c r="AY38" s="1136"/>
      <c r="AZ38" s="1148"/>
      <c r="BA38" s="1148"/>
      <c r="BB38" s="1148"/>
      <c r="BC38" s="1148"/>
      <c r="BD38" s="1148"/>
      <c r="BE38" s="1148"/>
      <c r="BF38" s="1148"/>
      <c r="BG38" s="1148"/>
      <c r="BH38" s="1148"/>
      <c r="BK38" s="1150"/>
      <c r="BL38" s="293"/>
      <c r="BM38" s="298"/>
      <c r="BN38" s="1151"/>
    </row>
    <row r="39" spans="1:66" s="1149" customFormat="1" ht="21.75" hidden="1" customHeight="1">
      <c r="A39" s="2016"/>
      <c r="B39" s="2038" t="s">
        <v>51</v>
      </c>
      <c r="C39" s="2034" t="s">
        <v>50</v>
      </c>
      <c r="D39" s="2048"/>
      <c r="E39" s="2017"/>
      <c r="F39" s="2017"/>
      <c r="G39" s="2017"/>
      <c r="H39" s="2017"/>
      <c r="I39" s="2017"/>
      <c r="J39" s="2017"/>
      <c r="K39" s="2017"/>
      <c r="L39" s="2017"/>
      <c r="M39" s="2017"/>
      <c r="N39" s="2017"/>
      <c r="O39" s="2017"/>
      <c r="P39" s="2017"/>
      <c r="Q39" s="2017"/>
      <c r="R39" s="2017"/>
      <c r="S39" s="2017"/>
      <c r="T39" s="2017"/>
      <c r="U39" s="2017"/>
      <c r="V39" s="2017"/>
      <c r="W39" s="2017"/>
      <c r="X39" s="2017"/>
      <c r="Y39" s="2017"/>
      <c r="Z39" s="2017"/>
      <c r="AA39" s="2017"/>
      <c r="AB39" s="2017"/>
      <c r="AC39" s="2017"/>
      <c r="AD39" s="2017"/>
      <c r="AE39" s="2017"/>
      <c r="AF39" s="2017"/>
      <c r="AG39" s="2017"/>
      <c r="AH39" s="2017"/>
      <c r="AI39" s="2017"/>
      <c r="AJ39" s="2017"/>
      <c r="AK39" s="2017"/>
      <c r="AL39" s="2017"/>
      <c r="AM39" s="2017"/>
      <c r="AN39" s="2017"/>
      <c r="AO39" s="2049"/>
      <c r="AP39" s="2017"/>
      <c r="AQ39" s="2017"/>
      <c r="AR39" s="2016"/>
      <c r="AS39" s="2036"/>
      <c r="AT39" s="2074"/>
      <c r="AU39" s="218"/>
      <c r="AV39" s="1136"/>
      <c r="AW39" s="218"/>
      <c r="AX39" s="1161"/>
      <c r="AY39" s="1136"/>
      <c r="AZ39" s="1148"/>
      <c r="BA39" s="1148"/>
      <c r="BB39" s="1148"/>
      <c r="BC39" s="1148"/>
      <c r="BD39" s="1148"/>
      <c r="BE39" s="1148"/>
      <c r="BF39" s="1148"/>
      <c r="BG39" s="1148"/>
      <c r="BH39" s="1148"/>
      <c r="BK39" s="1150"/>
      <c r="BL39" s="293"/>
      <c r="BM39" s="298"/>
      <c r="BN39" s="1151"/>
    </row>
    <row r="40" spans="1:66" s="1149" customFormat="1" ht="21.75" hidden="1" customHeight="1">
      <c r="A40" s="2016"/>
      <c r="B40" s="2067" t="s">
        <v>48</v>
      </c>
      <c r="C40" s="2034"/>
      <c r="D40" s="2048"/>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017"/>
      <c r="AD40" s="2017"/>
      <c r="AE40" s="2017"/>
      <c r="AF40" s="2017"/>
      <c r="AG40" s="2017"/>
      <c r="AH40" s="2017"/>
      <c r="AI40" s="2017"/>
      <c r="AJ40" s="2017"/>
      <c r="AK40" s="2017"/>
      <c r="AL40" s="2017"/>
      <c r="AM40" s="2017"/>
      <c r="AN40" s="2017"/>
      <c r="AO40" s="2049"/>
      <c r="AP40" s="2017"/>
      <c r="AQ40" s="2017"/>
      <c r="AR40" s="2016"/>
      <c r="AS40" s="2036"/>
      <c r="AT40" s="2074"/>
      <c r="AU40" s="218"/>
      <c r="AV40" s="1136"/>
      <c r="AW40" s="218"/>
      <c r="AX40" s="1161"/>
      <c r="AY40" s="1136"/>
      <c r="AZ40" s="1148"/>
      <c r="BA40" s="1148"/>
      <c r="BB40" s="1148"/>
      <c r="BC40" s="1148"/>
      <c r="BD40" s="1148"/>
      <c r="BE40" s="1148"/>
      <c r="BF40" s="1148"/>
      <c r="BG40" s="1148"/>
      <c r="BH40" s="1148"/>
      <c r="BK40" s="1150"/>
      <c r="BL40" s="937"/>
      <c r="BM40" s="291"/>
      <c r="BN40" s="1151"/>
    </row>
    <row r="41" spans="1:66" s="1149" customFormat="1" ht="21.75" hidden="1" customHeight="1">
      <c r="A41" s="2016"/>
      <c r="B41" s="2038" t="s">
        <v>52</v>
      </c>
      <c r="C41" s="2034" t="s">
        <v>50</v>
      </c>
      <c r="D41" s="2048"/>
      <c r="E41" s="2017"/>
      <c r="F41" s="2017"/>
      <c r="G41" s="2017"/>
      <c r="H41" s="2017"/>
      <c r="I41" s="2017"/>
      <c r="J41" s="2017"/>
      <c r="K41" s="2017"/>
      <c r="L41" s="2017"/>
      <c r="M41" s="2017"/>
      <c r="N41" s="2017"/>
      <c r="O41" s="2017"/>
      <c r="P41" s="2017"/>
      <c r="Q41" s="2017"/>
      <c r="R41" s="2017"/>
      <c r="S41" s="2017"/>
      <c r="T41" s="2017"/>
      <c r="U41" s="2017"/>
      <c r="V41" s="2017"/>
      <c r="W41" s="2017"/>
      <c r="X41" s="2017"/>
      <c r="Y41" s="2017"/>
      <c r="Z41" s="2017"/>
      <c r="AA41" s="2017"/>
      <c r="AB41" s="2017"/>
      <c r="AC41" s="2017"/>
      <c r="AD41" s="2017"/>
      <c r="AE41" s="2017"/>
      <c r="AF41" s="2017"/>
      <c r="AG41" s="2017"/>
      <c r="AH41" s="2017"/>
      <c r="AI41" s="2017"/>
      <c r="AJ41" s="2017"/>
      <c r="AK41" s="2017"/>
      <c r="AL41" s="2017"/>
      <c r="AM41" s="2017"/>
      <c r="AN41" s="2017"/>
      <c r="AO41" s="2049"/>
      <c r="AP41" s="2017"/>
      <c r="AQ41" s="2017"/>
      <c r="AR41" s="2016"/>
      <c r="AS41" s="2036"/>
      <c r="AT41" s="2074"/>
      <c r="AU41" s="218"/>
      <c r="AV41" s="1136"/>
      <c r="AW41" s="218"/>
      <c r="AX41" s="1161"/>
      <c r="AY41" s="1136"/>
      <c r="AZ41" s="1148"/>
      <c r="BA41" s="1148"/>
      <c r="BB41" s="1148"/>
      <c r="BC41" s="1148"/>
      <c r="BD41" s="1148"/>
      <c r="BE41" s="1148"/>
      <c r="BF41" s="1148"/>
      <c r="BG41" s="1148"/>
      <c r="BH41" s="1148"/>
      <c r="BK41" s="1150"/>
      <c r="BL41" s="293"/>
      <c r="BM41" s="303"/>
      <c r="BN41" s="1151"/>
    </row>
    <row r="42" spans="1:66" s="1149" customFormat="1" ht="21.75" hidden="1" customHeight="1">
      <c r="A42" s="2016"/>
      <c r="B42" s="2038" t="s">
        <v>53</v>
      </c>
      <c r="C42" s="2034" t="s">
        <v>50</v>
      </c>
      <c r="D42" s="2048"/>
      <c r="E42" s="2017"/>
      <c r="F42" s="2017"/>
      <c r="G42" s="2017"/>
      <c r="H42" s="2017"/>
      <c r="I42" s="2017"/>
      <c r="J42" s="2017"/>
      <c r="K42" s="2017"/>
      <c r="L42" s="2017"/>
      <c r="M42" s="2017"/>
      <c r="N42" s="2017"/>
      <c r="O42" s="2017"/>
      <c r="P42" s="2017"/>
      <c r="Q42" s="2017"/>
      <c r="R42" s="2017"/>
      <c r="S42" s="2017"/>
      <c r="T42" s="2017"/>
      <c r="U42" s="2017"/>
      <c r="V42" s="2017"/>
      <c r="W42" s="2017"/>
      <c r="X42" s="2017"/>
      <c r="Y42" s="2017"/>
      <c r="Z42" s="2017"/>
      <c r="AA42" s="2017"/>
      <c r="AB42" s="2017"/>
      <c r="AC42" s="2017"/>
      <c r="AD42" s="2017"/>
      <c r="AE42" s="2017"/>
      <c r="AF42" s="2017"/>
      <c r="AG42" s="2017"/>
      <c r="AH42" s="2017"/>
      <c r="AI42" s="2017"/>
      <c r="AJ42" s="2017"/>
      <c r="AK42" s="2017"/>
      <c r="AL42" s="2017"/>
      <c r="AM42" s="2017"/>
      <c r="AN42" s="2017"/>
      <c r="AO42" s="2049"/>
      <c r="AP42" s="2017"/>
      <c r="AQ42" s="2017"/>
      <c r="AR42" s="2016"/>
      <c r="AS42" s="2036"/>
      <c r="AT42" s="2074"/>
      <c r="AU42" s="218"/>
      <c r="AV42" s="1136"/>
      <c r="AW42" s="218"/>
      <c r="AX42" s="1161"/>
      <c r="AY42" s="1136"/>
      <c r="AZ42" s="1148"/>
      <c r="BA42" s="1148"/>
      <c r="BB42" s="1148"/>
      <c r="BC42" s="1148"/>
      <c r="BD42" s="1148"/>
      <c r="BE42" s="1148"/>
      <c r="BF42" s="1148"/>
      <c r="BG42" s="1148"/>
      <c r="BH42" s="1148"/>
      <c r="BK42" s="1150"/>
      <c r="BL42" s="293"/>
      <c r="BM42" s="303"/>
      <c r="BN42" s="1151"/>
    </row>
    <row r="43" spans="1:66" s="1149" customFormat="1" ht="21.75" hidden="1" customHeight="1">
      <c r="A43" s="2016"/>
      <c r="B43" s="2038" t="s">
        <v>54</v>
      </c>
      <c r="C43" s="2034" t="s">
        <v>50</v>
      </c>
      <c r="D43" s="2048"/>
      <c r="E43" s="2017"/>
      <c r="F43" s="2017"/>
      <c r="G43" s="2017"/>
      <c r="H43" s="2017"/>
      <c r="I43" s="2017"/>
      <c r="J43" s="2017"/>
      <c r="K43" s="2017"/>
      <c r="L43" s="2017"/>
      <c r="M43" s="2017"/>
      <c r="N43" s="2017"/>
      <c r="O43" s="2017"/>
      <c r="P43" s="2017"/>
      <c r="Q43" s="2017"/>
      <c r="R43" s="2017"/>
      <c r="S43" s="2017"/>
      <c r="T43" s="2017"/>
      <c r="U43" s="2017"/>
      <c r="V43" s="2017"/>
      <c r="W43" s="2017"/>
      <c r="X43" s="2017"/>
      <c r="Y43" s="2017"/>
      <c r="Z43" s="2017"/>
      <c r="AA43" s="2017"/>
      <c r="AB43" s="2017"/>
      <c r="AC43" s="2017"/>
      <c r="AD43" s="2017"/>
      <c r="AE43" s="2017"/>
      <c r="AF43" s="2017"/>
      <c r="AG43" s="2017"/>
      <c r="AH43" s="2017"/>
      <c r="AI43" s="2017"/>
      <c r="AJ43" s="2017"/>
      <c r="AK43" s="2017"/>
      <c r="AL43" s="2017"/>
      <c r="AM43" s="2017"/>
      <c r="AN43" s="2017"/>
      <c r="AO43" s="2049"/>
      <c r="AP43" s="2017"/>
      <c r="AQ43" s="2017"/>
      <c r="AR43" s="2016"/>
      <c r="AS43" s="2036"/>
      <c r="AT43" s="2074"/>
      <c r="AU43" s="218"/>
      <c r="AV43" s="1136"/>
      <c r="AW43" s="218"/>
      <c r="AX43" s="1161"/>
      <c r="AY43" s="1136"/>
      <c r="AZ43" s="1148"/>
      <c r="BA43" s="1148"/>
      <c r="BB43" s="1148"/>
      <c r="BC43" s="1148"/>
      <c r="BD43" s="1148"/>
      <c r="BE43" s="1148"/>
      <c r="BF43" s="1148"/>
      <c r="BG43" s="1148"/>
      <c r="BH43" s="1148"/>
      <c r="BK43" s="1150"/>
      <c r="BL43" s="293"/>
      <c r="BM43" s="303"/>
      <c r="BN43" s="1151"/>
    </row>
    <row r="44" spans="1:66" s="1149" customFormat="1" ht="21.75" hidden="1" customHeight="1">
      <c r="A44" s="2016"/>
      <c r="B44" s="2038" t="s">
        <v>55</v>
      </c>
      <c r="C44" s="2034" t="s">
        <v>50</v>
      </c>
      <c r="D44" s="2048"/>
      <c r="E44" s="2017"/>
      <c r="F44" s="2017"/>
      <c r="G44" s="2017"/>
      <c r="H44" s="2017"/>
      <c r="I44" s="2017"/>
      <c r="J44" s="2017"/>
      <c r="K44" s="2017"/>
      <c r="L44" s="2017"/>
      <c r="M44" s="2017"/>
      <c r="N44" s="2017"/>
      <c r="O44" s="2017"/>
      <c r="P44" s="2017"/>
      <c r="Q44" s="2017"/>
      <c r="R44" s="2017"/>
      <c r="S44" s="2017"/>
      <c r="T44" s="2017"/>
      <c r="U44" s="2017"/>
      <c r="V44" s="2017"/>
      <c r="W44" s="2017"/>
      <c r="X44" s="2017"/>
      <c r="Y44" s="2017"/>
      <c r="Z44" s="2017"/>
      <c r="AA44" s="2017"/>
      <c r="AB44" s="2017"/>
      <c r="AC44" s="2017"/>
      <c r="AD44" s="2017"/>
      <c r="AE44" s="2017"/>
      <c r="AF44" s="2017"/>
      <c r="AG44" s="2017"/>
      <c r="AH44" s="2017"/>
      <c r="AI44" s="2017"/>
      <c r="AJ44" s="2017"/>
      <c r="AK44" s="2017"/>
      <c r="AL44" s="2017"/>
      <c r="AM44" s="2017"/>
      <c r="AN44" s="2017"/>
      <c r="AO44" s="2049"/>
      <c r="AP44" s="2017"/>
      <c r="AQ44" s="2017"/>
      <c r="AR44" s="2016"/>
      <c r="AS44" s="2036"/>
      <c r="AT44" s="2074"/>
      <c r="AU44" s="218"/>
      <c r="AV44" s="1136"/>
      <c r="AW44" s="218"/>
      <c r="AX44" s="1161"/>
      <c r="AY44" s="1136"/>
      <c r="AZ44" s="1148"/>
      <c r="BA44" s="1148"/>
      <c r="BB44" s="1148"/>
      <c r="BC44" s="1148"/>
      <c r="BD44" s="1148"/>
      <c r="BE44" s="1148"/>
      <c r="BF44" s="1148"/>
      <c r="BG44" s="1148"/>
      <c r="BH44" s="1148"/>
      <c r="BK44" s="1150"/>
      <c r="BL44" s="293"/>
      <c r="BM44" s="303"/>
      <c r="BN44" s="1151"/>
    </row>
    <row r="45" spans="1:66" s="1149" customFormat="1" ht="50.25" hidden="1" customHeight="1">
      <c r="A45" s="2016">
        <v>10</v>
      </c>
      <c r="B45" s="2038" t="s">
        <v>56</v>
      </c>
      <c r="C45" s="2034" t="s">
        <v>19</v>
      </c>
      <c r="D45" s="2056"/>
      <c r="E45" s="2057"/>
      <c r="F45" s="2057"/>
      <c r="G45" s="2057"/>
      <c r="H45" s="2057"/>
      <c r="I45" s="2057"/>
      <c r="J45" s="2058"/>
      <c r="K45" s="2058"/>
      <c r="L45" s="2058"/>
      <c r="M45" s="2058"/>
      <c r="N45" s="2058"/>
      <c r="O45" s="2058"/>
      <c r="P45" s="2058"/>
      <c r="Q45" s="2058"/>
      <c r="R45" s="2058"/>
      <c r="S45" s="2058"/>
      <c r="T45" s="2058"/>
      <c r="U45" s="2058"/>
      <c r="V45" s="2058"/>
      <c r="W45" s="2058"/>
      <c r="X45" s="2058"/>
      <c r="Y45" s="2058"/>
      <c r="Z45" s="2058"/>
      <c r="AA45" s="2058"/>
      <c r="AB45" s="2058"/>
      <c r="AC45" s="2058"/>
      <c r="AD45" s="2058"/>
      <c r="AE45" s="2058"/>
      <c r="AF45" s="2058"/>
      <c r="AG45" s="2058"/>
      <c r="AH45" s="2058"/>
      <c r="AI45" s="2058"/>
      <c r="AJ45" s="2058"/>
      <c r="AK45" s="2058"/>
      <c r="AL45" s="2058"/>
      <c r="AM45" s="2058"/>
      <c r="AN45" s="2058"/>
      <c r="AO45" s="2059"/>
      <c r="AP45" s="2058"/>
      <c r="AQ45" s="2058"/>
      <c r="AR45" s="2073"/>
      <c r="AS45" s="2036"/>
      <c r="AT45" s="2074"/>
      <c r="AU45" s="218"/>
      <c r="AV45" s="1136"/>
      <c r="AW45" s="218"/>
      <c r="AX45" s="1161"/>
      <c r="AY45" s="1136"/>
      <c r="AZ45" s="1148"/>
      <c r="BA45" s="1148"/>
      <c r="BB45" s="1148"/>
      <c r="BC45" s="1148"/>
      <c r="BD45" s="1148"/>
      <c r="BE45" s="1148"/>
      <c r="BF45" s="1148"/>
      <c r="BG45" s="1148"/>
      <c r="BH45" s="1148"/>
      <c r="BK45" s="1150"/>
      <c r="BL45" s="293"/>
      <c r="BM45" s="303"/>
      <c r="BN45" s="1151"/>
    </row>
    <row r="46" spans="1:66" s="1149" customFormat="1" ht="21.75" hidden="1" customHeight="1">
      <c r="A46" s="2016">
        <v>11</v>
      </c>
      <c r="B46" s="2038" t="s">
        <v>57</v>
      </c>
      <c r="C46" s="2034" t="s">
        <v>19</v>
      </c>
      <c r="D46" s="2056"/>
      <c r="E46" s="2057"/>
      <c r="F46" s="2057"/>
      <c r="G46" s="2057"/>
      <c r="H46" s="2057"/>
      <c r="I46" s="2057"/>
      <c r="J46" s="2058"/>
      <c r="K46" s="2058"/>
      <c r="L46" s="2058"/>
      <c r="M46" s="2058"/>
      <c r="N46" s="2058"/>
      <c r="O46" s="2058"/>
      <c r="P46" s="2058"/>
      <c r="Q46" s="2058"/>
      <c r="R46" s="2058"/>
      <c r="S46" s="2058"/>
      <c r="T46" s="2058"/>
      <c r="U46" s="2058"/>
      <c r="V46" s="2058"/>
      <c r="W46" s="2058"/>
      <c r="X46" s="2058"/>
      <c r="Y46" s="2058"/>
      <c r="Z46" s="2058"/>
      <c r="AA46" s="2058"/>
      <c r="AB46" s="2058"/>
      <c r="AC46" s="2058"/>
      <c r="AD46" s="2058"/>
      <c r="AE46" s="2058"/>
      <c r="AF46" s="2058"/>
      <c r="AG46" s="2058"/>
      <c r="AH46" s="2058"/>
      <c r="AI46" s="2058"/>
      <c r="AJ46" s="2058"/>
      <c r="AK46" s="2058"/>
      <c r="AL46" s="2058"/>
      <c r="AM46" s="2058"/>
      <c r="AN46" s="2058"/>
      <c r="AO46" s="2059"/>
      <c r="AP46" s="2058"/>
      <c r="AQ46" s="2058"/>
      <c r="AR46" s="2073"/>
      <c r="AS46" s="2036"/>
      <c r="AT46" s="2074"/>
      <c r="AU46" s="218"/>
      <c r="AV46" s="1136"/>
      <c r="AW46" s="218"/>
      <c r="AX46" s="1161"/>
      <c r="AY46" s="1136"/>
      <c r="AZ46" s="1148"/>
      <c r="BA46" s="1148"/>
      <c r="BB46" s="1148"/>
      <c r="BC46" s="1148"/>
      <c r="BD46" s="1148"/>
      <c r="BE46" s="1148"/>
      <c r="BF46" s="1148"/>
      <c r="BG46" s="1148"/>
      <c r="BH46" s="1148"/>
      <c r="BK46" s="1150"/>
      <c r="BL46" s="293"/>
      <c r="BM46" s="303"/>
      <c r="BN46" s="1151"/>
    </row>
    <row r="47" spans="1:66" s="1149" customFormat="1" ht="21.75" hidden="1" customHeight="1">
      <c r="A47" s="2016" t="s">
        <v>18</v>
      </c>
      <c r="B47" s="2038" t="s">
        <v>58</v>
      </c>
      <c r="C47" s="2034" t="s">
        <v>50</v>
      </c>
      <c r="D47" s="2056"/>
      <c r="E47" s="2057"/>
      <c r="F47" s="2057"/>
      <c r="G47" s="2057"/>
      <c r="H47" s="2057"/>
      <c r="I47" s="2057"/>
      <c r="J47" s="2058"/>
      <c r="K47" s="2058"/>
      <c r="L47" s="2058"/>
      <c r="M47" s="2058"/>
      <c r="N47" s="2058"/>
      <c r="O47" s="2058"/>
      <c r="P47" s="2058"/>
      <c r="Q47" s="2058"/>
      <c r="R47" s="2058"/>
      <c r="S47" s="2058"/>
      <c r="T47" s="2058"/>
      <c r="U47" s="2058"/>
      <c r="V47" s="2058"/>
      <c r="W47" s="2058"/>
      <c r="X47" s="2058"/>
      <c r="Y47" s="2058"/>
      <c r="Z47" s="2058"/>
      <c r="AA47" s="2058"/>
      <c r="AB47" s="2058"/>
      <c r="AC47" s="2058"/>
      <c r="AD47" s="2058"/>
      <c r="AE47" s="2058"/>
      <c r="AF47" s="2058"/>
      <c r="AG47" s="2058"/>
      <c r="AH47" s="2058"/>
      <c r="AI47" s="2058"/>
      <c r="AJ47" s="2058"/>
      <c r="AK47" s="2058"/>
      <c r="AL47" s="2058"/>
      <c r="AM47" s="2058"/>
      <c r="AN47" s="2058"/>
      <c r="AO47" s="2059"/>
      <c r="AP47" s="2058"/>
      <c r="AQ47" s="2058"/>
      <c r="AR47" s="2073"/>
      <c r="AS47" s="2036"/>
      <c r="AT47" s="2074"/>
      <c r="AU47" s="218"/>
      <c r="AV47" s="1136"/>
      <c r="AW47" s="218"/>
      <c r="AX47" s="1161"/>
      <c r="AY47" s="1136"/>
      <c r="AZ47" s="1148"/>
      <c r="BA47" s="1148"/>
      <c r="BB47" s="1148"/>
      <c r="BC47" s="1148"/>
      <c r="BD47" s="1148"/>
      <c r="BE47" s="1148"/>
      <c r="BF47" s="1148"/>
      <c r="BG47" s="1148"/>
      <c r="BH47" s="1148"/>
      <c r="BK47" s="1150"/>
      <c r="BL47" s="937"/>
      <c r="BM47" s="291"/>
      <c r="BN47" s="1151"/>
    </row>
    <row r="48" spans="1:66" s="1149" customFormat="1" ht="21.75" hidden="1" customHeight="1">
      <c r="A48" s="2016"/>
      <c r="B48" s="2038" t="s">
        <v>59</v>
      </c>
      <c r="C48" s="2034" t="s">
        <v>50</v>
      </c>
      <c r="D48" s="2056"/>
      <c r="E48" s="2057"/>
      <c r="F48" s="2057"/>
      <c r="G48" s="2057"/>
      <c r="H48" s="2057"/>
      <c r="I48" s="2057"/>
      <c r="J48" s="2058"/>
      <c r="K48" s="2058"/>
      <c r="L48" s="2058"/>
      <c r="M48" s="2058"/>
      <c r="N48" s="2058"/>
      <c r="O48" s="2058"/>
      <c r="P48" s="2058"/>
      <c r="Q48" s="2058"/>
      <c r="R48" s="2058"/>
      <c r="S48" s="2058"/>
      <c r="T48" s="2058"/>
      <c r="U48" s="2058"/>
      <c r="V48" s="2058"/>
      <c r="W48" s="2058"/>
      <c r="X48" s="2058"/>
      <c r="Y48" s="2058"/>
      <c r="Z48" s="2058"/>
      <c r="AA48" s="2058"/>
      <c r="AB48" s="2058"/>
      <c r="AC48" s="2058"/>
      <c r="AD48" s="2058"/>
      <c r="AE48" s="2058"/>
      <c r="AF48" s="2058"/>
      <c r="AG48" s="2058"/>
      <c r="AH48" s="2058"/>
      <c r="AI48" s="2058"/>
      <c r="AJ48" s="2058"/>
      <c r="AK48" s="2058"/>
      <c r="AL48" s="2058"/>
      <c r="AM48" s="2058"/>
      <c r="AN48" s="2058"/>
      <c r="AO48" s="2059"/>
      <c r="AP48" s="2058"/>
      <c r="AQ48" s="2058"/>
      <c r="AR48" s="2073"/>
      <c r="AS48" s="2036"/>
      <c r="AT48" s="2074"/>
      <c r="AU48" s="218"/>
      <c r="AV48" s="1136"/>
      <c r="AW48" s="218"/>
      <c r="AX48" s="1161"/>
      <c r="AY48" s="1136"/>
      <c r="AZ48" s="1148"/>
      <c r="BA48" s="1148"/>
      <c r="BB48" s="1148"/>
      <c r="BC48" s="1148"/>
      <c r="BD48" s="1148"/>
      <c r="BE48" s="1148"/>
      <c r="BF48" s="1148"/>
      <c r="BG48" s="1148"/>
      <c r="BH48" s="1148"/>
      <c r="BK48" s="1150"/>
      <c r="BL48" s="293"/>
      <c r="BM48" s="303"/>
      <c r="BN48" s="1151"/>
    </row>
    <row r="49" spans="1:66" s="1149" customFormat="1" ht="21.75" hidden="1" customHeight="1">
      <c r="A49" s="2016"/>
      <c r="B49" s="2038" t="s">
        <v>48</v>
      </c>
      <c r="C49" s="2034"/>
      <c r="D49" s="2056"/>
      <c r="E49" s="2057"/>
      <c r="F49" s="2057"/>
      <c r="G49" s="2057"/>
      <c r="H49" s="2057"/>
      <c r="I49" s="2057"/>
      <c r="J49" s="2058"/>
      <c r="K49" s="2058"/>
      <c r="L49" s="2058"/>
      <c r="M49" s="2058"/>
      <c r="N49" s="2058"/>
      <c r="O49" s="2058"/>
      <c r="P49" s="2058"/>
      <c r="Q49" s="2058"/>
      <c r="R49" s="2058"/>
      <c r="S49" s="2058"/>
      <c r="T49" s="2058"/>
      <c r="U49" s="2058"/>
      <c r="V49" s="2058"/>
      <c r="W49" s="2058"/>
      <c r="X49" s="2058"/>
      <c r="Y49" s="2058"/>
      <c r="Z49" s="2058"/>
      <c r="AA49" s="2058"/>
      <c r="AB49" s="2058"/>
      <c r="AC49" s="2058"/>
      <c r="AD49" s="2058"/>
      <c r="AE49" s="2058"/>
      <c r="AF49" s="2058"/>
      <c r="AG49" s="2058"/>
      <c r="AH49" s="2058"/>
      <c r="AI49" s="2058"/>
      <c r="AJ49" s="2058"/>
      <c r="AK49" s="2058"/>
      <c r="AL49" s="2058"/>
      <c r="AM49" s="2058"/>
      <c r="AN49" s="2058"/>
      <c r="AO49" s="2059"/>
      <c r="AP49" s="2058"/>
      <c r="AQ49" s="2058"/>
      <c r="AR49" s="2073"/>
      <c r="AS49" s="2036"/>
      <c r="AT49" s="2074"/>
      <c r="AU49" s="218"/>
      <c r="AV49" s="1136"/>
      <c r="AW49" s="218"/>
      <c r="AX49" s="1161"/>
      <c r="AY49" s="1136"/>
      <c r="AZ49" s="1148"/>
      <c r="BA49" s="1148"/>
      <c r="BB49" s="1148"/>
      <c r="BC49" s="1148"/>
      <c r="BD49" s="1148"/>
      <c r="BE49" s="1148"/>
      <c r="BF49" s="1148"/>
      <c r="BG49" s="1148"/>
      <c r="BH49" s="1148"/>
      <c r="BK49" s="1150"/>
      <c r="BL49" s="293"/>
      <c r="BM49" s="303"/>
      <c r="BN49" s="1151"/>
    </row>
    <row r="50" spans="1:66" s="1168" customFormat="1" ht="21.75" hidden="1" customHeight="1">
      <c r="A50" s="2075"/>
      <c r="B50" s="2067" t="s">
        <v>60</v>
      </c>
      <c r="C50" s="2034" t="s">
        <v>50</v>
      </c>
      <c r="D50" s="2069"/>
      <c r="E50" s="2070"/>
      <c r="F50" s="2070"/>
      <c r="G50" s="2070"/>
      <c r="H50" s="2070"/>
      <c r="I50" s="2070"/>
      <c r="J50" s="2071"/>
      <c r="K50" s="2071"/>
      <c r="L50" s="2071"/>
      <c r="M50" s="2071"/>
      <c r="N50" s="2071"/>
      <c r="O50" s="2071"/>
      <c r="P50" s="2071"/>
      <c r="Q50" s="2071"/>
      <c r="R50" s="2071"/>
      <c r="S50" s="2071"/>
      <c r="T50" s="2071"/>
      <c r="U50" s="2071"/>
      <c r="V50" s="2071"/>
      <c r="W50" s="2071"/>
      <c r="X50" s="2071"/>
      <c r="Y50" s="2071"/>
      <c r="Z50" s="2071"/>
      <c r="AA50" s="2071"/>
      <c r="AB50" s="2071"/>
      <c r="AC50" s="2071"/>
      <c r="AD50" s="2071"/>
      <c r="AE50" s="2071"/>
      <c r="AF50" s="2071"/>
      <c r="AG50" s="2071"/>
      <c r="AH50" s="2071"/>
      <c r="AI50" s="2071"/>
      <c r="AJ50" s="2071"/>
      <c r="AK50" s="2071"/>
      <c r="AL50" s="2071"/>
      <c r="AM50" s="2071"/>
      <c r="AN50" s="2071"/>
      <c r="AO50" s="2072"/>
      <c r="AP50" s="2071"/>
      <c r="AQ50" s="2071"/>
      <c r="AR50" s="2076"/>
      <c r="AS50" s="2036"/>
      <c r="AT50" s="2074"/>
      <c r="AU50" s="218"/>
      <c r="AV50" s="1166"/>
      <c r="AW50" s="218"/>
      <c r="AX50" s="1165"/>
      <c r="AY50" s="1166"/>
      <c r="AZ50" s="1167"/>
      <c r="BA50" s="1167"/>
      <c r="BB50" s="1167"/>
      <c r="BC50" s="1167"/>
      <c r="BD50" s="1167"/>
      <c r="BE50" s="1167"/>
      <c r="BF50" s="1167"/>
      <c r="BG50" s="1167"/>
      <c r="BH50" s="1167"/>
      <c r="BK50" s="1169"/>
      <c r="BL50" s="293"/>
      <c r="BM50" s="303"/>
      <c r="BN50" s="1170"/>
    </row>
    <row r="51" spans="1:66" s="1168" customFormat="1" ht="21.75" hidden="1" customHeight="1">
      <c r="A51" s="2075"/>
      <c r="B51" s="2067" t="s">
        <v>61</v>
      </c>
      <c r="C51" s="2034"/>
      <c r="D51" s="2069"/>
      <c r="E51" s="2070"/>
      <c r="F51" s="2070"/>
      <c r="G51" s="2070"/>
      <c r="H51" s="2070"/>
      <c r="I51" s="2070"/>
      <c r="J51" s="2071"/>
      <c r="K51" s="2071"/>
      <c r="L51" s="2071"/>
      <c r="M51" s="2071"/>
      <c r="N51" s="2071"/>
      <c r="O51" s="2071"/>
      <c r="P51" s="2071"/>
      <c r="Q51" s="2071"/>
      <c r="R51" s="2071"/>
      <c r="S51" s="2071"/>
      <c r="T51" s="2071"/>
      <c r="U51" s="2071"/>
      <c r="V51" s="2071"/>
      <c r="W51" s="2071"/>
      <c r="X51" s="2071"/>
      <c r="Y51" s="2071"/>
      <c r="Z51" s="2071"/>
      <c r="AA51" s="2071"/>
      <c r="AB51" s="2071"/>
      <c r="AC51" s="2071"/>
      <c r="AD51" s="2071"/>
      <c r="AE51" s="2071"/>
      <c r="AF51" s="2071"/>
      <c r="AG51" s="2071"/>
      <c r="AH51" s="2071"/>
      <c r="AI51" s="2071"/>
      <c r="AJ51" s="2071"/>
      <c r="AK51" s="2071"/>
      <c r="AL51" s="2071"/>
      <c r="AM51" s="2071"/>
      <c r="AN51" s="2071"/>
      <c r="AO51" s="2072"/>
      <c r="AP51" s="2071"/>
      <c r="AQ51" s="2071"/>
      <c r="AR51" s="2076"/>
      <c r="AS51" s="2036"/>
      <c r="AT51" s="2074"/>
      <c r="AU51" s="218"/>
      <c r="AV51" s="1166"/>
      <c r="AW51" s="218"/>
      <c r="AX51" s="1165"/>
      <c r="AY51" s="1166"/>
      <c r="AZ51" s="1167"/>
      <c r="BA51" s="1167"/>
      <c r="BB51" s="1167"/>
      <c r="BC51" s="1167"/>
      <c r="BD51" s="1167"/>
      <c r="BE51" s="1167"/>
      <c r="BF51" s="1167"/>
      <c r="BG51" s="1167"/>
      <c r="BH51" s="1167"/>
      <c r="BK51" s="1169"/>
      <c r="BL51" s="293"/>
      <c r="BM51" s="303"/>
      <c r="BN51" s="1170"/>
    </row>
    <row r="52" spans="1:66" s="1149" customFormat="1" ht="21.75" hidden="1" customHeight="1">
      <c r="A52" s="2016"/>
      <c r="B52" s="2038" t="s">
        <v>62</v>
      </c>
      <c r="C52" s="2034" t="s">
        <v>50</v>
      </c>
      <c r="D52" s="2056"/>
      <c r="E52" s="2057"/>
      <c r="F52" s="2057"/>
      <c r="G52" s="2057"/>
      <c r="H52" s="2057"/>
      <c r="I52" s="2057"/>
      <c r="J52" s="2058"/>
      <c r="K52" s="2058"/>
      <c r="L52" s="2058"/>
      <c r="M52" s="2058"/>
      <c r="N52" s="2058"/>
      <c r="O52" s="2058"/>
      <c r="P52" s="2058"/>
      <c r="Q52" s="2058"/>
      <c r="R52" s="2058"/>
      <c r="S52" s="2058"/>
      <c r="T52" s="2058"/>
      <c r="U52" s="2058"/>
      <c r="V52" s="2058"/>
      <c r="W52" s="2058"/>
      <c r="X52" s="2058"/>
      <c r="Y52" s="2058"/>
      <c r="Z52" s="2058"/>
      <c r="AA52" s="2058"/>
      <c r="AB52" s="2058"/>
      <c r="AC52" s="2058"/>
      <c r="AD52" s="2058"/>
      <c r="AE52" s="2058"/>
      <c r="AF52" s="2058"/>
      <c r="AG52" s="2058"/>
      <c r="AH52" s="2058"/>
      <c r="AI52" s="2058"/>
      <c r="AJ52" s="2058"/>
      <c r="AK52" s="2058"/>
      <c r="AL52" s="2058"/>
      <c r="AM52" s="2058"/>
      <c r="AN52" s="2058"/>
      <c r="AO52" s="2059"/>
      <c r="AP52" s="2058"/>
      <c r="AQ52" s="2058"/>
      <c r="AR52" s="2073"/>
      <c r="AS52" s="2036"/>
      <c r="AT52" s="2074"/>
      <c r="AU52" s="218"/>
      <c r="AV52" s="1136"/>
      <c r="AW52" s="218"/>
      <c r="AX52" s="1161"/>
      <c r="AY52" s="1136"/>
      <c r="AZ52" s="1148"/>
      <c r="BA52" s="1148"/>
      <c r="BB52" s="1148"/>
      <c r="BC52" s="1148"/>
      <c r="BD52" s="1148"/>
      <c r="BE52" s="1148"/>
      <c r="BF52" s="1148"/>
      <c r="BG52" s="1148"/>
      <c r="BH52" s="1148"/>
      <c r="BK52" s="1150"/>
      <c r="BL52" s="293"/>
      <c r="BM52" s="303"/>
      <c r="BN52" s="1151"/>
    </row>
    <row r="53" spans="1:66" s="1149" customFormat="1" ht="21.75" hidden="1" customHeight="1">
      <c r="A53" s="2016"/>
      <c r="B53" s="2038" t="s">
        <v>63</v>
      </c>
      <c r="C53" s="2034" t="s">
        <v>50</v>
      </c>
      <c r="D53" s="2056"/>
      <c r="E53" s="2057"/>
      <c r="F53" s="2057"/>
      <c r="G53" s="2057"/>
      <c r="H53" s="2057"/>
      <c r="I53" s="2057"/>
      <c r="J53" s="2058"/>
      <c r="K53" s="2058"/>
      <c r="L53" s="2058"/>
      <c r="M53" s="2058"/>
      <c r="N53" s="2058"/>
      <c r="O53" s="2058"/>
      <c r="P53" s="2058"/>
      <c r="Q53" s="2058"/>
      <c r="R53" s="2058"/>
      <c r="S53" s="2058"/>
      <c r="T53" s="2058"/>
      <c r="U53" s="2058"/>
      <c r="V53" s="2058"/>
      <c r="W53" s="2058"/>
      <c r="X53" s="2058"/>
      <c r="Y53" s="2058"/>
      <c r="Z53" s="2058"/>
      <c r="AA53" s="2058"/>
      <c r="AB53" s="2058"/>
      <c r="AC53" s="2058"/>
      <c r="AD53" s="2058"/>
      <c r="AE53" s="2058"/>
      <c r="AF53" s="2058"/>
      <c r="AG53" s="2058"/>
      <c r="AH53" s="2058"/>
      <c r="AI53" s="2058"/>
      <c r="AJ53" s="2058"/>
      <c r="AK53" s="2058"/>
      <c r="AL53" s="2058"/>
      <c r="AM53" s="2058"/>
      <c r="AN53" s="2058"/>
      <c r="AO53" s="2059"/>
      <c r="AP53" s="2058"/>
      <c r="AQ53" s="2058"/>
      <c r="AR53" s="2073"/>
      <c r="AS53" s="2036"/>
      <c r="AT53" s="2074"/>
      <c r="AU53" s="218"/>
      <c r="AV53" s="1136"/>
      <c r="AW53" s="218"/>
      <c r="AX53" s="1161"/>
      <c r="AY53" s="1136"/>
      <c r="AZ53" s="1148"/>
      <c r="BA53" s="1148"/>
      <c r="BB53" s="1148"/>
      <c r="BC53" s="1148"/>
      <c r="BD53" s="1148"/>
      <c r="BE53" s="1148"/>
      <c r="BF53" s="1148"/>
      <c r="BG53" s="1148"/>
      <c r="BH53" s="1148"/>
      <c r="BK53" s="1150"/>
      <c r="BL53" s="293"/>
      <c r="BM53" s="303"/>
      <c r="BN53" s="1151"/>
    </row>
    <row r="54" spans="1:66" s="1149" customFormat="1" ht="21.75" hidden="1" customHeight="1">
      <c r="A54" s="2016" t="s">
        <v>23</v>
      </c>
      <c r="B54" s="2038" t="s">
        <v>64</v>
      </c>
      <c r="C54" s="2034" t="s">
        <v>50</v>
      </c>
      <c r="D54" s="2056"/>
      <c r="E54" s="2057"/>
      <c r="F54" s="2057"/>
      <c r="G54" s="2057"/>
      <c r="H54" s="2057"/>
      <c r="I54" s="2057"/>
      <c r="J54" s="2058"/>
      <c r="K54" s="2058"/>
      <c r="L54" s="2058"/>
      <c r="M54" s="2058"/>
      <c r="N54" s="2058"/>
      <c r="O54" s="2058"/>
      <c r="P54" s="2058"/>
      <c r="Q54" s="2058"/>
      <c r="R54" s="2058"/>
      <c r="S54" s="2058"/>
      <c r="T54" s="2058"/>
      <c r="U54" s="2058"/>
      <c r="V54" s="2058"/>
      <c r="W54" s="2058"/>
      <c r="X54" s="2058"/>
      <c r="Y54" s="2058"/>
      <c r="Z54" s="2058"/>
      <c r="AA54" s="2058"/>
      <c r="AB54" s="2058"/>
      <c r="AC54" s="2058"/>
      <c r="AD54" s="2058"/>
      <c r="AE54" s="2058"/>
      <c r="AF54" s="2058"/>
      <c r="AG54" s="2058"/>
      <c r="AH54" s="2058"/>
      <c r="AI54" s="2058"/>
      <c r="AJ54" s="2058"/>
      <c r="AK54" s="2058"/>
      <c r="AL54" s="2058"/>
      <c r="AM54" s="2058"/>
      <c r="AN54" s="2058"/>
      <c r="AO54" s="2059"/>
      <c r="AP54" s="2058"/>
      <c r="AQ54" s="2058"/>
      <c r="AR54" s="2073"/>
      <c r="AS54" s="2036"/>
      <c r="AT54" s="2074"/>
      <c r="AU54" s="218"/>
      <c r="AV54" s="1136"/>
      <c r="AW54" s="218"/>
      <c r="AX54" s="1161"/>
      <c r="AY54" s="1136"/>
      <c r="AZ54" s="1148"/>
      <c r="BA54" s="1148"/>
      <c r="BB54" s="1148"/>
      <c r="BC54" s="1148"/>
      <c r="BD54" s="1148"/>
      <c r="BE54" s="1148"/>
      <c r="BF54" s="1148"/>
      <c r="BG54" s="1148"/>
      <c r="BH54" s="1148"/>
      <c r="BK54" s="1150"/>
      <c r="BL54" s="293"/>
      <c r="BM54" s="303"/>
      <c r="BN54" s="1151"/>
    </row>
    <row r="55" spans="1:66" s="1149" customFormat="1" ht="21.75" hidden="1" customHeight="1">
      <c r="A55" s="2016">
        <v>12</v>
      </c>
      <c r="B55" s="2038" t="s">
        <v>65</v>
      </c>
      <c r="C55" s="2034" t="s">
        <v>40</v>
      </c>
      <c r="D55" s="2056"/>
      <c r="E55" s="2057"/>
      <c r="F55" s="2057"/>
      <c r="G55" s="2057"/>
      <c r="H55" s="2057"/>
      <c r="I55" s="2057"/>
      <c r="J55" s="2058"/>
      <c r="K55" s="2058"/>
      <c r="L55" s="2058"/>
      <c r="M55" s="2058"/>
      <c r="N55" s="2058"/>
      <c r="O55" s="2058"/>
      <c r="P55" s="2058"/>
      <c r="Q55" s="2058"/>
      <c r="R55" s="2058"/>
      <c r="S55" s="2058"/>
      <c r="T55" s="2058"/>
      <c r="U55" s="2058"/>
      <c r="V55" s="2058"/>
      <c r="W55" s="2058"/>
      <c r="X55" s="2058"/>
      <c r="Y55" s="2058"/>
      <c r="Z55" s="2058"/>
      <c r="AA55" s="2058"/>
      <c r="AB55" s="2058"/>
      <c r="AC55" s="2058"/>
      <c r="AD55" s="2058"/>
      <c r="AE55" s="2058"/>
      <c r="AF55" s="2058"/>
      <c r="AG55" s="2058"/>
      <c r="AH55" s="2058"/>
      <c r="AI55" s="2058"/>
      <c r="AJ55" s="2058"/>
      <c r="AK55" s="2058"/>
      <c r="AL55" s="2058"/>
      <c r="AM55" s="2058"/>
      <c r="AN55" s="2058"/>
      <c r="AO55" s="2059"/>
      <c r="AP55" s="2058"/>
      <c r="AQ55" s="2058"/>
      <c r="AR55" s="2073"/>
      <c r="AS55" s="2036"/>
      <c r="AT55" s="2074"/>
      <c r="AU55" s="218"/>
      <c r="AV55" s="1136"/>
      <c r="AW55" s="218"/>
      <c r="AX55" s="1161"/>
      <c r="AY55" s="1136"/>
      <c r="AZ55" s="1148"/>
      <c r="BA55" s="1148"/>
      <c r="BB55" s="1148"/>
      <c r="BC55" s="1148"/>
      <c r="BD55" s="1148"/>
      <c r="BE55" s="1148"/>
      <c r="BF55" s="1148"/>
      <c r="BG55" s="1148"/>
      <c r="BH55" s="1148"/>
      <c r="BK55" s="1150"/>
      <c r="BL55" s="937"/>
      <c r="BM55" s="291"/>
      <c r="BN55" s="1151"/>
    </row>
    <row r="56" spans="1:66" s="1149" customFormat="1" ht="21.75" hidden="1" customHeight="1">
      <c r="A56" s="2016"/>
      <c r="B56" s="2038" t="s">
        <v>66</v>
      </c>
      <c r="C56" s="2034" t="s">
        <v>40</v>
      </c>
      <c r="D56" s="2056"/>
      <c r="E56" s="2057"/>
      <c r="F56" s="2057"/>
      <c r="G56" s="2057"/>
      <c r="H56" s="2057"/>
      <c r="I56" s="2057"/>
      <c r="J56" s="2058"/>
      <c r="K56" s="2058"/>
      <c r="L56" s="2058"/>
      <c r="M56" s="2058"/>
      <c r="N56" s="2058"/>
      <c r="O56" s="2058"/>
      <c r="P56" s="2058"/>
      <c r="Q56" s="2058"/>
      <c r="R56" s="2058"/>
      <c r="S56" s="2058"/>
      <c r="T56" s="2058"/>
      <c r="U56" s="2058"/>
      <c r="V56" s="2058"/>
      <c r="W56" s="2058"/>
      <c r="X56" s="2058"/>
      <c r="Y56" s="2058"/>
      <c r="Z56" s="2058"/>
      <c r="AA56" s="2058"/>
      <c r="AB56" s="2058"/>
      <c r="AC56" s="2058"/>
      <c r="AD56" s="2058"/>
      <c r="AE56" s="2058"/>
      <c r="AF56" s="2058"/>
      <c r="AG56" s="2058"/>
      <c r="AH56" s="2058"/>
      <c r="AI56" s="2058"/>
      <c r="AJ56" s="2058"/>
      <c r="AK56" s="2058"/>
      <c r="AL56" s="2058"/>
      <c r="AM56" s="2058"/>
      <c r="AN56" s="2058"/>
      <c r="AO56" s="2059"/>
      <c r="AP56" s="2058"/>
      <c r="AQ56" s="2058"/>
      <c r="AR56" s="2073"/>
      <c r="AS56" s="2036"/>
      <c r="AT56" s="2074"/>
      <c r="AU56" s="218"/>
      <c r="AV56" s="1136"/>
      <c r="AW56" s="218"/>
      <c r="AX56" s="1161"/>
      <c r="AY56" s="1136"/>
      <c r="AZ56" s="1148"/>
      <c r="BA56" s="1148"/>
      <c r="BB56" s="1148"/>
      <c r="BC56" s="1148"/>
      <c r="BD56" s="1148"/>
      <c r="BE56" s="1148"/>
      <c r="BF56" s="1148"/>
      <c r="BG56" s="1148"/>
      <c r="BH56" s="1148"/>
      <c r="BK56" s="1150"/>
      <c r="BL56" s="293"/>
      <c r="BM56" s="303"/>
      <c r="BN56" s="1151"/>
    </row>
    <row r="57" spans="1:66" s="1149" customFormat="1" ht="21.75" hidden="1" customHeight="1">
      <c r="A57" s="2016"/>
      <c r="B57" s="2038" t="s">
        <v>67</v>
      </c>
      <c r="C57" s="2034" t="s">
        <v>40</v>
      </c>
      <c r="D57" s="2056"/>
      <c r="E57" s="2057"/>
      <c r="F57" s="2057"/>
      <c r="G57" s="2057"/>
      <c r="H57" s="2057"/>
      <c r="I57" s="2057"/>
      <c r="J57" s="2058"/>
      <c r="K57" s="2058"/>
      <c r="L57" s="2058"/>
      <c r="M57" s="2058"/>
      <c r="N57" s="2058"/>
      <c r="O57" s="2058"/>
      <c r="P57" s="2058"/>
      <c r="Q57" s="2058"/>
      <c r="R57" s="2058"/>
      <c r="S57" s="2058"/>
      <c r="T57" s="2058"/>
      <c r="U57" s="2058"/>
      <c r="V57" s="2058"/>
      <c r="W57" s="2058"/>
      <c r="X57" s="2058"/>
      <c r="Y57" s="2058"/>
      <c r="Z57" s="2058"/>
      <c r="AA57" s="2058"/>
      <c r="AB57" s="2058"/>
      <c r="AC57" s="2058"/>
      <c r="AD57" s="2058"/>
      <c r="AE57" s="2058"/>
      <c r="AF57" s="2058"/>
      <c r="AG57" s="2058"/>
      <c r="AH57" s="2058"/>
      <c r="AI57" s="2058"/>
      <c r="AJ57" s="2058"/>
      <c r="AK57" s="2058"/>
      <c r="AL57" s="2058"/>
      <c r="AM57" s="2058"/>
      <c r="AN57" s="2058"/>
      <c r="AO57" s="2059"/>
      <c r="AP57" s="2058"/>
      <c r="AQ57" s="2058"/>
      <c r="AR57" s="2073"/>
      <c r="AS57" s="2036"/>
      <c r="AT57" s="2074"/>
      <c r="AU57" s="218"/>
      <c r="AV57" s="1136"/>
      <c r="AW57" s="218"/>
      <c r="AX57" s="1161"/>
      <c r="AY57" s="1136"/>
      <c r="AZ57" s="1148"/>
      <c r="BA57" s="1148"/>
      <c r="BB57" s="1148"/>
      <c r="BC57" s="1148"/>
      <c r="BD57" s="1148"/>
      <c r="BE57" s="1148"/>
      <c r="BF57" s="1148"/>
      <c r="BG57" s="1148"/>
      <c r="BH57" s="1148"/>
      <c r="BK57" s="1150"/>
      <c r="BL57" s="293"/>
      <c r="BM57" s="303"/>
      <c r="BN57" s="1151"/>
    </row>
    <row r="58" spans="1:66" s="1149" customFormat="1" ht="21.75" hidden="1" customHeight="1">
      <c r="A58" s="2016"/>
      <c r="B58" s="2038" t="s">
        <v>68</v>
      </c>
      <c r="C58" s="2034" t="s">
        <v>43</v>
      </c>
      <c r="D58" s="2056"/>
      <c r="E58" s="2057"/>
      <c r="F58" s="2057"/>
      <c r="G58" s="2057"/>
      <c r="H58" s="2057"/>
      <c r="I58" s="2057"/>
      <c r="J58" s="2058"/>
      <c r="K58" s="2058"/>
      <c r="L58" s="2058"/>
      <c r="M58" s="2058"/>
      <c r="N58" s="2058"/>
      <c r="O58" s="2058"/>
      <c r="P58" s="2058"/>
      <c r="Q58" s="2058"/>
      <c r="R58" s="2058"/>
      <c r="S58" s="2058"/>
      <c r="T58" s="2058"/>
      <c r="U58" s="2058"/>
      <c r="V58" s="2058"/>
      <c r="W58" s="2058"/>
      <c r="X58" s="2058"/>
      <c r="Y58" s="2058"/>
      <c r="Z58" s="2058"/>
      <c r="AA58" s="2058"/>
      <c r="AB58" s="2058"/>
      <c r="AC58" s="2058"/>
      <c r="AD58" s="2058"/>
      <c r="AE58" s="2058"/>
      <c r="AF58" s="2058"/>
      <c r="AG58" s="2058"/>
      <c r="AH58" s="2058"/>
      <c r="AI58" s="2058"/>
      <c r="AJ58" s="2058"/>
      <c r="AK58" s="2058"/>
      <c r="AL58" s="2058"/>
      <c r="AM58" s="2058"/>
      <c r="AN58" s="2058"/>
      <c r="AO58" s="2059"/>
      <c r="AP58" s="2058"/>
      <c r="AQ58" s="2058"/>
      <c r="AR58" s="2073"/>
      <c r="AS58" s="2036"/>
      <c r="AT58" s="2074"/>
      <c r="AU58" s="218"/>
      <c r="AV58" s="1136"/>
      <c r="AW58" s="218"/>
      <c r="AX58" s="1161"/>
      <c r="AY58" s="1136"/>
      <c r="AZ58" s="1148"/>
      <c r="BA58" s="1148"/>
      <c r="BB58" s="1148"/>
      <c r="BC58" s="1148"/>
      <c r="BD58" s="1148"/>
      <c r="BE58" s="1148"/>
      <c r="BF58" s="1148"/>
      <c r="BG58" s="1148"/>
      <c r="BH58" s="1148"/>
      <c r="BK58" s="1150"/>
      <c r="BL58" s="293"/>
      <c r="BM58" s="303"/>
      <c r="BN58" s="1151"/>
    </row>
    <row r="59" spans="1:66" s="1149" customFormat="1" ht="21.75" hidden="1" customHeight="1">
      <c r="A59" s="2016"/>
      <c r="B59" s="2038" t="s">
        <v>48</v>
      </c>
      <c r="C59" s="2034"/>
      <c r="D59" s="2056"/>
      <c r="E59" s="2057"/>
      <c r="F59" s="2057"/>
      <c r="G59" s="2057"/>
      <c r="H59" s="2057"/>
      <c r="I59" s="2057"/>
      <c r="J59" s="2058"/>
      <c r="K59" s="2058"/>
      <c r="L59" s="2058"/>
      <c r="M59" s="2058"/>
      <c r="N59" s="2058"/>
      <c r="O59" s="2058"/>
      <c r="P59" s="2058"/>
      <c r="Q59" s="2058"/>
      <c r="R59" s="2058"/>
      <c r="S59" s="2058"/>
      <c r="T59" s="2058"/>
      <c r="U59" s="2058"/>
      <c r="V59" s="2058"/>
      <c r="W59" s="2058"/>
      <c r="X59" s="2058"/>
      <c r="Y59" s="2058"/>
      <c r="Z59" s="2058"/>
      <c r="AA59" s="2058"/>
      <c r="AB59" s="2058"/>
      <c r="AC59" s="2058"/>
      <c r="AD59" s="2058"/>
      <c r="AE59" s="2058"/>
      <c r="AF59" s="2058"/>
      <c r="AG59" s="2058"/>
      <c r="AH59" s="2058"/>
      <c r="AI59" s="2058"/>
      <c r="AJ59" s="2058"/>
      <c r="AK59" s="2058"/>
      <c r="AL59" s="2058"/>
      <c r="AM59" s="2058"/>
      <c r="AN59" s="2058"/>
      <c r="AO59" s="2059"/>
      <c r="AP59" s="2058"/>
      <c r="AQ59" s="2058"/>
      <c r="AR59" s="2073"/>
      <c r="AS59" s="2036"/>
      <c r="AT59" s="2074"/>
      <c r="AU59" s="218"/>
      <c r="AV59" s="1136"/>
      <c r="AW59" s="218"/>
      <c r="AX59" s="1161"/>
      <c r="AY59" s="1136"/>
      <c r="AZ59" s="1148"/>
      <c r="BA59" s="1148"/>
      <c r="BB59" s="1148"/>
      <c r="BC59" s="1148"/>
      <c r="BD59" s="1148"/>
      <c r="BE59" s="1148"/>
      <c r="BF59" s="1148"/>
      <c r="BG59" s="1148"/>
      <c r="BH59" s="1148"/>
      <c r="BK59" s="1150"/>
      <c r="BL59" s="293"/>
      <c r="BM59" s="303"/>
      <c r="BN59" s="1151"/>
    </row>
    <row r="60" spans="1:66" s="1149" customFormat="1" ht="21.75" hidden="1" customHeight="1">
      <c r="A60" s="2016"/>
      <c r="B60" s="2038" t="s">
        <v>69</v>
      </c>
      <c r="C60" s="2034" t="s">
        <v>43</v>
      </c>
      <c r="D60" s="2056"/>
      <c r="E60" s="2057"/>
      <c r="F60" s="2057"/>
      <c r="G60" s="2057"/>
      <c r="H60" s="2057"/>
      <c r="I60" s="2057"/>
      <c r="J60" s="2058"/>
      <c r="K60" s="2058"/>
      <c r="L60" s="2058"/>
      <c r="M60" s="2058"/>
      <c r="N60" s="2058"/>
      <c r="O60" s="2058"/>
      <c r="P60" s="2058"/>
      <c r="Q60" s="2058"/>
      <c r="R60" s="2058"/>
      <c r="S60" s="2058"/>
      <c r="T60" s="2058"/>
      <c r="U60" s="2058"/>
      <c r="V60" s="2058"/>
      <c r="W60" s="2058"/>
      <c r="X60" s="2058"/>
      <c r="Y60" s="2058"/>
      <c r="Z60" s="2058"/>
      <c r="AA60" s="2058"/>
      <c r="AB60" s="2058"/>
      <c r="AC60" s="2058"/>
      <c r="AD60" s="2058"/>
      <c r="AE60" s="2058"/>
      <c r="AF60" s="2058"/>
      <c r="AG60" s="2058"/>
      <c r="AH60" s="2058"/>
      <c r="AI60" s="2058"/>
      <c r="AJ60" s="2058"/>
      <c r="AK60" s="2058"/>
      <c r="AL60" s="2058"/>
      <c r="AM60" s="2058"/>
      <c r="AN60" s="2058"/>
      <c r="AO60" s="2059"/>
      <c r="AP60" s="2058"/>
      <c r="AQ60" s="2058"/>
      <c r="AR60" s="2073"/>
      <c r="AS60" s="2036"/>
      <c r="AT60" s="2074"/>
      <c r="AU60" s="218"/>
      <c r="AV60" s="1136"/>
      <c r="AW60" s="218"/>
      <c r="AX60" s="1161"/>
      <c r="AY60" s="1136"/>
      <c r="AZ60" s="1148"/>
      <c r="BA60" s="1148"/>
      <c r="BB60" s="1148"/>
      <c r="BC60" s="1148"/>
      <c r="BD60" s="1148"/>
      <c r="BE60" s="1148"/>
      <c r="BF60" s="1148"/>
      <c r="BG60" s="1148"/>
      <c r="BH60" s="1148"/>
      <c r="BK60" s="1150"/>
      <c r="BL60" s="293"/>
      <c r="BM60" s="304"/>
      <c r="BN60" s="1151"/>
    </row>
    <row r="61" spans="1:66" s="1149" customFormat="1" ht="15" hidden="1" customHeight="1">
      <c r="A61" s="2016"/>
      <c r="B61" s="2038" t="s">
        <v>70</v>
      </c>
      <c r="C61" s="2034" t="s">
        <v>43</v>
      </c>
      <c r="D61" s="2056"/>
      <c r="E61" s="2057"/>
      <c r="F61" s="2057"/>
      <c r="G61" s="2057"/>
      <c r="H61" s="2057"/>
      <c r="I61" s="2057"/>
      <c r="J61" s="2058"/>
      <c r="K61" s="2058"/>
      <c r="L61" s="2058"/>
      <c r="M61" s="2058"/>
      <c r="N61" s="2058"/>
      <c r="O61" s="2058"/>
      <c r="P61" s="2058"/>
      <c r="Q61" s="2058"/>
      <c r="R61" s="2058"/>
      <c r="S61" s="2058"/>
      <c r="T61" s="2058"/>
      <c r="U61" s="2058"/>
      <c r="V61" s="2058"/>
      <c r="W61" s="2058"/>
      <c r="X61" s="2058"/>
      <c r="Y61" s="2058"/>
      <c r="Z61" s="2058"/>
      <c r="AA61" s="2058"/>
      <c r="AB61" s="2058"/>
      <c r="AC61" s="2058"/>
      <c r="AD61" s="2058"/>
      <c r="AE61" s="2058"/>
      <c r="AF61" s="2058"/>
      <c r="AG61" s="2058"/>
      <c r="AH61" s="2058"/>
      <c r="AI61" s="2058"/>
      <c r="AJ61" s="2058"/>
      <c r="AK61" s="2058"/>
      <c r="AL61" s="2058"/>
      <c r="AM61" s="2058"/>
      <c r="AN61" s="2058"/>
      <c r="AO61" s="2059"/>
      <c r="AP61" s="2058"/>
      <c r="AQ61" s="2058"/>
      <c r="AR61" s="2073"/>
      <c r="AS61" s="2036"/>
      <c r="AT61" s="2074"/>
      <c r="AU61" s="218"/>
      <c r="AV61" s="1136"/>
      <c r="AW61" s="218"/>
      <c r="AX61" s="1161"/>
      <c r="AY61" s="1136"/>
      <c r="AZ61" s="1148"/>
      <c r="BA61" s="1148"/>
      <c r="BB61" s="1148"/>
      <c r="BC61" s="1148"/>
      <c r="BD61" s="1148"/>
      <c r="BE61" s="1148"/>
      <c r="BF61" s="1148"/>
      <c r="BG61" s="1148"/>
      <c r="BH61" s="1148"/>
      <c r="BK61" s="1150"/>
      <c r="BL61" s="293"/>
      <c r="BM61" s="304"/>
      <c r="BN61" s="1151"/>
    </row>
    <row r="62" spans="1:66" s="1149" customFormat="1" ht="19.5" customHeight="1">
      <c r="A62" s="2016">
        <v>2</v>
      </c>
      <c r="B62" s="2038" t="s">
        <v>822</v>
      </c>
      <c r="C62" s="2034"/>
      <c r="D62" s="2056"/>
      <c r="E62" s="2057"/>
      <c r="F62" s="2057"/>
      <c r="G62" s="2057"/>
      <c r="H62" s="2057"/>
      <c r="I62" s="2057"/>
      <c r="J62" s="2058"/>
      <c r="K62" s="2058"/>
      <c r="L62" s="2058"/>
      <c r="M62" s="2058"/>
      <c r="N62" s="2058"/>
      <c r="O62" s="2058"/>
      <c r="P62" s="2058"/>
      <c r="Q62" s="2058"/>
      <c r="R62" s="2058"/>
      <c r="S62" s="2058"/>
      <c r="T62" s="2058"/>
      <c r="U62" s="2058"/>
      <c r="V62" s="2058"/>
      <c r="W62" s="2058"/>
      <c r="X62" s="2058"/>
      <c r="Y62" s="2058"/>
      <c r="Z62" s="2058"/>
      <c r="AA62" s="2058"/>
      <c r="AB62" s="2058"/>
      <c r="AC62" s="2058"/>
      <c r="AD62" s="2058"/>
      <c r="AE62" s="2058"/>
      <c r="AF62" s="2058"/>
      <c r="AG62" s="2058"/>
      <c r="AH62" s="2058"/>
      <c r="AI62" s="2058"/>
      <c r="AJ62" s="2058"/>
      <c r="AK62" s="2058"/>
      <c r="AL62" s="2058"/>
      <c r="AM62" s="2058"/>
      <c r="AN62" s="2058"/>
      <c r="AO62" s="2059"/>
      <c r="AP62" s="2058"/>
      <c r="AQ62" s="2058"/>
      <c r="AR62" s="2073"/>
      <c r="AS62" s="2036"/>
      <c r="AT62" s="2074"/>
      <c r="AU62" s="218"/>
      <c r="AV62" s="1136"/>
      <c r="AW62" s="218"/>
      <c r="AX62" s="1161"/>
      <c r="AY62" s="1136"/>
      <c r="AZ62" s="1148"/>
      <c r="BA62" s="1148"/>
      <c r="BB62" s="1148"/>
      <c r="BC62" s="1148"/>
      <c r="BD62" s="1148"/>
      <c r="BE62" s="1148"/>
      <c r="BF62" s="1148"/>
      <c r="BG62" s="1148"/>
      <c r="BH62" s="1148"/>
      <c r="BK62" s="1171"/>
      <c r="BL62" s="489"/>
      <c r="BM62" s="291"/>
      <c r="BN62" s="1151"/>
    </row>
    <row r="63" spans="1:66" s="1137" customFormat="1" ht="144" customHeight="1">
      <c r="A63" s="2025"/>
      <c r="B63" s="2077" t="s">
        <v>939</v>
      </c>
      <c r="C63" s="2018" t="s">
        <v>71</v>
      </c>
      <c r="D63" s="2078"/>
      <c r="E63" s="2079" t="e">
        <f>'[4]B2 SXNN'!#REF!</f>
        <v>#REF!</v>
      </c>
      <c r="F63" s="2079" t="e">
        <f>'[4]B2 SXNN'!#REF!</f>
        <v>#REF!</v>
      </c>
      <c r="G63" s="2079" t="e">
        <f>'[4]B2 SXNN'!#REF!</f>
        <v>#REF!</v>
      </c>
      <c r="H63" s="2079">
        <v>17180</v>
      </c>
      <c r="I63" s="2079">
        <v>17450.517</v>
      </c>
      <c r="J63" s="2079" t="e">
        <f>'[4]B2 SXNN'!#REF!</f>
        <v>#REF!</v>
      </c>
      <c r="K63" s="2079"/>
      <c r="L63" s="2079" t="e">
        <f>'[4]B2 SXNN'!#REF!</f>
        <v>#REF!</v>
      </c>
      <c r="M63" s="2079" t="e">
        <f>'[4]B2 SXNN'!#REF!</f>
        <v>#REF!</v>
      </c>
      <c r="N63" s="2079" t="e">
        <f>'[4]B2 SXNN'!#REF!</f>
        <v>#REF!</v>
      </c>
      <c r="O63" s="2079" t="e">
        <f>'[4]B2 SXNN'!#REF!</f>
        <v>#REF!</v>
      </c>
      <c r="P63" s="2079">
        <v>18025</v>
      </c>
      <c r="Q63" s="2079">
        <v>18500</v>
      </c>
      <c r="R63" s="2080" t="e">
        <f>'[4]B2 SXNN'!#REF!</f>
        <v>#REF!</v>
      </c>
      <c r="S63" s="2080" t="e">
        <f>'[4]B2 SXNN'!#REF!</f>
        <v>#REF!</v>
      </c>
      <c r="T63" s="2080" t="e">
        <f>'[4]B2 SXNN'!#REF!</f>
        <v>#REF!</v>
      </c>
      <c r="U63" s="2080" t="e">
        <f>'[4]B2 SXNN'!#REF!</f>
        <v>#REF!</v>
      </c>
      <c r="V63" s="2080">
        <v>17460</v>
      </c>
      <c r="W63" s="2080">
        <v>17460</v>
      </c>
      <c r="X63" s="2080" t="e">
        <f>'[4]B2 SXNN'!#REF!</f>
        <v>#REF!</v>
      </c>
      <c r="Y63" s="2080" t="e">
        <f>'[4]B2 SXNN'!#REF!</f>
        <v>#REF!</v>
      </c>
      <c r="Z63" s="2080" t="e">
        <f>'[4]B2 SXNN'!#REF!</f>
        <v>#REF!</v>
      </c>
      <c r="AA63" s="2080" t="e">
        <f>'[4]B2 SXNN'!#REF!</f>
        <v>#REF!</v>
      </c>
      <c r="AB63" s="2080">
        <v>17560</v>
      </c>
      <c r="AC63" s="2080">
        <v>17650.593399999998</v>
      </c>
      <c r="AD63" s="2080">
        <f>'[4]B2 SXNN'!D18</f>
        <v>17650.593399999998</v>
      </c>
      <c r="AE63" s="2080">
        <f>'[4]B2 SXNN'!R18</f>
        <v>5345.57</v>
      </c>
      <c r="AF63" s="2080">
        <f>'[4]B2 SXNN'!S18</f>
        <v>9901.0331999999999</v>
      </c>
      <c r="AG63" s="2080">
        <f>'[4]B2 SXNN'!T18</f>
        <v>17982.736199999999</v>
      </c>
      <c r="AH63" s="2080">
        <v>17680</v>
      </c>
      <c r="AI63" s="2080" t="s">
        <v>978</v>
      </c>
      <c r="AJ63" s="2080">
        <f>'[4]B2 SXNN'!AI18</f>
        <v>17680.001523999999</v>
      </c>
      <c r="AK63" s="2080">
        <f>'[4]B2 SXNN'!AX18</f>
        <v>5152.5519999999997</v>
      </c>
      <c r="AL63" s="2080">
        <f>'[4]B2 SXNN'!AY18</f>
        <v>9492.6279999999988</v>
      </c>
      <c r="AM63" s="2080">
        <f>'[4]B2 SXNN'!AZ18</f>
        <v>17153.430879</v>
      </c>
      <c r="AN63" s="2081">
        <f>AL63/AF63%</f>
        <v>95.875125436403934</v>
      </c>
      <c r="AO63" s="2082">
        <f>AL63/AH63%</f>
        <v>53.691334841628951</v>
      </c>
      <c r="AP63" s="2081">
        <f>AL63/17600*100</f>
        <v>53.935386363636361</v>
      </c>
      <c r="AQ63" s="2081">
        <f>AL63/AJ63%</f>
        <v>53.691330213484882</v>
      </c>
      <c r="AR63" s="2000">
        <f>AM63/AJ63%</f>
        <v>97.02165950446782</v>
      </c>
      <c r="AS63" s="2083">
        <f>'[4]B2 SXNN'!BD18</f>
        <v>17511.197724000001</v>
      </c>
      <c r="AT63" s="2084" t="s">
        <v>1026</v>
      </c>
      <c r="AU63" s="1140"/>
      <c r="AV63" s="218"/>
      <c r="AW63" s="226"/>
      <c r="AX63" s="1161"/>
      <c r="AY63" s="1136"/>
      <c r="AZ63" s="1136"/>
      <c r="BA63" s="1136"/>
      <c r="BB63" s="1136"/>
      <c r="BC63" s="1136"/>
      <c r="BD63" s="1136"/>
      <c r="BE63" s="1136"/>
      <c r="BF63" s="1136"/>
      <c r="BG63" s="1136"/>
      <c r="BH63" s="1136"/>
      <c r="BJ63" s="1172" t="e">
        <f>AA63-V63</f>
        <v>#REF!</v>
      </c>
      <c r="BK63" s="1173"/>
      <c r="BL63" s="293"/>
      <c r="BM63" s="303"/>
      <c r="BN63" s="1139"/>
    </row>
    <row r="64" spans="1:66" s="1137" customFormat="1" ht="255">
      <c r="A64" s="2025"/>
      <c r="B64" s="2077" t="s">
        <v>901</v>
      </c>
      <c r="C64" s="2018" t="s">
        <v>139</v>
      </c>
      <c r="D64" s="2078"/>
      <c r="E64" s="2079"/>
      <c r="F64" s="2079"/>
      <c r="G64" s="2079"/>
      <c r="H64" s="2079"/>
      <c r="I64" s="2079"/>
      <c r="J64" s="2079"/>
      <c r="K64" s="2079"/>
      <c r="L64" s="2079"/>
      <c r="M64" s="2079"/>
      <c r="N64" s="2079"/>
      <c r="O64" s="2079"/>
      <c r="P64" s="2079"/>
      <c r="Q64" s="2079"/>
      <c r="R64" s="2080"/>
      <c r="S64" s="2081" t="e">
        <f>'[4]B2 SXNN'!#REF!</f>
        <v>#REF!</v>
      </c>
      <c r="T64" s="2081" t="e">
        <f>'[4]B2 SXNN'!#REF!</f>
        <v>#REF!</v>
      </c>
      <c r="U64" s="2080"/>
      <c r="V64" s="2080">
        <v>400</v>
      </c>
      <c r="W64" s="2080">
        <v>400</v>
      </c>
      <c r="X64" s="2080" t="e">
        <f>'[4]B2 SXNN'!#REF!</f>
        <v>#REF!</v>
      </c>
      <c r="Y64" s="2085" t="e">
        <f>'[4]B2 SXNN'!#REF!</f>
        <v>#REF!</v>
      </c>
      <c r="Z64" s="2085" t="e">
        <f>'[4]B2 SXNN'!#REF!</f>
        <v>#REF!</v>
      </c>
      <c r="AA64" s="2086" t="e">
        <f>'[4]B2 SXNN'!#REF!</f>
        <v>#REF!</v>
      </c>
      <c r="AB64" s="2080">
        <v>550</v>
      </c>
      <c r="AC64" s="2080">
        <v>550</v>
      </c>
      <c r="AD64" s="2086">
        <f>'[4]B2 SXNN'!D106</f>
        <v>510</v>
      </c>
      <c r="AE64" s="2086">
        <f>'[4]B2 SXNN'!R106</f>
        <v>50</v>
      </c>
      <c r="AF64" s="2086">
        <f>'[4]B2 SXNN'!S106</f>
        <v>842.6</v>
      </c>
      <c r="AG64" s="2086">
        <f>'[4]B2 SXNN'!T106</f>
        <v>823.90000000000009</v>
      </c>
      <c r="AH64" s="2086">
        <v>500</v>
      </c>
      <c r="AI64" s="2086">
        <v>500</v>
      </c>
      <c r="AJ64" s="2086">
        <f>'[4]B2 SXNN'!AI106</f>
        <v>500</v>
      </c>
      <c r="AK64" s="2087">
        <f>'[4]B2 SXNN'!AX106</f>
        <v>0</v>
      </c>
      <c r="AL64" s="2088">
        <f>'[4]B2 SXNN'!AY106</f>
        <v>417.29999999999995</v>
      </c>
      <c r="AM64" s="2088">
        <f>'[4]B2 SXNN'!AZ106</f>
        <v>417.29999999999995</v>
      </c>
      <c r="AN64" s="2081">
        <f>AL64/AF64%</f>
        <v>49.525278898647038</v>
      </c>
      <c r="AO64" s="2082">
        <f>AL64/AH64%</f>
        <v>83.46</v>
      </c>
      <c r="AP64" s="2081">
        <f>AL64/17600*100</f>
        <v>2.3710227272727273</v>
      </c>
      <c r="AQ64" s="2081">
        <f>AL64/AJ64%</f>
        <v>83.46</v>
      </c>
      <c r="AR64" s="2000">
        <f>AM64/AJ64%</f>
        <v>83.46</v>
      </c>
      <c r="AS64" s="2083">
        <f>'[4]B2 SXNN'!BD106</f>
        <v>350</v>
      </c>
      <c r="AT64" s="2089" t="s">
        <v>1023</v>
      </c>
      <c r="AU64" s="1140"/>
      <c r="AV64" s="1174"/>
      <c r="AW64" s="226"/>
      <c r="AX64" s="1161"/>
      <c r="AY64" s="1136"/>
      <c r="AZ64" s="1136"/>
      <c r="BA64" s="1136"/>
      <c r="BB64" s="1136"/>
      <c r="BC64" s="1136"/>
      <c r="BD64" s="1136"/>
      <c r="BE64" s="1136"/>
      <c r="BF64" s="1136"/>
      <c r="BG64" s="1136"/>
      <c r="BH64" s="1136"/>
      <c r="BK64" s="1138"/>
      <c r="BL64" s="293"/>
      <c r="BM64" s="303"/>
      <c r="BN64" s="1139"/>
    </row>
    <row r="65" spans="1:66" s="1178" customFormat="1" ht="20.100000000000001" customHeight="1">
      <c r="A65" s="2025"/>
      <c r="B65" s="2077" t="s">
        <v>902</v>
      </c>
      <c r="C65" s="2018" t="s">
        <v>31</v>
      </c>
      <c r="D65" s="2078"/>
      <c r="E65" s="2079"/>
      <c r="F65" s="2079"/>
      <c r="G65" s="2079"/>
      <c r="H65" s="2079"/>
      <c r="I65" s="2079"/>
      <c r="J65" s="2079"/>
      <c r="K65" s="2079"/>
      <c r="L65" s="2079"/>
      <c r="M65" s="2079"/>
      <c r="N65" s="2079"/>
      <c r="O65" s="2086" t="e">
        <f>'[4]B2 SXNN'!#REF!</f>
        <v>#REF!</v>
      </c>
      <c r="P65" s="2062">
        <v>3.7</v>
      </c>
      <c r="Q65" s="2079"/>
      <c r="R65" s="2086" t="e">
        <f>'[4]B2 SXNN'!#REF!</f>
        <v>#REF!</v>
      </c>
      <c r="S65" s="2086" t="e">
        <f>'[4]B2 SXNN'!#REF!</f>
        <v>#REF!</v>
      </c>
      <c r="T65" s="2086" t="e">
        <f>'[4]B2 SXNN'!#REF!</f>
        <v>#REF!</v>
      </c>
      <c r="U65" s="2086" t="e">
        <f>'[4]B2 SXNN'!#REF!</f>
        <v>#REF!</v>
      </c>
      <c r="V65" s="2086">
        <v>4.7300000000000004</v>
      </c>
      <c r="W65" s="2086">
        <v>4.7300000000000004</v>
      </c>
      <c r="X65" s="2086" t="e">
        <f>'[4]B2 SXNN'!#REF!</f>
        <v>#REF!</v>
      </c>
      <c r="Y65" s="2086" t="e">
        <f>'[4]B2 SXNN'!#REF!</f>
        <v>#REF!</v>
      </c>
      <c r="Z65" s="2086" t="e">
        <f>'[4]B2 SXNN'!#REF!</f>
        <v>#REF!</v>
      </c>
      <c r="AA65" s="2086" t="e">
        <f>'[4]B2 SXNN'!#REF!</f>
        <v>#REF!</v>
      </c>
      <c r="AB65" s="2086">
        <v>3.5</v>
      </c>
      <c r="AC65" s="2086">
        <v>6</v>
      </c>
      <c r="AD65" s="2086">
        <f>'[4]B2 SXNN'!D90</f>
        <v>6</v>
      </c>
      <c r="AE65" s="2086">
        <f>'[4]B2 SXNN'!R90</f>
        <v>2.1982963864345799</v>
      </c>
      <c r="AF65" s="2086">
        <f>'[4]B2 SXNN'!S90</f>
        <v>4.0024337336648852</v>
      </c>
      <c r="AG65" s="2086" t="e">
        <f>'[4]B2 SXNN'!T90</f>
        <v>#REF!</v>
      </c>
      <c r="AH65" s="2086">
        <v>3.9</v>
      </c>
      <c r="AI65" s="2086">
        <v>3.9</v>
      </c>
      <c r="AJ65" s="2086">
        <f>'[4]B2 SXNN'!AI90</f>
        <v>3.8864740475581696</v>
      </c>
      <c r="AK65" s="2086">
        <f>'[4]B2 SXNN'!AX90</f>
        <v>1.8946560981846075</v>
      </c>
      <c r="AL65" s="2086">
        <f>'[4]B2 SXNN'!AY90</f>
        <v>2.0506264382510868</v>
      </c>
      <c r="AM65" s="2086">
        <f>'[4]B2 SXNN'!AZ90</f>
        <v>3.8864740475581696</v>
      </c>
      <c r="AN65" s="2088">
        <f>AL65-AF65</f>
        <v>-1.9518072954137984</v>
      </c>
      <c r="AO65" s="2090">
        <f>AL65-AH65</f>
        <v>-1.8493735617489131</v>
      </c>
      <c r="AP65" s="2088">
        <f>AL65-AI65</f>
        <v>-1.8493735617489131</v>
      </c>
      <c r="AQ65" s="2088">
        <f>AL65-AJ65</f>
        <v>-1.8358476093070828</v>
      </c>
      <c r="AR65" s="2088">
        <f>AM65-AJ65</f>
        <v>0</v>
      </c>
      <c r="AS65" s="2033">
        <f>'[4]B2 SXNN'!BD90</f>
        <v>4.01673640167364</v>
      </c>
      <c r="AT65" s="2091"/>
      <c r="AU65" s="1175"/>
      <c r="AV65" s="1176"/>
      <c r="AW65" s="329"/>
      <c r="AX65" s="1177"/>
      <c r="BJ65" s="1178">
        <v>100</v>
      </c>
      <c r="BK65" s="1179"/>
      <c r="BL65" s="580"/>
      <c r="BM65" s="581"/>
      <c r="BN65" s="1180"/>
    </row>
    <row r="66" spans="1:66" s="1136" customFormat="1" ht="20.100000000000001" customHeight="1">
      <c r="A66" s="2025"/>
      <c r="B66" s="2092" t="s">
        <v>903</v>
      </c>
      <c r="C66" s="2093" t="s">
        <v>31</v>
      </c>
      <c r="D66" s="2094">
        <v>63.57</v>
      </c>
      <c r="E66" s="2095" t="e">
        <f>'[4]B2 SXNN'!#REF!</f>
        <v>#REF!</v>
      </c>
      <c r="F66" s="2095" t="e">
        <f>'[4]B2 SXNN'!#REF!</f>
        <v>#REF!</v>
      </c>
      <c r="G66" s="2095" t="e">
        <f>'[4]B2 SXNN'!#REF!</f>
        <v>#REF!</v>
      </c>
      <c r="H66" s="2095">
        <v>64.801136592660995</v>
      </c>
      <c r="I66" s="2095">
        <v>64.801136592660995</v>
      </c>
      <c r="J66" s="2095" t="e">
        <f>'[4]B2 SXNN'!#REF!</f>
        <v>#REF!</v>
      </c>
      <c r="K66" s="2095">
        <v>64.789943171112995</v>
      </c>
      <c r="L66" s="2095" t="e">
        <f>'[4]B2 SXNN'!#REF!</f>
        <v>#REF!</v>
      </c>
      <c r="M66" s="2095" t="e">
        <f>'[4]B2 SXNN'!#REF!</f>
        <v>#REF!</v>
      </c>
      <c r="N66" s="2095" t="e">
        <f>'[4]B2 SXNN'!#REF!</f>
        <v>#REF!</v>
      </c>
      <c r="O66" s="2095" t="e">
        <f>'[4]B2 SXNN'!#REF!</f>
        <v>#REF!</v>
      </c>
      <c r="P66" s="2095">
        <v>65</v>
      </c>
      <c r="Q66" s="2095">
        <v>65.012680727235377</v>
      </c>
      <c r="R66" s="2095" t="e">
        <f>'[4]B2 SXNN'!#REF!</f>
        <v>#REF!</v>
      </c>
      <c r="S66" s="2095" t="e">
        <f>'[4]B2 SXNN'!#REF!</f>
        <v>#REF!</v>
      </c>
      <c r="T66" s="2095" t="e">
        <f>'[4]B2 SXNN'!#REF!</f>
        <v>#REF!</v>
      </c>
      <c r="U66" s="2095" t="e">
        <f>'[4]B2 SXNN'!#REF!</f>
        <v>#REF!</v>
      </c>
      <c r="V66" s="2095">
        <v>65.7</v>
      </c>
      <c r="W66" s="2095">
        <v>65.7</v>
      </c>
      <c r="X66" s="2081" t="e">
        <f>'[4]B2 SXNN'!#REF!</f>
        <v>#REF!</v>
      </c>
      <c r="Y66" s="2081" t="e">
        <f>'[4]B2 SXNN'!#REF!</f>
        <v>#REF!</v>
      </c>
      <c r="Z66" s="2081" t="e">
        <f>'[4]B2 SXNN'!#REF!</f>
        <v>#REF!</v>
      </c>
      <c r="AA66" s="2081" t="e">
        <f>'[4]B2 SXNN'!#REF!</f>
        <v>#REF!</v>
      </c>
      <c r="AB66" s="2081">
        <v>66.2</v>
      </c>
      <c r="AC66" s="2081">
        <v>66.237484275132857</v>
      </c>
      <c r="AD66" s="2081">
        <f>'[4]B2 SXNN'!D104</f>
        <v>55.412503469784447</v>
      </c>
      <c r="AE66" s="2081">
        <f>'[4]B2 SXNN'!R104</f>
        <v>65.713911301575649</v>
      </c>
      <c r="AF66" s="2081">
        <f>'[4]B2 SXNN'!S104</f>
        <v>65.713911301575649</v>
      </c>
      <c r="AG66" s="2081">
        <f>'[4]B2 SXNN'!T104</f>
        <v>66.237603745855168</v>
      </c>
      <c r="AH66" s="2081">
        <v>66.8</v>
      </c>
      <c r="AI66" s="2081">
        <v>66.8</v>
      </c>
      <c r="AJ66" s="2086">
        <f>'[4]B2 SXNN'!AI104</f>
        <v>66.801356216705713</v>
      </c>
      <c r="AK66" s="2085">
        <f>'[4]B2 SXNN'!AX104</f>
        <v>66.243670618471924</v>
      </c>
      <c r="AL66" s="2085">
        <f>'[4]B2 SXNN'!AY104</f>
        <v>66.243670618471924</v>
      </c>
      <c r="AM66" s="2085">
        <f>'[4]B2 SXNN'!AZ104</f>
        <v>66.801382350926204</v>
      </c>
      <c r="AN66" s="2096">
        <f>AL66-AF66</f>
        <v>0.52975931689627487</v>
      </c>
      <c r="AO66" s="2097">
        <f>AL66-AH66</f>
        <v>-0.55632938152807299</v>
      </c>
      <c r="AP66" s="2096">
        <f>AL66-AI66</f>
        <v>-0.55632938152807299</v>
      </c>
      <c r="AQ66" s="2096">
        <f>AL66-AJ66</f>
        <v>-0.55768559823378894</v>
      </c>
      <c r="AR66" s="2096">
        <f>AM66-AJ66</f>
        <v>2.6134220490803273E-5</v>
      </c>
      <c r="AS66" s="2033">
        <f>'[4]B2 SXNN'!BD104</f>
        <v>67.204596038686859</v>
      </c>
      <c r="AT66" s="2084"/>
      <c r="AU66" s="218"/>
      <c r="AV66" s="218"/>
      <c r="AW66" s="218"/>
      <c r="BJ66" s="1181" t="e">
        <f>BJ65-#REF!</f>
        <v>#REF!</v>
      </c>
      <c r="BK66" s="1182"/>
      <c r="BL66" s="293"/>
      <c r="BM66" s="303"/>
      <c r="BN66" s="1183"/>
    </row>
    <row r="67" spans="1:66" s="1137" customFormat="1" ht="20.100000000000001" customHeight="1">
      <c r="A67" s="2025"/>
      <c r="B67" s="2092" t="s">
        <v>1007</v>
      </c>
      <c r="C67" s="2093" t="s">
        <v>72</v>
      </c>
      <c r="D67" s="2078">
        <v>2</v>
      </c>
      <c r="E67" s="2079" t="e">
        <f>'[4]B2 SXNN'!#REF!</f>
        <v>#REF!</v>
      </c>
      <c r="F67" s="2079" t="e">
        <f>'[4]B2 SXNN'!#REF!</f>
        <v>#REF!</v>
      </c>
      <c r="G67" s="2079" t="e">
        <f>'[4]B2 SXNN'!#REF!</f>
        <v>#REF!</v>
      </c>
      <c r="H67" s="2079">
        <v>3</v>
      </c>
      <c r="I67" s="2079">
        <v>3</v>
      </c>
      <c r="J67" s="2079" t="e">
        <f>'[4]B2 SXNN'!#REF!</f>
        <v>#REF!</v>
      </c>
      <c r="K67" s="2079">
        <v>2</v>
      </c>
      <c r="L67" s="2079" t="e">
        <f>'[4]B2 SXNN'!#REF!</f>
        <v>#REF!</v>
      </c>
      <c r="M67" s="2079" t="e">
        <f>'[4]B2 SXNN'!#REF!</f>
        <v>#REF!</v>
      </c>
      <c r="N67" s="2079" t="e">
        <f>'[4]B2 SXNN'!#REF!</f>
        <v>#REF!</v>
      </c>
      <c r="O67" s="2079" t="e">
        <f>'[4]B2 SXNN'!#REF!</f>
        <v>#REF!</v>
      </c>
      <c r="P67" s="2079">
        <v>3</v>
      </c>
      <c r="Q67" s="2079">
        <v>4</v>
      </c>
      <c r="R67" s="2079" t="e">
        <f>'[4]B2 SXNN'!#REF!</f>
        <v>#REF!</v>
      </c>
      <c r="S67" s="2079" t="e">
        <f>'[4]B2 SXNN'!#REF!</f>
        <v>#REF!</v>
      </c>
      <c r="T67" s="2079" t="e">
        <f>'[4]B2 SXNN'!#REF!</f>
        <v>#REF!</v>
      </c>
      <c r="U67" s="2079" t="e">
        <f>'[4]B2 SXNN'!#REF!</f>
        <v>#REF!</v>
      </c>
      <c r="V67" s="2079">
        <v>4</v>
      </c>
      <c r="W67" s="2079">
        <v>4</v>
      </c>
      <c r="X67" s="2079" t="e">
        <f>'[4]B2 SXNN'!#REF!</f>
        <v>#REF!</v>
      </c>
      <c r="Y67" s="2079" t="e">
        <f>'[4]B2 SXNN'!#REF!</f>
        <v>#REF!</v>
      </c>
      <c r="Z67" s="2079" t="e">
        <f>'[4]B2 SXNN'!#REF!</f>
        <v>#REF!</v>
      </c>
      <c r="AA67" s="2079" t="e">
        <f>'[4]B2 SXNN'!#REF!</f>
        <v>#REF!</v>
      </c>
      <c r="AB67" s="2079">
        <v>3</v>
      </c>
      <c r="AC67" s="2079">
        <v>3</v>
      </c>
      <c r="AD67" s="2079">
        <f>'[4]B2 SXNN'!D145</f>
        <v>3</v>
      </c>
      <c r="AE67" s="2079">
        <f>'[4]B2 SXNN'!R145</f>
        <v>3</v>
      </c>
      <c r="AF67" s="2079">
        <f>'[4]B2 SXNN'!S145</f>
        <v>3</v>
      </c>
      <c r="AG67" s="2079">
        <f>'[4]B2 SXNN'!T145</f>
        <v>3</v>
      </c>
      <c r="AH67" s="2079">
        <v>3</v>
      </c>
      <c r="AI67" s="2079" t="s">
        <v>979</v>
      </c>
      <c r="AJ67" s="2079">
        <f>'[4]B2 SXNN'!AI145</f>
        <v>3</v>
      </c>
      <c r="AK67" s="2079">
        <f>'[4]B3 NTM'!CZ11</f>
        <v>3</v>
      </c>
      <c r="AL67" s="2079">
        <f>'[4]B3 NTM'!DA11</f>
        <v>3</v>
      </c>
      <c r="AM67" s="2079">
        <f>'[4]B3 NTM'!DB11</f>
        <v>3</v>
      </c>
      <c r="AN67" s="2081">
        <f>AL67/AF67%</f>
        <v>100</v>
      </c>
      <c r="AO67" s="2082">
        <f>AL67/AH67%</f>
        <v>100</v>
      </c>
      <c r="AP67" s="2081" t="s">
        <v>1024</v>
      </c>
      <c r="AQ67" s="2081">
        <f>AL67/AJ67%</f>
        <v>100</v>
      </c>
      <c r="AR67" s="2000">
        <f>AM67/AJ67%</f>
        <v>100</v>
      </c>
      <c r="AS67" s="2098">
        <f>'[4]B3 NTM'!DF11</f>
        <v>0</v>
      </c>
      <c r="AT67" s="2099"/>
      <c r="AU67" s="218"/>
      <c r="AV67" s="218"/>
      <c r="AW67" s="218"/>
      <c r="AX67" s="1136"/>
      <c r="AY67" s="1136"/>
      <c r="AZ67" s="1136"/>
      <c r="BA67" s="1136"/>
      <c r="BB67" s="1136"/>
      <c r="BC67" s="1136"/>
      <c r="BD67" s="1136"/>
      <c r="BE67" s="1136"/>
      <c r="BF67" s="1136"/>
      <c r="BG67" s="1136"/>
      <c r="BH67" s="1136"/>
      <c r="BK67" s="1182"/>
      <c r="BL67" s="293"/>
      <c r="BM67" s="303"/>
      <c r="BN67" s="1139"/>
    </row>
    <row r="68" spans="1:66" s="1186" customFormat="1" ht="20.100000000000001" customHeight="1">
      <c r="A68" s="2025"/>
      <c r="B68" s="2092" t="s">
        <v>904</v>
      </c>
      <c r="C68" s="2093" t="s">
        <v>31</v>
      </c>
      <c r="D68" s="2094">
        <v>15.384615384615</v>
      </c>
      <c r="E68" s="2095" t="e">
        <f>'[4]B2 SXNN'!#REF!</f>
        <v>#REF!</v>
      </c>
      <c r="F68" s="2095" t="e">
        <f>'[4]B2 SXNN'!#REF!</f>
        <v>#REF!</v>
      </c>
      <c r="G68" s="2095" t="e">
        <f>'[4]B2 SXNN'!#REF!</f>
        <v>#REF!</v>
      </c>
      <c r="H68" s="2095">
        <v>23.076923076922998</v>
      </c>
      <c r="I68" s="2095">
        <v>23.076923076922998</v>
      </c>
      <c r="J68" s="2095" t="e">
        <f>'[4]B2 SXNN'!#REF!</f>
        <v>#REF!</v>
      </c>
      <c r="K68" s="2095">
        <v>15.384615384615</v>
      </c>
      <c r="L68" s="2095" t="e">
        <f>'[4]B2 SXNN'!#REF!</f>
        <v>#REF!</v>
      </c>
      <c r="M68" s="2095" t="e">
        <f>'[4]B2 SXNN'!#REF!</f>
        <v>#REF!</v>
      </c>
      <c r="N68" s="2095" t="e">
        <f>'[4]B2 SXNN'!#REF!</f>
        <v>#REF!</v>
      </c>
      <c r="O68" s="2081" t="e">
        <f>'[4]B2 SXNN'!#REF!</f>
        <v>#REF!</v>
      </c>
      <c r="P68" s="2081">
        <v>23.1</v>
      </c>
      <c r="Q68" s="2081">
        <v>30.76923076923077</v>
      </c>
      <c r="R68" s="2085" t="e">
        <f>'[4]B2 SXNN'!#REF!</f>
        <v>#REF!</v>
      </c>
      <c r="S68" s="2085" t="e">
        <f>'[4]B2 SXNN'!#REF!</f>
        <v>#REF!</v>
      </c>
      <c r="T68" s="2085" t="e">
        <f>'[4]B2 SXNN'!#REF!</f>
        <v>#REF!</v>
      </c>
      <c r="U68" s="2085" t="e">
        <f>'[4]B2 SXNN'!#REF!</f>
        <v>#REF!</v>
      </c>
      <c r="V68" s="2085">
        <v>30.77</v>
      </c>
      <c r="W68" s="2085">
        <v>30.77</v>
      </c>
      <c r="X68" s="2081" t="e">
        <f>'[4]B2 SXNN'!#REF!</f>
        <v>#REF!</v>
      </c>
      <c r="Y68" s="2081" t="e">
        <f>'[4]B2 SXNN'!#REF!</f>
        <v>#REF!</v>
      </c>
      <c r="Z68" s="2085" t="e">
        <f>'[4]B2 SXNN'!#REF!</f>
        <v>#REF!</v>
      </c>
      <c r="AA68" s="2081" t="e">
        <f>'[4]B2 SXNN'!#REF!</f>
        <v>#REF!</v>
      </c>
      <c r="AB68" s="2081">
        <v>23.08</v>
      </c>
      <c r="AC68" s="2081">
        <v>23.08</v>
      </c>
      <c r="AD68" s="2081">
        <f>'[4]B2 SXNN'!D146</f>
        <v>25</v>
      </c>
      <c r="AE68" s="2081">
        <f>'[4]B2 SXNN'!R146</f>
        <v>23.076923076923077</v>
      </c>
      <c r="AF68" s="2081">
        <f>'[4]B2 SXNN'!S146</f>
        <v>23.076923076923077</v>
      </c>
      <c r="AG68" s="2081">
        <f>'[4]B2 SXNN'!T146</f>
        <v>23.076923076923077</v>
      </c>
      <c r="AH68" s="2080">
        <v>30</v>
      </c>
      <c r="AI68" s="2081"/>
      <c r="AJ68" s="2081">
        <f>'[4]B2 SXNN'!AI146</f>
        <v>23.076923076923077</v>
      </c>
      <c r="AK68" s="2081">
        <f>'[4]B3 NTM'!CZ9</f>
        <v>23.076923076923077</v>
      </c>
      <c r="AL68" s="2081">
        <f>'[4]B3 NTM'!DA9</f>
        <v>23.076923076923077</v>
      </c>
      <c r="AM68" s="2081">
        <f>'[4]B3 NTM'!DB9</f>
        <v>23.076923076923077</v>
      </c>
      <c r="AN68" s="2096">
        <f>AL68-AF68</f>
        <v>0</v>
      </c>
      <c r="AO68" s="2097">
        <f>AL68-AH68</f>
        <v>-6.9230769230769234</v>
      </c>
      <c r="AP68" s="2096">
        <f>AL68-AI68</f>
        <v>23.076923076923077</v>
      </c>
      <c r="AQ68" s="2096">
        <f>AL68-AJ68</f>
        <v>0</v>
      </c>
      <c r="AR68" s="2096">
        <f>AM68-AJ68</f>
        <v>0</v>
      </c>
      <c r="AS68" s="2037">
        <f>'[4]B3 NTM'!DF9</f>
        <v>0</v>
      </c>
      <c r="AT68" s="2099"/>
      <c r="AU68" s="1184"/>
      <c r="AV68" s="1184"/>
      <c r="AW68" s="1185"/>
      <c r="AX68" s="1185"/>
      <c r="AY68" s="1136"/>
      <c r="AZ68" s="1136"/>
      <c r="BA68" s="1136"/>
      <c r="BB68" s="1136"/>
      <c r="BC68" s="1136"/>
      <c r="BD68" s="1136"/>
      <c r="BE68" s="1136"/>
      <c r="BF68" s="1136"/>
      <c r="BG68" s="1136"/>
      <c r="BH68" s="1136"/>
      <c r="BJ68" s="1187"/>
      <c r="BK68" s="1188"/>
      <c r="BL68" s="293"/>
      <c r="BM68" s="291"/>
      <c r="BN68" s="1189"/>
    </row>
    <row r="69" spans="1:66" s="1775" customFormat="1" ht="31.5" customHeight="1">
      <c r="A69" s="2016">
        <v>3</v>
      </c>
      <c r="B69" s="2038" t="s">
        <v>639</v>
      </c>
      <c r="C69" s="2100" t="s">
        <v>19</v>
      </c>
      <c r="D69" s="2056">
        <v>19.263999999999999</v>
      </c>
      <c r="E69" s="2057">
        <v>27</v>
      </c>
      <c r="F69" s="2057">
        <v>31.654</v>
      </c>
      <c r="G69" s="2057">
        <v>46.21</v>
      </c>
      <c r="H69" s="2057">
        <v>42</v>
      </c>
      <c r="I69" s="2057">
        <v>47.075000000000003</v>
      </c>
      <c r="J69" s="2058">
        <v>47.075000000000003</v>
      </c>
      <c r="K69" s="2058">
        <v>19.413</v>
      </c>
      <c r="L69" s="2058">
        <v>28.108000000000001</v>
      </c>
      <c r="M69" s="2058">
        <v>28.844000000000001</v>
      </c>
      <c r="N69" s="2058">
        <v>33.911999999999999</v>
      </c>
      <c r="O69" s="2058">
        <v>49.15</v>
      </c>
      <c r="P69" s="2058">
        <f>44.65+50</f>
        <v>94.65</v>
      </c>
      <c r="Q69" s="2058">
        <f>50+47</f>
        <v>97</v>
      </c>
      <c r="R69" s="2058">
        <f>47+50</f>
        <v>97</v>
      </c>
      <c r="S69" s="2058">
        <v>37.241</v>
      </c>
      <c r="T69" s="2058">
        <v>45.965000000000003</v>
      </c>
      <c r="U69" s="2058">
        <v>112</v>
      </c>
      <c r="V69" s="2058">
        <v>53.5</v>
      </c>
      <c r="W69" s="2058">
        <v>53.5</v>
      </c>
      <c r="X69" s="2058">
        <v>53.5</v>
      </c>
      <c r="Y69" s="2058">
        <v>16.28</v>
      </c>
      <c r="Z69" s="2058">
        <v>30.661999999999999</v>
      </c>
      <c r="AA69" s="2058">
        <v>59.773000000000003</v>
      </c>
      <c r="AB69" s="2058">
        <v>58</v>
      </c>
      <c r="AC69" s="2058">
        <v>62.3</v>
      </c>
      <c r="AD69" s="2058">
        <v>62.3</v>
      </c>
      <c r="AE69" s="2058">
        <v>32.488598781999997</v>
      </c>
      <c r="AF69" s="2058">
        <v>46.993000000000002</v>
      </c>
      <c r="AG69" s="2058">
        <v>62.3</v>
      </c>
      <c r="AH69" s="2058">
        <v>60</v>
      </c>
      <c r="AI69" s="2058">
        <v>61</v>
      </c>
      <c r="AJ69" s="2058">
        <v>61</v>
      </c>
      <c r="AK69" s="2058">
        <v>19.558</v>
      </c>
      <c r="AL69" s="2101">
        <v>26.129000000000001</v>
      </c>
      <c r="AM69" s="2059">
        <v>61</v>
      </c>
      <c r="AN69" s="2081">
        <f>AL69/AF69%</f>
        <v>55.601898155044367</v>
      </c>
      <c r="AO69" s="2082">
        <f>AL69/AH69%</f>
        <v>43.548333333333339</v>
      </c>
      <c r="AP69" s="2081">
        <f>AL69/AI69*100</f>
        <v>42.834426229508196</v>
      </c>
      <c r="AQ69" s="2081">
        <f>AL69/AJ69%</f>
        <v>42.834426229508203</v>
      </c>
      <c r="AR69" s="2000">
        <f>AM69/AJ69%</f>
        <v>100</v>
      </c>
      <c r="AS69" s="2102" t="s">
        <v>1008</v>
      </c>
      <c r="AT69" s="2032"/>
      <c r="AU69" s="1156"/>
      <c r="AV69" s="1156"/>
      <c r="AW69" s="1156"/>
      <c r="AX69" s="1148"/>
      <c r="AY69" s="1148"/>
      <c r="AZ69" s="1148"/>
      <c r="BA69" s="1148"/>
      <c r="BB69" s="1148"/>
      <c r="BC69" s="1148"/>
      <c r="BD69" s="1148"/>
      <c r="BE69" s="1148"/>
      <c r="BF69" s="1148"/>
      <c r="BG69" s="1148"/>
      <c r="BH69" s="1148"/>
      <c r="BK69" s="1776"/>
      <c r="BL69" s="299"/>
      <c r="BM69" s="291"/>
      <c r="BN69" s="1777"/>
    </row>
    <row r="70" spans="1:66" ht="20.100000000000001" customHeight="1">
      <c r="A70" s="2016">
        <v>4</v>
      </c>
      <c r="B70" s="2038" t="s">
        <v>941</v>
      </c>
      <c r="C70" s="2093"/>
      <c r="D70" s="2060" t="s">
        <v>73</v>
      </c>
      <c r="E70" s="2061"/>
      <c r="F70" s="2061"/>
      <c r="G70" s="2061"/>
      <c r="H70" s="2061"/>
      <c r="I70" s="2061"/>
      <c r="J70" s="2062"/>
      <c r="K70" s="2062"/>
      <c r="L70" s="2062"/>
      <c r="M70" s="2062"/>
      <c r="N70" s="2062"/>
      <c r="O70" s="2062"/>
      <c r="P70" s="2062"/>
      <c r="Q70" s="2062"/>
      <c r="R70" s="2062"/>
      <c r="S70" s="2062"/>
      <c r="T70" s="2062"/>
      <c r="U70" s="2062"/>
      <c r="V70" s="2062"/>
      <c r="W70" s="2062"/>
      <c r="X70" s="2062"/>
      <c r="Y70" s="2062"/>
      <c r="Z70" s="2062"/>
      <c r="AA70" s="2062"/>
      <c r="AB70" s="2062"/>
      <c r="AC70" s="2062"/>
      <c r="AD70" s="2062"/>
      <c r="AE70" s="2062"/>
      <c r="AF70" s="2062"/>
      <c r="AG70" s="2062"/>
      <c r="AH70" s="2062"/>
      <c r="AI70" s="2062"/>
      <c r="AJ70" s="2062"/>
      <c r="AK70" s="2062"/>
      <c r="AL70" s="2062"/>
      <c r="AM70" s="2062"/>
      <c r="AN70" s="2081"/>
      <c r="AO70" s="2082"/>
      <c r="AP70" s="2081"/>
      <c r="AQ70" s="2081"/>
      <c r="AR70" s="2103"/>
      <c r="AS70" s="2033"/>
      <c r="AT70" s="2074"/>
      <c r="AV70" s="218"/>
      <c r="BL70" s="293"/>
      <c r="BM70" s="303"/>
      <c r="BN70" s="1145"/>
    </row>
    <row r="71" spans="1:66" s="1190" customFormat="1" ht="30" hidden="1" customHeight="1">
      <c r="A71" s="2025"/>
      <c r="B71" s="2050" t="s">
        <v>74</v>
      </c>
      <c r="C71" s="2018" t="s">
        <v>72</v>
      </c>
      <c r="D71" s="2104">
        <v>13</v>
      </c>
      <c r="E71" s="2079" t="e">
        <f>'[4]B6 LD&amp;VL-XDGN'!#REF!</f>
        <v>#REF!</v>
      </c>
      <c r="F71" s="2079" t="e">
        <f>'[4]B6 LD&amp;VL-XDGN'!#REF!</f>
        <v>#REF!</v>
      </c>
      <c r="G71" s="2079">
        <v>13</v>
      </c>
      <c r="H71" s="2079">
        <v>13</v>
      </c>
      <c r="I71" s="2079">
        <v>13</v>
      </c>
      <c r="J71" s="2079" t="e">
        <f>'[4]B6 LD&amp;VL-XDGN'!#REF!</f>
        <v>#REF!</v>
      </c>
      <c r="K71" s="2079">
        <v>13</v>
      </c>
      <c r="L71" s="2079" t="e">
        <f>'[4]B6 LD&amp;VL-XDGN'!#REF!</f>
        <v>#REF!</v>
      </c>
      <c r="M71" s="2079" t="e">
        <f>'[4]B6 LD&amp;VL-XDGN'!#REF!</f>
        <v>#REF!</v>
      </c>
      <c r="N71" s="2079" t="e">
        <f>'[4]B6 LD&amp;VL-XDGN'!#REF!</f>
        <v>#REF!</v>
      </c>
      <c r="O71" s="2079" t="e">
        <f>'[4]B6 LD&amp;VL-XDGN'!#REF!</f>
        <v>#REF!</v>
      </c>
      <c r="P71" s="2079">
        <v>13</v>
      </c>
      <c r="Q71" s="2079">
        <v>13</v>
      </c>
      <c r="R71" s="2079">
        <f>'[4]B6 LD&amp;VL-XDGN'!R25</f>
        <v>13</v>
      </c>
      <c r="S71" s="2079">
        <f>'[4]B6 LD&amp;VL-XDGN'!AG25</f>
        <v>13</v>
      </c>
      <c r="T71" s="2079">
        <f>'[4]B6 LD&amp;VL-XDGN'!AH25</f>
        <v>13</v>
      </c>
      <c r="U71" s="2079">
        <f>'[4]B6 LD&amp;VL-XDGN'!AI25</f>
        <v>13</v>
      </c>
      <c r="V71" s="2079">
        <v>13</v>
      </c>
      <c r="W71" s="2079">
        <v>13</v>
      </c>
      <c r="X71" s="2079">
        <f>'[4]B6 LD&amp;VL-XDGN'!AX25</f>
        <v>13</v>
      </c>
      <c r="Y71" s="2079">
        <f>'[4]B6 LD&amp;VL-XDGN'!BM25</f>
        <v>13</v>
      </c>
      <c r="Z71" s="2079">
        <f>'[4]B6 LD&amp;VL-XDGN'!BN25</f>
        <v>13</v>
      </c>
      <c r="AA71" s="2079">
        <f>'[4]B6 LD&amp;VL-XDGN'!BO25</f>
        <v>13</v>
      </c>
      <c r="AB71" s="2079">
        <v>13</v>
      </c>
      <c r="AC71" s="2079"/>
      <c r="AD71" s="2079">
        <f>'[4]B6 LD&amp;VL-XDGN'!BP25</f>
        <v>13</v>
      </c>
      <c r="AE71" s="2079">
        <f>'[4]B6 LD&amp;VL-XDGN'!CE25</f>
        <v>13</v>
      </c>
      <c r="AF71" s="2079">
        <f>'[4]B6 LD&amp;VL-XDGN'!CF25</f>
        <v>13</v>
      </c>
      <c r="AG71" s="2079">
        <f>'[4]B6 LD&amp;VL-XDGN'!CG25</f>
        <v>13</v>
      </c>
      <c r="AH71" s="2079"/>
      <c r="AI71" s="2079"/>
      <c r="AJ71" s="2079">
        <f>'[4]B6 LD&amp;VL-XDGN'!CV25</f>
        <v>13</v>
      </c>
      <c r="AK71" s="2079"/>
      <c r="AL71" s="2079"/>
      <c r="AM71" s="2079"/>
      <c r="AN71" s="2081"/>
      <c r="AO71" s="2082"/>
      <c r="AP71" s="2081"/>
      <c r="AQ71" s="2081"/>
      <c r="AR71" s="2103"/>
      <c r="AS71" s="2033"/>
      <c r="AT71" s="2084"/>
      <c r="AU71" s="218"/>
      <c r="AV71" s="218"/>
      <c r="AW71" s="218"/>
      <c r="AX71" s="1136"/>
      <c r="AY71" s="1136"/>
      <c r="AZ71" s="1136"/>
      <c r="BA71" s="1136"/>
      <c r="BB71" s="1136"/>
      <c r="BC71" s="1136"/>
      <c r="BD71" s="1136"/>
      <c r="BE71" s="1136"/>
      <c r="BF71" s="1136"/>
      <c r="BG71" s="1136"/>
      <c r="BH71" s="1136"/>
      <c r="BK71" s="1191"/>
      <c r="BL71" s="293"/>
      <c r="BM71" s="303"/>
      <c r="BN71" s="1192"/>
    </row>
    <row r="72" spans="1:66" s="1190" customFormat="1" ht="30" hidden="1" customHeight="1">
      <c r="A72" s="2025"/>
      <c r="B72" s="2050" t="s">
        <v>75</v>
      </c>
      <c r="C72" s="2018" t="s">
        <v>31</v>
      </c>
      <c r="D72" s="2104">
        <v>100</v>
      </c>
      <c r="E72" s="2079">
        <v>100</v>
      </c>
      <c r="F72" s="2079">
        <v>100</v>
      </c>
      <c r="G72" s="2079">
        <v>100</v>
      </c>
      <c r="H72" s="2079">
        <v>100</v>
      </c>
      <c r="I72" s="2079">
        <v>100</v>
      </c>
      <c r="J72" s="2079" t="e">
        <f>'[4]B6 LD&amp;VL-XDGN'!#REF!</f>
        <v>#REF!</v>
      </c>
      <c r="K72" s="2079">
        <v>100</v>
      </c>
      <c r="L72" s="2079">
        <v>100</v>
      </c>
      <c r="M72" s="2079">
        <v>100</v>
      </c>
      <c r="N72" s="2079">
        <v>100</v>
      </c>
      <c r="O72" s="2079">
        <v>100</v>
      </c>
      <c r="P72" s="2079">
        <v>100</v>
      </c>
      <c r="Q72" s="2079">
        <v>100</v>
      </c>
      <c r="R72" s="2079">
        <f>'[4]B6 LD&amp;VL-XDGN'!R26</f>
        <v>100</v>
      </c>
      <c r="S72" s="2079">
        <f>'[4]B6 LD&amp;VL-XDGN'!AG26</f>
        <v>100</v>
      </c>
      <c r="T72" s="2079">
        <f>'[4]B6 LD&amp;VL-XDGN'!AH26</f>
        <v>100</v>
      </c>
      <c r="U72" s="2079">
        <f>'[4]B6 LD&amp;VL-XDGN'!AI26</f>
        <v>100</v>
      </c>
      <c r="V72" s="2079">
        <v>100</v>
      </c>
      <c r="W72" s="2079">
        <v>100</v>
      </c>
      <c r="X72" s="2079">
        <f>'[4]B6 LD&amp;VL-XDGN'!AX26</f>
        <v>100</v>
      </c>
      <c r="Y72" s="2079">
        <f>'[4]B6 LD&amp;VL-XDGN'!BM26</f>
        <v>100</v>
      </c>
      <c r="Z72" s="2079">
        <f>'[4]B6 LD&amp;VL-XDGN'!BN26</f>
        <v>100</v>
      </c>
      <c r="AA72" s="2079">
        <f>'[4]B6 LD&amp;VL-XDGN'!BO26</f>
        <v>100</v>
      </c>
      <c r="AB72" s="2079">
        <v>100</v>
      </c>
      <c r="AC72" s="2079"/>
      <c r="AD72" s="2079">
        <f>'[4]B6 LD&amp;VL-XDGN'!BP26</f>
        <v>100</v>
      </c>
      <c r="AE72" s="2079">
        <f>'[4]B6 LD&amp;VL-XDGN'!CE26</f>
        <v>100</v>
      </c>
      <c r="AF72" s="2079">
        <f>'[4]B6 LD&amp;VL-XDGN'!CF26</f>
        <v>100</v>
      </c>
      <c r="AG72" s="2079">
        <f>'[4]B6 LD&amp;VL-XDGN'!CG26</f>
        <v>100</v>
      </c>
      <c r="AH72" s="2079"/>
      <c r="AI72" s="2079"/>
      <c r="AJ72" s="2079">
        <f>'[4]B6 LD&amp;VL-XDGN'!CV26</f>
        <v>100</v>
      </c>
      <c r="AK72" s="2079"/>
      <c r="AL72" s="2079"/>
      <c r="AM72" s="2079"/>
      <c r="AN72" s="2081"/>
      <c r="AO72" s="2082"/>
      <c r="AP72" s="2081"/>
      <c r="AQ72" s="2081"/>
      <c r="AR72" s="2103"/>
      <c r="AS72" s="2000"/>
      <c r="AT72" s="2084"/>
      <c r="AU72" s="218"/>
      <c r="AV72" s="218"/>
      <c r="AW72" s="218"/>
      <c r="AX72" s="1136"/>
      <c r="AY72" s="1136"/>
      <c r="AZ72" s="1136"/>
      <c r="BA72" s="1136"/>
      <c r="BB72" s="1136"/>
      <c r="BC72" s="1136"/>
      <c r="BD72" s="1136"/>
      <c r="BE72" s="1136"/>
      <c r="BF72" s="1136"/>
      <c r="BG72" s="1136"/>
      <c r="BH72" s="1136"/>
      <c r="BK72" s="1191"/>
      <c r="BL72" s="293"/>
      <c r="BM72" s="303"/>
      <c r="BN72" s="1192"/>
    </row>
    <row r="73" spans="1:66" s="1195" customFormat="1" ht="30" hidden="1" customHeight="1">
      <c r="A73" s="2105"/>
      <c r="B73" s="2106" t="str">
        <f>'[4]B6 LD&amp;VL-XDGN'!B27</f>
        <v xml:space="preserve"> - Tỷ lệ bản, khu phố có đường xe máy hoặc ô tô đi lại thuận lợi</v>
      </c>
      <c r="C73" s="2107" t="s">
        <v>31</v>
      </c>
      <c r="D73" s="2108">
        <v>94.503968253967997</v>
      </c>
      <c r="E73" s="2109" t="e">
        <f>'[4]B6 LD&amp;VL-XDGN'!#REF!</f>
        <v>#REF!</v>
      </c>
      <c r="F73" s="2109" t="e">
        <f>'[4]B6 LD&amp;VL-XDGN'!#REF!</f>
        <v>#REF!</v>
      </c>
      <c r="G73" s="2109" t="e">
        <f>'[4]B6 LD&amp;VL-XDGN'!#REF!</f>
        <v>#REF!</v>
      </c>
      <c r="H73" s="2109">
        <v>96.27</v>
      </c>
      <c r="I73" s="2109">
        <f>133/134*100</f>
        <v>99.253731343283576</v>
      </c>
      <c r="J73" s="2109" t="e">
        <f>'[4]B6 LD&amp;VL-XDGN'!#REF!</f>
        <v>#REF!</v>
      </c>
      <c r="K73" s="2109">
        <v>96.27</v>
      </c>
      <c r="L73" s="2109" t="e">
        <f>'[4]B6 LD&amp;VL-XDGN'!#REF!</f>
        <v>#REF!</v>
      </c>
      <c r="M73" s="2109" t="e">
        <f>'[4]B6 LD&amp;VL-XDGN'!#REF!</f>
        <v>#REF!</v>
      </c>
      <c r="N73" s="2109" t="e">
        <f>'[4]B6 LD&amp;VL-XDGN'!#REF!</f>
        <v>#REF!</v>
      </c>
      <c r="O73" s="2109" t="e">
        <f>'[4]B6 LD&amp;VL-XDGN'!#REF!</f>
        <v>#REF!</v>
      </c>
      <c r="P73" s="2109">
        <v>98.2</v>
      </c>
      <c r="Q73" s="2109">
        <v>100</v>
      </c>
      <c r="R73" s="2109">
        <f>'[4]B6 LD&amp;VL-XDGN'!R27</f>
        <v>100</v>
      </c>
      <c r="S73" s="2109">
        <f>'[4]B6 LD&amp;VL-XDGN'!AG27</f>
        <v>99.099099099099092</v>
      </c>
      <c r="T73" s="2109">
        <f>'[4]B6 LD&amp;VL-XDGN'!AH27</f>
        <v>99.099099099099092</v>
      </c>
      <c r="U73" s="2109">
        <f>'[4]B6 LD&amp;VL-XDGN'!AI27</f>
        <v>99.099099099099092</v>
      </c>
      <c r="V73" s="2110">
        <v>100</v>
      </c>
      <c r="W73" s="2110">
        <v>100</v>
      </c>
      <c r="X73" s="2110">
        <f>'[4]B6 LD&amp;VL-XDGN'!AX27</f>
        <v>99.999999999999986</v>
      </c>
      <c r="Y73" s="2110">
        <f>'[4]B6 LD&amp;VL-XDGN'!BM27</f>
        <v>99.099099099099092</v>
      </c>
      <c r="Z73" s="2110">
        <f>'[4]B6 LD&amp;VL-XDGN'!BN27</f>
        <v>99.099099099099092</v>
      </c>
      <c r="AA73" s="2110">
        <f>'[4]B6 LD&amp;VL-XDGN'!BO27</f>
        <v>99.999999999999986</v>
      </c>
      <c r="AB73" s="2110">
        <v>100</v>
      </c>
      <c r="AC73" s="2110">
        <v>100</v>
      </c>
      <c r="AD73" s="2110">
        <f>'[4]B6 LD&amp;VL-XDGN'!BP27</f>
        <v>99.999999999999986</v>
      </c>
      <c r="AE73" s="2110">
        <f>'[4]B6 LD&amp;VL-XDGN'!CE27</f>
        <v>100</v>
      </c>
      <c r="AF73" s="2110">
        <f>'[4]B6 LD&amp;VL-XDGN'!CF27</f>
        <v>100</v>
      </c>
      <c r="AG73" s="2079">
        <f>'[4]B6 LD&amp;VL-XDGN'!CG27</f>
        <v>100</v>
      </c>
      <c r="AH73" s="2079">
        <v>100</v>
      </c>
      <c r="AI73" s="2079"/>
      <c r="AJ73" s="2079">
        <f>'[4]B6 LD&amp;VL-XDGN'!CV27</f>
        <v>100</v>
      </c>
      <c r="AK73" s="2079">
        <v>100</v>
      </c>
      <c r="AL73" s="2079">
        <f>'[4]B6 LD&amp;VL-XDGN'!DL27</f>
        <v>100</v>
      </c>
      <c r="AM73" s="2079">
        <f>'[4]B6 LD&amp;VL-XDGN'!DM27</f>
        <v>100</v>
      </c>
      <c r="AN73" s="2096">
        <f>AL73-AF73</f>
        <v>0</v>
      </c>
      <c r="AO73" s="2097">
        <f>AL73-AH73</f>
        <v>0</v>
      </c>
      <c r="AP73" s="2096"/>
      <c r="AQ73" s="2096">
        <f>AL73-AJ73</f>
        <v>0</v>
      </c>
      <c r="AR73" s="2096">
        <f>AM73-AJ73</f>
        <v>0</v>
      </c>
      <c r="AS73" s="2000"/>
      <c r="AT73" s="2084"/>
      <c r="AU73" s="1193"/>
      <c r="AV73" s="218"/>
      <c r="AW73" s="1193"/>
      <c r="AX73" s="1194"/>
      <c r="AY73" s="1194"/>
      <c r="AZ73" s="1194"/>
      <c r="BA73" s="1194"/>
      <c r="BB73" s="1194"/>
      <c r="BC73" s="1194"/>
      <c r="BD73" s="1194"/>
      <c r="BE73" s="1194"/>
      <c r="BF73" s="1194"/>
      <c r="BG73" s="1194"/>
      <c r="BH73" s="1194"/>
      <c r="BK73" s="1196"/>
      <c r="BL73" s="293"/>
      <c r="BM73" s="303"/>
      <c r="BN73" s="1197"/>
    </row>
    <row r="74" spans="1:66" s="1194" customFormat="1" ht="30">
      <c r="A74" s="2105"/>
      <c r="B74" s="2111" t="str">
        <f>'[4]B6 LD&amp;VL-XDGN'!B28</f>
        <v>Trong đó: Tỷ lệ bản, khu phố có đường ô tô đi lại thuận lợi</v>
      </c>
      <c r="C74" s="2112" t="s">
        <v>31</v>
      </c>
      <c r="D74" s="2108"/>
      <c r="E74" s="2109"/>
      <c r="F74" s="2109"/>
      <c r="G74" s="2109"/>
      <c r="H74" s="2109"/>
      <c r="I74" s="2109"/>
      <c r="J74" s="2109"/>
      <c r="K74" s="2109"/>
      <c r="L74" s="2109"/>
      <c r="M74" s="2109"/>
      <c r="N74" s="2109"/>
      <c r="O74" s="2109" t="e">
        <f>'[4]B6 LD&amp;VL-XDGN'!#REF!</f>
        <v>#REF!</v>
      </c>
      <c r="P74" s="2109"/>
      <c r="Q74" s="2109"/>
      <c r="R74" s="2109">
        <f>'[4]B6 LD&amp;VL-XDGN'!R28</f>
        <v>97.297297297297291</v>
      </c>
      <c r="S74" s="2109">
        <f>'[4]B6 LD&amp;VL-XDGN'!AG28</f>
        <v>97.297297297297305</v>
      </c>
      <c r="T74" s="2109">
        <f>'[4]B6 LD&amp;VL-XDGN'!AH28</f>
        <v>97.297297297297305</v>
      </c>
      <c r="U74" s="2109">
        <f>'[4]B6 LD&amp;VL-XDGN'!AI28</f>
        <v>97.297297297297291</v>
      </c>
      <c r="V74" s="2109"/>
      <c r="W74" s="2109">
        <v>97.3</v>
      </c>
      <c r="X74" s="2109">
        <f>'[4]B6 LD&amp;VL-XDGN'!AX28</f>
        <v>97.297297297297291</v>
      </c>
      <c r="Y74" s="2109">
        <f>'[4]B6 LD&amp;VL-XDGN'!BM28</f>
        <v>97.297297297297305</v>
      </c>
      <c r="Z74" s="2109">
        <f>'[4]B6 LD&amp;VL-XDGN'!BN28</f>
        <v>97.297297297297305</v>
      </c>
      <c r="AA74" s="2109">
        <f>'[4]B6 LD&amp;VL-XDGN'!BO28</f>
        <v>97.297297297297291</v>
      </c>
      <c r="AB74" s="2109"/>
      <c r="AC74" s="2109"/>
      <c r="AD74" s="2109">
        <f>'[4]B6 LD&amp;VL-XDGN'!BP28</f>
        <v>98.2</v>
      </c>
      <c r="AE74" s="2109">
        <f>'[4]B6 LD&amp;VL-XDGN'!CE28</f>
        <v>98.198198198198199</v>
      </c>
      <c r="AF74" s="2113">
        <f>'[4]B6 LD&amp;VL-XDGN'!CF28</f>
        <v>99.090909090909093</v>
      </c>
      <c r="AG74" s="2114">
        <f>'[4]B6 LD&amp;VL-XDGN'!CG28</f>
        <v>99.090909090909093</v>
      </c>
      <c r="AH74" s="2079">
        <v>100</v>
      </c>
      <c r="AI74" s="2079">
        <v>100</v>
      </c>
      <c r="AJ74" s="2079">
        <f>'[4]B6 LD&amp;VL-XDGN'!CV28</f>
        <v>100</v>
      </c>
      <c r="AK74" s="2062">
        <f>'[4]B6 LD&amp;VL-XDGN'!DK28</f>
        <v>99.090909090909093</v>
      </c>
      <c r="AL74" s="2062">
        <f>'[4]B6 LD&amp;VL-XDGN'!DL28</f>
        <v>99.090909090909093</v>
      </c>
      <c r="AM74" s="2062">
        <f>'[4]B6 LD&amp;VL-XDGN'!DM28</f>
        <v>100</v>
      </c>
      <c r="AN74" s="2096">
        <f t="shared" ref="AN74:AN78" si="1">AL74-AF74</f>
        <v>0</v>
      </c>
      <c r="AO74" s="2097">
        <f t="shared" ref="AO74:AO78" si="2">AL74-AH74</f>
        <v>-0.90909090909090651</v>
      </c>
      <c r="AP74" s="2096">
        <f t="shared" ref="AP74:AP75" si="3">AL74-AI74</f>
        <v>-0.90909090909090651</v>
      </c>
      <c r="AQ74" s="2096">
        <f t="shared" ref="AQ74:AQ78" si="4">AL74-AJ74</f>
        <v>-0.90909090909090651</v>
      </c>
      <c r="AR74" s="2096">
        <f t="shared" ref="AR74:AR78" si="5">AM74-AJ74</f>
        <v>0</v>
      </c>
      <c r="AS74" s="2083">
        <f>'[4]B6 LD&amp;VL-XDGN'!DQ28</f>
        <v>0</v>
      </c>
      <c r="AT74" s="2084"/>
      <c r="AU74" s="1193"/>
      <c r="AV74" s="218"/>
      <c r="AW74" s="1193"/>
      <c r="BK74" s="1198"/>
      <c r="BL74" s="293"/>
      <c r="BM74" s="303"/>
      <c r="BN74" s="1199"/>
    </row>
    <row r="75" spans="1:66" s="1195" customFormat="1" ht="20.100000000000001" customHeight="1">
      <c r="A75" s="2105"/>
      <c r="B75" s="2106" t="s">
        <v>76</v>
      </c>
      <c r="C75" s="2107" t="s">
        <v>31</v>
      </c>
      <c r="D75" s="2108">
        <v>89.771025037448993</v>
      </c>
      <c r="E75" s="2109" t="e">
        <f>'[4]B6 LD&amp;VL-XDGN'!#REF!</f>
        <v>#REF!</v>
      </c>
      <c r="F75" s="2109" t="e">
        <f>'[4]B6 LD&amp;VL-XDGN'!#REF!</f>
        <v>#REF!</v>
      </c>
      <c r="G75" s="2109" t="e">
        <f>'[4]B6 LD&amp;VL-XDGN'!#REF!</f>
        <v>#REF!</v>
      </c>
      <c r="H75" s="2109">
        <v>83.24</v>
      </c>
      <c r="I75" s="2109">
        <v>93.98</v>
      </c>
      <c r="J75" s="2109" t="e">
        <f>'[4]B6 LD&amp;VL-XDGN'!#REF!</f>
        <v>#REF!</v>
      </c>
      <c r="K75" s="2109">
        <v>91.79</v>
      </c>
      <c r="L75" s="2109" t="e">
        <f>'[4]B6 LD&amp;VL-XDGN'!#REF!</f>
        <v>#REF!</v>
      </c>
      <c r="M75" s="2109" t="e">
        <f>'[4]B6 LD&amp;VL-XDGN'!#REF!</f>
        <v>#REF!</v>
      </c>
      <c r="N75" s="2109" t="e">
        <f>'[4]B6 LD&amp;VL-XDGN'!#REF!</f>
        <v>#REF!</v>
      </c>
      <c r="O75" s="2109" t="e">
        <f>'[4]B6 LD&amp;VL-XDGN'!#REF!</f>
        <v>#REF!</v>
      </c>
      <c r="P75" s="2109">
        <v>83.6</v>
      </c>
      <c r="Q75" s="2109">
        <v>83.71</v>
      </c>
      <c r="R75" s="2109">
        <f>'[4]B6 LD&amp;VL-XDGN'!R31</f>
        <v>83.71</v>
      </c>
      <c r="S75" s="2109">
        <f>'[4]B6 LD&amp;VL-XDGN'!AG31</f>
        <v>84.5</v>
      </c>
      <c r="T75" s="2109">
        <f>'[4]B6 LD&amp;VL-XDGN'!AH31</f>
        <v>84.5</v>
      </c>
      <c r="U75" s="2109">
        <f>'[4]B6 LD&amp;VL-XDGN'!AI31</f>
        <v>85</v>
      </c>
      <c r="V75" s="2113">
        <v>84.6</v>
      </c>
      <c r="W75" s="2113">
        <v>95</v>
      </c>
      <c r="X75" s="2113">
        <f>'[4]B6 LD&amp;VL-XDGN'!AX31</f>
        <v>95</v>
      </c>
      <c r="Y75" s="2113">
        <f>'[4]B6 LD&amp;VL-XDGN'!BM31</f>
        <v>85.1</v>
      </c>
      <c r="Z75" s="2113">
        <f>'[4]B6 LD&amp;VL-XDGN'!BN31</f>
        <v>85.1</v>
      </c>
      <c r="AA75" s="2115">
        <f>'[4]B6 LD&amp;VL-XDGN'!BO31</f>
        <v>95</v>
      </c>
      <c r="AB75" s="2113">
        <v>81.5</v>
      </c>
      <c r="AC75" s="2113">
        <v>96</v>
      </c>
      <c r="AD75" s="2113">
        <f>'[4]B6 LD&amp;VL-XDGN'!BP31</f>
        <v>96</v>
      </c>
      <c r="AE75" s="2113">
        <f>'[4]B6 LD&amp;VL-XDGN'!CE31</f>
        <v>86.8</v>
      </c>
      <c r="AF75" s="2113">
        <f>'[4]B6 LD&amp;VL-XDGN'!CF31</f>
        <v>86.8</v>
      </c>
      <c r="AG75" s="2062">
        <f>'[4]B6 LD&amp;VL-XDGN'!CG31</f>
        <v>89</v>
      </c>
      <c r="AH75" s="2062">
        <v>85.5</v>
      </c>
      <c r="AI75" s="2079">
        <v>92</v>
      </c>
      <c r="AJ75" s="2110">
        <f>'[4]B6 LD&amp;VL-XDGN'!CV31</f>
        <v>92</v>
      </c>
      <c r="AK75" s="2113">
        <f>'[4]B6 LD&amp;VL-XDGN'!DK31</f>
        <v>89.8</v>
      </c>
      <c r="AL75" s="2113" t="str">
        <f>'[4]B4 SXCN'!Z35</f>
        <v>89,8</v>
      </c>
      <c r="AM75" s="2113">
        <f>'[4]B4 SXCN'!AA35</f>
        <v>92</v>
      </c>
      <c r="AN75" s="2096">
        <f t="shared" si="1"/>
        <v>3</v>
      </c>
      <c r="AO75" s="2097">
        <f t="shared" si="2"/>
        <v>4.2999999999999972</v>
      </c>
      <c r="AP75" s="2096">
        <f t="shared" si="3"/>
        <v>-2.2000000000000028</v>
      </c>
      <c r="AQ75" s="2096">
        <f t="shared" si="4"/>
        <v>-2.2000000000000028</v>
      </c>
      <c r="AR75" s="2096">
        <f t="shared" si="5"/>
        <v>0</v>
      </c>
      <c r="AS75" s="2083">
        <f>'[4]B6 LD&amp;VL-XDGN'!DQ31</f>
        <v>0</v>
      </c>
      <c r="AT75" s="2116"/>
      <c r="AU75" s="1193"/>
      <c r="AV75" s="218"/>
      <c r="AW75" s="1193"/>
      <c r="AX75" s="1194"/>
      <c r="AY75" s="1194"/>
      <c r="AZ75" s="1194"/>
      <c r="BA75" s="1194"/>
      <c r="BB75" s="1194"/>
      <c r="BC75" s="1194"/>
      <c r="BD75" s="1194"/>
      <c r="BE75" s="1194"/>
      <c r="BF75" s="1194"/>
      <c r="BG75" s="1194"/>
      <c r="BH75" s="1194"/>
      <c r="BK75" s="1196"/>
      <c r="BL75" s="299"/>
      <c r="BM75" s="291"/>
      <c r="BN75" s="1197"/>
    </row>
    <row r="76" spans="1:66" s="1195" customFormat="1" ht="32.25" customHeight="1">
      <c r="A76" s="2105"/>
      <c r="B76" s="2106" t="s">
        <v>843</v>
      </c>
      <c r="C76" s="2107" t="s">
        <v>31</v>
      </c>
      <c r="D76" s="2108">
        <v>98.441657164576</v>
      </c>
      <c r="E76" s="2109">
        <v>98.441657164576</v>
      </c>
      <c r="F76" s="2109">
        <v>98.441657164576</v>
      </c>
      <c r="G76" s="2109">
        <v>98.48</v>
      </c>
      <c r="H76" s="2109"/>
      <c r="I76" s="2109">
        <v>98.5</v>
      </c>
      <c r="J76" s="2109">
        <v>98.5</v>
      </c>
      <c r="K76" s="2109">
        <v>98.48</v>
      </c>
      <c r="L76" s="2109">
        <v>98.478381889033002</v>
      </c>
      <c r="M76" s="2109">
        <v>98.478381889033002</v>
      </c>
      <c r="N76" s="2109">
        <v>98.478381889033002</v>
      </c>
      <c r="O76" s="2109">
        <f>J76</f>
        <v>98.5</v>
      </c>
      <c r="P76" s="2109"/>
      <c r="Q76" s="2109">
        <v>98.5</v>
      </c>
      <c r="R76" s="2109">
        <v>98.5</v>
      </c>
      <c r="S76" s="2109">
        <v>98.5</v>
      </c>
      <c r="T76" s="2109">
        <v>98.5</v>
      </c>
      <c r="U76" s="2109">
        <f>R76</f>
        <v>98.5</v>
      </c>
      <c r="V76" s="2109"/>
      <c r="W76" s="2109">
        <v>98.5</v>
      </c>
      <c r="X76" s="2109">
        <v>98.5</v>
      </c>
      <c r="Y76" s="2109">
        <v>98.5</v>
      </c>
      <c r="Z76" s="2109">
        <v>98.5</v>
      </c>
      <c r="AA76" s="2109">
        <f>X76</f>
        <v>98.5</v>
      </c>
      <c r="AB76" s="2109"/>
      <c r="AC76" s="2109">
        <v>98.5</v>
      </c>
      <c r="AD76" s="2109">
        <f>AA76</f>
        <v>98.5</v>
      </c>
      <c r="AE76" s="2109">
        <v>98.5</v>
      </c>
      <c r="AF76" s="2113">
        <v>98.5</v>
      </c>
      <c r="AG76" s="2114">
        <f>AD76</f>
        <v>98.5</v>
      </c>
      <c r="AH76" s="2114"/>
      <c r="AI76" s="2114" t="s">
        <v>980</v>
      </c>
      <c r="AJ76" s="2113">
        <f>AG76</f>
        <v>98.5</v>
      </c>
      <c r="AK76" s="2113">
        <v>98.5</v>
      </c>
      <c r="AL76" s="2113">
        <f>AJ76</f>
        <v>98.5</v>
      </c>
      <c r="AM76" s="2113">
        <v>98.5</v>
      </c>
      <c r="AN76" s="2096">
        <f t="shared" si="1"/>
        <v>0</v>
      </c>
      <c r="AO76" s="2097"/>
      <c r="AP76" s="2096" t="s">
        <v>1024</v>
      </c>
      <c r="AQ76" s="2096">
        <f t="shared" si="4"/>
        <v>0</v>
      </c>
      <c r="AR76" s="2096">
        <f t="shared" si="5"/>
        <v>0</v>
      </c>
      <c r="AS76" s="2033">
        <v>98.5</v>
      </c>
      <c r="AT76" s="2084"/>
      <c r="AU76" s="1193"/>
      <c r="AV76" s="218"/>
      <c r="AW76" s="1193"/>
      <c r="AX76" s="1194"/>
      <c r="AY76" s="1194"/>
      <c r="AZ76" s="1194"/>
      <c r="BA76" s="1194"/>
      <c r="BB76" s="1194"/>
      <c r="BC76" s="1194"/>
      <c r="BD76" s="1194"/>
      <c r="BE76" s="1194"/>
      <c r="BF76" s="1194"/>
      <c r="BG76" s="1194"/>
      <c r="BH76" s="1194"/>
      <c r="BK76" s="1196"/>
      <c r="BL76" s="299"/>
      <c r="BM76" s="291"/>
      <c r="BN76" s="1197"/>
    </row>
    <row r="77" spans="1:66" s="1195" customFormat="1" ht="35.25" customHeight="1">
      <c r="A77" s="2105"/>
      <c r="B77" s="2111" t="s">
        <v>77</v>
      </c>
      <c r="C77" s="2107" t="s">
        <v>31</v>
      </c>
      <c r="D77" s="2108">
        <v>94.270129737721007</v>
      </c>
      <c r="E77" s="2109" t="e">
        <f>'[4]B2 SXNN'!#REF!</f>
        <v>#REF!</v>
      </c>
      <c r="F77" s="2109" t="e">
        <f>'[4]B2 SXNN'!#REF!</f>
        <v>#REF!</v>
      </c>
      <c r="G77" s="2109" t="e">
        <f>'[4]B2 SXNN'!#REF!</f>
        <v>#REF!</v>
      </c>
      <c r="H77" s="2109">
        <v>80.8</v>
      </c>
      <c r="I77" s="2109">
        <v>97.81</v>
      </c>
      <c r="J77" s="2109" t="e">
        <f>'[4]B2 SXNN'!#REF!</f>
        <v>#REF!</v>
      </c>
      <c r="K77" s="2109">
        <v>96.69</v>
      </c>
      <c r="L77" s="2109" t="e">
        <f>'[4]B2 SXNN'!#REF!</f>
        <v>#REF!</v>
      </c>
      <c r="M77" s="2109" t="e">
        <f>'[4]B2 SXNN'!#REF!</f>
        <v>#REF!</v>
      </c>
      <c r="N77" s="2109" t="e">
        <f>'[4]B2 SXNN'!#REF!</f>
        <v>#REF!</v>
      </c>
      <c r="O77" s="2113" t="e">
        <f>'[4]B2 SXNN'!#REF!</f>
        <v>#REF!</v>
      </c>
      <c r="P77" s="2109">
        <v>80.5</v>
      </c>
      <c r="Q77" s="2109">
        <v>98</v>
      </c>
      <c r="R77" s="2109" t="e">
        <f>'[4]B2 SXNN'!#REF!</f>
        <v>#REF!</v>
      </c>
      <c r="S77" s="2113" t="e">
        <f>'[4]B2 SXNN'!#REF!</f>
        <v>#REF!</v>
      </c>
      <c r="T77" s="2113" t="e">
        <f>'[4]B2 SXNN'!#REF!</f>
        <v>#REF!</v>
      </c>
      <c r="U77" s="2113" t="e">
        <f>R77</f>
        <v>#REF!</v>
      </c>
      <c r="V77" s="2113">
        <v>87</v>
      </c>
      <c r="W77" s="2113">
        <v>98</v>
      </c>
      <c r="X77" s="2113" t="e">
        <f>'[4]B2 SXNN'!#REF!</f>
        <v>#REF!</v>
      </c>
      <c r="Y77" s="2113" t="e">
        <f>'[4]B2 SXNN'!#REF!</f>
        <v>#REF!</v>
      </c>
      <c r="Z77" s="2113" t="e">
        <f>'[4]B2 SXNN'!#REF!</f>
        <v>#REF!</v>
      </c>
      <c r="AA77" s="2113" t="e">
        <f>'[4]B2 SXNN'!#REF!</f>
        <v>#REF!</v>
      </c>
      <c r="AB77" s="2113">
        <v>85.5</v>
      </c>
      <c r="AC77" s="2113">
        <v>98</v>
      </c>
      <c r="AD77" s="2113">
        <f>'[4]B2 SXNN'!D143</f>
        <v>98</v>
      </c>
      <c r="AE77" s="2113">
        <f>'[4]B2 SXNN'!R142</f>
        <v>97.6</v>
      </c>
      <c r="AF77" s="2113">
        <f>'[4]B2 SXNN'!S142</f>
        <v>97.6</v>
      </c>
      <c r="AG77" s="2062">
        <f>'[4]B2 SXNN'!T142</f>
        <v>98</v>
      </c>
      <c r="AH77" s="2062">
        <v>88</v>
      </c>
      <c r="AI77" s="2062" t="s">
        <v>981</v>
      </c>
      <c r="AJ77" s="2110">
        <f>'[4]B2 SXNN'!AI142</f>
        <v>98</v>
      </c>
      <c r="AK77" s="2113">
        <f>'[4]B2 SXNN'!AX142</f>
        <v>98</v>
      </c>
      <c r="AL77" s="2113">
        <f>'[4]B2 SXNN'!AY142</f>
        <v>98</v>
      </c>
      <c r="AM77" s="2113">
        <f>'[4]B2 SXNN'!AZ142</f>
        <v>98</v>
      </c>
      <c r="AN77" s="2096">
        <f t="shared" si="1"/>
        <v>0.40000000000000568</v>
      </c>
      <c r="AO77" s="2097">
        <f t="shared" si="2"/>
        <v>10</v>
      </c>
      <c r="AP77" s="2096" t="s">
        <v>1024</v>
      </c>
      <c r="AQ77" s="2096">
        <f t="shared" si="4"/>
        <v>0</v>
      </c>
      <c r="AR77" s="2096">
        <f t="shared" si="5"/>
        <v>0</v>
      </c>
      <c r="AS77" s="2083">
        <f>'[4]B2 SXNN'!BD142</f>
        <v>98</v>
      </c>
      <c r="AT77" s="2084"/>
      <c r="AU77" s="1200"/>
      <c r="AV77" s="218"/>
      <c r="AW77" s="1193"/>
      <c r="AX77" s="1194"/>
      <c r="AY77" s="1194"/>
      <c r="AZ77" s="1194"/>
      <c r="BA77" s="1194"/>
      <c r="BB77" s="1194"/>
      <c r="BC77" s="1194"/>
      <c r="BD77" s="1194"/>
      <c r="BE77" s="1194"/>
      <c r="BF77" s="1194"/>
      <c r="BG77" s="1194"/>
      <c r="BH77" s="1194"/>
      <c r="BK77" s="1201"/>
      <c r="BL77" s="1197"/>
      <c r="BM77" s="1197"/>
      <c r="BN77" s="1197"/>
    </row>
    <row r="78" spans="1:66" s="1195" customFormat="1" ht="20.100000000000001" customHeight="1">
      <c r="A78" s="2105"/>
      <c r="B78" s="2111" t="s">
        <v>825</v>
      </c>
      <c r="C78" s="2107" t="s">
        <v>31</v>
      </c>
      <c r="D78" s="2108"/>
      <c r="E78" s="2109"/>
      <c r="F78" s="2109"/>
      <c r="G78" s="2109"/>
      <c r="H78" s="2109"/>
      <c r="I78" s="2109"/>
      <c r="J78" s="2109"/>
      <c r="K78" s="2109"/>
      <c r="L78" s="2109"/>
      <c r="M78" s="2109"/>
      <c r="N78" s="2109"/>
      <c r="O78" s="2113"/>
      <c r="P78" s="2109"/>
      <c r="Q78" s="2109"/>
      <c r="R78" s="2109"/>
      <c r="S78" s="2113"/>
      <c r="T78" s="2113"/>
      <c r="U78" s="2113">
        <f>'[4]B9. Y te moi'!AV14</f>
        <v>100</v>
      </c>
      <c r="V78" s="2113">
        <v>84.6</v>
      </c>
      <c r="W78" s="2113">
        <v>100</v>
      </c>
      <c r="X78" s="2113">
        <v>100</v>
      </c>
      <c r="Y78" s="2113"/>
      <c r="Z78" s="2113">
        <v>100</v>
      </c>
      <c r="AA78" s="2113">
        <f>'[4]B9. Y te moi'!CB14</f>
        <v>100</v>
      </c>
      <c r="AB78" s="2113"/>
      <c r="AC78" s="2113">
        <v>100</v>
      </c>
      <c r="AD78" s="2113">
        <f>'[4]B9. Y te moi'!CC14</f>
        <v>100</v>
      </c>
      <c r="AE78" s="2113">
        <f>'[4]B9. Y te moi'!CR14</f>
        <v>100</v>
      </c>
      <c r="AF78" s="2113">
        <f>'[4]B9. Y te moi'!CS14</f>
        <v>100</v>
      </c>
      <c r="AG78" s="2062">
        <f>'[4]B9. Y te moi'!CT14</f>
        <v>100</v>
      </c>
      <c r="AH78" s="2062">
        <v>85</v>
      </c>
      <c r="AI78" s="2062" t="s">
        <v>982</v>
      </c>
      <c r="AJ78" s="2110">
        <f>'[4]B9. Y te moi'!DI14</f>
        <v>100</v>
      </c>
      <c r="AK78" s="2113">
        <f>'[4]B9. Y te moi'!DX14</f>
        <v>92.857142857142861</v>
      </c>
      <c r="AL78" s="2110">
        <f>'[4]B9. Y te moi'!DY14</f>
        <v>100</v>
      </c>
      <c r="AM78" s="2110">
        <f>'[4]B9. Y te moi'!DZ14</f>
        <v>100</v>
      </c>
      <c r="AN78" s="2096">
        <f t="shared" si="1"/>
        <v>0</v>
      </c>
      <c r="AO78" s="2097">
        <f t="shared" si="2"/>
        <v>15</v>
      </c>
      <c r="AP78" s="2096" t="s">
        <v>1024</v>
      </c>
      <c r="AQ78" s="2096">
        <f t="shared" si="4"/>
        <v>0</v>
      </c>
      <c r="AR78" s="2096">
        <f t="shared" si="5"/>
        <v>0</v>
      </c>
      <c r="AS78" s="2083">
        <f>'[4]B9. Y te moi'!ED14</f>
        <v>0</v>
      </c>
      <c r="AT78" s="2084"/>
      <c r="AU78" s="1200"/>
      <c r="AV78" s="218"/>
      <c r="AW78" s="1193"/>
      <c r="AX78" s="1194"/>
      <c r="AY78" s="1194"/>
      <c r="AZ78" s="1194"/>
      <c r="BA78" s="1194"/>
      <c r="BB78" s="1194"/>
      <c r="BC78" s="1194"/>
      <c r="BD78" s="1194"/>
      <c r="BE78" s="1194"/>
      <c r="BF78" s="1194"/>
      <c r="BG78" s="1194"/>
      <c r="BH78" s="1194"/>
      <c r="BK78" s="1201"/>
      <c r="BL78" s="1197"/>
      <c r="BM78" s="1197"/>
      <c r="BN78" s="1197"/>
    </row>
    <row r="79" spans="1:66" s="1195" customFormat="1" ht="20.100000000000001" customHeight="1">
      <c r="A79" s="2105"/>
      <c r="B79" s="2111" t="s">
        <v>824</v>
      </c>
      <c r="C79" s="2107" t="s">
        <v>31</v>
      </c>
      <c r="D79" s="2108"/>
      <c r="E79" s="2109"/>
      <c r="F79" s="2109"/>
      <c r="G79" s="2109"/>
      <c r="H79" s="2109"/>
      <c r="I79" s="2109"/>
      <c r="J79" s="2109"/>
      <c r="K79" s="2109"/>
      <c r="L79" s="2109"/>
      <c r="M79" s="2109"/>
      <c r="N79" s="2109"/>
      <c r="O79" s="2113"/>
      <c r="P79" s="2109"/>
      <c r="Q79" s="2109"/>
      <c r="R79" s="2109"/>
      <c r="S79" s="2113"/>
      <c r="T79" s="2113"/>
      <c r="U79" s="2109">
        <f>[4]B10.GIAODUC!AW67</f>
        <v>107.89473684210526</v>
      </c>
      <c r="V79" s="2113">
        <v>100</v>
      </c>
      <c r="W79" s="2113">
        <v>100</v>
      </c>
      <c r="X79" s="2113">
        <f>[4]B10.GIAODUC!BL67</f>
        <v>100</v>
      </c>
      <c r="Y79" s="2062">
        <f>[4]B10.GIAODUC!CA67</f>
        <v>97.560975609756099</v>
      </c>
      <c r="Z79" s="2113">
        <f>[4]B10.GIAODUC!CB67</f>
        <v>100</v>
      </c>
      <c r="AA79" s="2113">
        <f>[4]B10.GIAODUC!CC67</f>
        <v>100</v>
      </c>
      <c r="AB79" s="2113">
        <v>100</v>
      </c>
      <c r="AC79" s="2113">
        <v>100</v>
      </c>
      <c r="AD79" s="2113">
        <f>[4]B10.GIAODUC!CD67</f>
        <v>100</v>
      </c>
      <c r="AE79" s="2113">
        <f>[4]B10.GIAODUC!CS67</f>
        <v>100</v>
      </c>
      <c r="AF79" s="2113">
        <f>[4]B10.GIAODUC!CT67</f>
        <v>100</v>
      </c>
      <c r="AG79" s="2062">
        <f>[4]B10.GIAODUC!CU67</f>
        <v>100</v>
      </c>
      <c r="AH79" s="2062">
        <v>100</v>
      </c>
      <c r="AI79" s="2062" t="s">
        <v>983</v>
      </c>
      <c r="AJ79" s="2110">
        <f>[4]B10.GIAODUC!DJ67</f>
        <v>100</v>
      </c>
      <c r="AK79" s="2113">
        <f>[4]B10.GIAODUC!DY67</f>
        <v>100</v>
      </c>
      <c r="AL79" s="2110">
        <f>[4]B10.GIAODUC!DZ67</f>
        <v>100</v>
      </c>
      <c r="AM79" s="2110">
        <f>[4]B10.GIAODUC!EA67</f>
        <v>100</v>
      </c>
      <c r="AN79" s="2096">
        <f>AL79-AF79</f>
        <v>0</v>
      </c>
      <c r="AO79" s="2097">
        <f>AL79-AH79</f>
        <v>0</v>
      </c>
      <c r="AP79" s="2096" t="s">
        <v>1024</v>
      </c>
      <c r="AQ79" s="2096">
        <f>AL79-AJ79</f>
        <v>0</v>
      </c>
      <c r="AR79" s="2096">
        <f>AM79-AJ79</f>
        <v>0</v>
      </c>
      <c r="AS79" s="2083">
        <f>[4]B10.GIAODUC!EE67</f>
        <v>0</v>
      </c>
      <c r="AT79" s="2084"/>
      <c r="AU79" s="1193"/>
      <c r="AV79" s="218"/>
      <c r="AW79" s="1193"/>
      <c r="AX79" s="1194"/>
      <c r="AY79" s="1194"/>
      <c r="AZ79" s="1194"/>
      <c r="BA79" s="1194"/>
      <c r="BB79" s="1194"/>
      <c r="BC79" s="1194"/>
      <c r="BD79" s="1194"/>
      <c r="BE79" s="1194"/>
      <c r="BF79" s="1194"/>
      <c r="BG79" s="1194"/>
      <c r="BH79" s="1194"/>
      <c r="BK79" s="1196"/>
      <c r="BL79" s="1197"/>
      <c r="BM79" s="1197"/>
      <c r="BN79" s="1197"/>
    </row>
    <row r="80" spans="1:66" ht="20.100000000000001" customHeight="1">
      <c r="A80" s="2016">
        <v>5</v>
      </c>
      <c r="B80" s="2038" t="s">
        <v>78</v>
      </c>
      <c r="C80" s="2034"/>
      <c r="D80" s="2060"/>
      <c r="E80" s="2061"/>
      <c r="F80" s="2061"/>
      <c r="G80" s="2061"/>
      <c r="H80" s="2061"/>
      <c r="I80" s="2061"/>
      <c r="J80" s="2062"/>
      <c r="K80" s="2062"/>
      <c r="L80" s="2062"/>
      <c r="M80" s="2062"/>
      <c r="N80" s="2062"/>
      <c r="O80" s="2062"/>
      <c r="P80" s="2062"/>
      <c r="Q80" s="2062"/>
      <c r="R80" s="2062"/>
      <c r="S80" s="2062"/>
      <c r="T80" s="2062"/>
      <c r="U80" s="2062"/>
      <c r="V80" s="2062"/>
      <c r="W80" s="2062"/>
      <c r="X80" s="2062"/>
      <c r="Y80" s="2062"/>
      <c r="Z80" s="2062"/>
      <c r="AA80" s="2062"/>
      <c r="AB80" s="2062"/>
      <c r="AC80" s="2062"/>
      <c r="AD80" s="2062"/>
      <c r="AE80" s="2062"/>
      <c r="AF80" s="2062"/>
      <c r="AG80" s="2062"/>
      <c r="AH80" s="2062"/>
      <c r="AI80" s="2062"/>
      <c r="AJ80" s="2062"/>
      <c r="AK80" s="2062"/>
      <c r="AL80" s="2062"/>
      <c r="AM80" s="2062"/>
      <c r="AN80" s="2081"/>
      <c r="AO80" s="2082"/>
      <c r="AP80" s="2081"/>
      <c r="AQ80" s="2081"/>
      <c r="AR80" s="2078"/>
      <c r="AS80" s="2033"/>
      <c r="AT80" s="2084"/>
      <c r="AU80" s="1193"/>
      <c r="AV80" s="218"/>
      <c r="AW80" s="1193"/>
      <c r="BL80" s="1145"/>
      <c r="BM80" s="1145"/>
      <c r="BN80" s="1145"/>
    </row>
    <row r="81" spans="1:66" s="1186" customFormat="1" ht="42.75" hidden="1" customHeight="1">
      <c r="A81" s="2025"/>
      <c r="B81" s="2050" t="s">
        <v>844</v>
      </c>
      <c r="C81" s="2018" t="s">
        <v>79</v>
      </c>
      <c r="D81" s="2060"/>
      <c r="E81" s="2061"/>
      <c r="F81" s="2061"/>
      <c r="G81" s="2061"/>
      <c r="H81" s="2061"/>
      <c r="I81" s="2061"/>
      <c r="J81" s="2062"/>
      <c r="K81" s="2062"/>
      <c r="L81" s="2062"/>
      <c r="M81" s="2062"/>
      <c r="N81" s="2062"/>
      <c r="O81" s="2062"/>
      <c r="P81" s="2062"/>
      <c r="Q81" s="2062"/>
      <c r="R81" s="2062"/>
      <c r="S81" s="2062"/>
      <c r="T81" s="2062"/>
      <c r="U81" s="2062">
        <f>[4]B10.GIAODUC!AW36</f>
        <v>14</v>
      </c>
      <c r="V81" s="2062">
        <v>14</v>
      </c>
      <c r="W81" s="2062">
        <v>14</v>
      </c>
      <c r="X81" s="2062">
        <v>14</v>
      </c>
      <c r="Y81" s="2079">
        <f>[4]B10.GIAODUC!CA36</f>
        <v>14</v>
      </c>
      <c r="Z81" s="2079"/>
      <c r="AA81" s="2079">
        <v>14</v>
      </c>
      <c r="AB81" s="2079">
        <v>14</v>
      </c>
      <c r="AC81" s="2079"/>
      <c r="AD81" s="2079">
        <v>14</v>
      </c>
      <c r="AE81" s="2079">
        <v>14</v>
      </c>
      <c r="AF81" s="2079"/>
      <c r="AG81" s="2079">
        <v>14</v>
      </c>
      <c r="AH81" s="2079">
        <v>14</v>
      </c>
      <c r="AI81" s="2079">
        <v>14</v>
      </c>
      <c r="AJ81" s="2079">
        <v>14</v>
      </c>
      <c r="AK81" s="2079">
        <v>14</v>
      </c>
      <c r="AL81" s="2079"/>
      <c r="AM81" s="2079"/>
      <c r="AN81" s="2087"/>
      <c r="AO81" s="2087"/>
      <c r="AP81" s="2087"/>
      <c r="AQ81" s="2087"/>
      <c r="AR81" s="2087"/>
      <c r="AS81" s="2083">
        <v>14</v>
      </c>
      <c r="AT81" s="2084"/>
      <c r="AU81" s="1193"/>
      <c r="AV81" s="218"/>
      <c r="AW81" s="1193"/>
      <c r="AX81" s="1136"/>
      <c r="AY81" s="1136"/>
      <c r="AZ81" s="1136"/>
      <c r="BA81" s="1136"/>
      <c r="BB81" s="1136"/>
      <c r="BC81" s="1136"/>
      <c r="BD81" s="1136"/>
      <c r="BE81" s="1136"/>
      <c r="BF81" s="1136"/>
      <c r="BG81" s="1136"/>
      <c r="BH81" s="1136"/>
      <c r="BK81" s="1188"/>
      <c r="BL81" s="1189"/>
      <c r="BM81" s="1189"/>
      <c r="BN81" s="1189"/>
    </row>
    <row r="82" spans="1:66" ht="60">
      <c r="A82" s="2025"/>
      <c r="B82" s="2050" t="s">
        <v>942</v>
      </c>
      <c r="C82" s="2018" t="s">
        <v>31</v>
      </c>
      <c r="D82" s="2078">
        <v>14</v>
      </c>
      <c r="E82" s="2079">
        <v>14</v>
      </c>
      <c r="F82" s="2079">
        <v>14</v>
      </c>
      <c r="G82" s="2079">
        <v>14</v>
      </c>
      <c r="H82" s="2079">
        <v>14</v>
      </c>
      <c r="I82" s="2079">
        <v>14</v>
      </c>
      <c r="J82" s="2079">
        <f>[4]B10.GIAODUC!H37</f>
        <v>14</v>
      </c>
      <c r="K82" s="2079">
        <v>14</v>
      </c>
      <c r="L82" s="2079">
        <v>14</v>
      </c>
      <c r="M82" s="2079">
        <v>14</v>
      </c>
      <c r="N82" s="2079">
        <v>14</v>
      </c>
      <c r="O82" s="2079">
        <f>[4]B10.GIAODUC!Z37</f>
        <v>5</v>
      </c>
      <c r="P82" s="2079">
        <v>14</v>
      </c>
      <c r="Q82" s="2079">
        <v>14</v>
      </c>
      <c r="R82" s="2079">
        <f>[4]B10.GIAODUC!AF37</f>
        <v>14</v>
      </c>
      <c r="S82" s="2079">
        <f>[4]B10.GIAODUC!AU37</f>
        <v>14</v>
      </c>
      <c r="T82" s="2079">
        <f>[4]B10.GIAODUC!AV37</f>
        <v>14</v>
      </c>
      <c r="U82" s="2079">
        <f>[4]B10.GIAODUC!AW37</f>
        <v>100</v>
      </c>
      <c r="V82" s="2079">
        <v>14</v>
      </c>
      <c r="W82" s="2079">
        <v>14</v>
      </c>
      <c r="X82" s="2079">
        <f>[4]B10.GIAODUC!BL37</f>
        <v>100</v>
      </c>
      <c r="Y82" s="2079">
        <f>[4]B10.GIAODUC!CA37</f>
        <v>100</v>
      </c>
      <c r="Z82" s="2079">
        <f>[4]B10.GIAODUC!CB37</f>
        <v>14</v>
      </c>
      <c r="AA82" s="2079">
        <f>[4]B10.GIAODUC!CC37</f>
        <v>100</v>
      </c>
      <c r="AB82" s="2079">
        <f>[4]B10.GIAODUC!CD37</f>
        <v>100</v>
      </c>
      <c r="AC82" s="2079">
        <v>100</v>
      </c>
      <c r="AD82" s="2079">
        <f>[4]B10.GIAODUC!CD37</f>
        <v>100</v>
      </c>
      <c r="AE82" s="2079">
        <v>100</v>
      </c>
      <c r="AF82" s="2079">
        <v>100</v>
      </c>
      <c r="AG82" s="2079">
        <v>100</v>
      </c>
      <c r="AH82" s="2079">
        <v>100</v>
      </c>
      <c r="AI82" s="2079">
        <v>100</v>
      </c>
      <c r="AJ82" s="2079">
        <v>100</v>
      </c>
      <c r="AK82" s="2079">
        <v>100</v>
      </c>
      <c r="AL82" s="2079">
        <v>100</v>
      </c>
      <c r="AM82" s="2079">
        <v>100</v>
      </c>
      <c r="AN82" s="2096">
        <f t="shared" ref="AN82:AN87" si="6">AL82-AF82</f>
        <v>0</v>
      </c>
      <c r="AO82" s="2097">
        <f t="shared" ref="AO82:AO87" si="7">AL82-AH82</f>
        <v>0</v>
      </c>
      <c r="AP82" s="2096">
        <f t="shared" ref="AP82:AP85" si="8">AL82-AI82</f>
        <v>0</v>
      </c>
      <c r="AQ82" s="2096">
        <f t="shared" ref="AQ82:AQ87" si="9">AL82-AJ82</f>
        <v>0</v>
      </c>
      <c r="AR82" s="2096">
        <f t="shared" ref="AR82:AR87" si="10">AM82-AJ82</f>
        <v>0</v>
      </c>
      <c r="AS82" s="2033">
        <v>100</v>
      </c>
      <c r="AT82" s="2084"/>
      <c r="AV82" s="218"/>
      <c r="BL82" s="1145"/>
      <c r="BM82" s="1145"/>
      <c r="BN82" s="1145"/>
    </row>
    <row r="83" spans="1:66" s="1190" customFormat="1" ht="20.100000000000001" customHeight="1">
      <c r="A83" s="2025"/>
      <c r="B83" s="2077" t="s">
        <v>826</v>
      </c>
      <c r="C83" s="2018" t="s">
        <v>31</v>
      </c>
      <c r="D83" s="2078"/>
      <c r="E83" s="2079"/>
      <c r="F83" s="2079"/>
      <c r="G83" s="2079"/>
      <c r="H83" s="2079"/>
      <c r="I83" s="2079"/>
      <c r="J83" s="2079"/>
      <c r="K83" s="2079"/>
      <c r="L83" s="2079"/>
      <c r="M83" s="2079"/>
      <c r="N83" s="2079"/>
      <c r="O83" s="2062">
        <f>[4]B10.GIAODUC!Z43</f>
        <v>97.706439181019405</v>
      </c>
      <c r="P83" s="2062"/>
      <c r="Q83" s="2062"/>
      <c r="R83" s="2062">
        <f>[4]B10.GIAODUC!AF43</f>
        <v>97.2</v>
      </c>
      <c r="S83" s="2062">
        <f>[4]B10.GIAODUC!AU43</f>
        <v>97.2</v>
      </c>
      <c r="T83" s="2062">
        <f>[4]B10.GIAODUC!AV43</f>
        <v>97.2</v>
      </c>
      <c r="U83" s="2062">
        <f>[4]B10.GIAODUC!AW43</f>
        <v>97.2</v>
      </c>
      <c r="V83" s="2062">
        <v>97.157456557870873</v>
      </c>
      <c r="W83" s="2062" t="s">
        <v>786</v>
      </c>
      <c r="X83" s="2062">
        <f>[4]B10.GIAODUC!BL43</f>
        <v>97.157456557870873</v>
      </c>
      <c r="Y83" s="2062">
        <f>[4]B10.GIAODUC!CA43</f>
        <v>98.3</v>
      </c>
      <c r="Z83" s="2062">
        <f>[4]B10.GIAODUC!CB43</f>
        <v>98.3</v>
      </c>
      <c r="AA83" s="2062">
        <f>[4]B10.GIAODUC!CC43</f>
        <v>98.2</v>
      </c>
      <c r="AB83" s="2062">
        <v>98.4</v>
      </c>
      <c r="AC83" s="2062">
        <v>98.4</v>
      </c>
      <c r="AD83" s="2062">
        <f>[4]B10.GIAODUC!CD43</f>
        <v>98.435714285714283</v>
      </c>
      <c r="AE83" s="2062">
        <f>[4]B10.GIAODUC!CS43</f>
        <v>99.5</v>
      </c>
      <c r="AF83" s="2062">
        <f>[4]B10.GIAODUC!CT43</f>
        <v>99.5</v>
      </c>
      <c r="AG83" s="2062">
        <f>[4]B10.GIAODUC!CU43</f>
        <v>98.435714285714283</v>
      </c>
      <c r="AH83" s="2062">
        <v>98.4</v>
      </c>
      <c r="AI83" s="2062">
        <v>98.4</v>
      </c>
      <c r="AJ83" s="2062">
        <f>[4]B10.GIAODUC!DJ43</f>
        <v>98.435714285714283</v>
      </c>
      <c r="AK83" s="2062">
        <f>[4]B10.GIAODUC!DY43</f>
        <v>99.5</v>
      </c>
      <c r="AL83" s="2062">
        <f>[4]B10.GIAODUC!DZ43</f>
        <v>99.5</v>
      </c>
      <c r="AM83" s="2062">
        <f>[4]B10.GIAODUC!EA43</f>
        <v>98.4</v>
      </c>
      <c r="AN83" s="2096">
        <f t="shared" si="6"/>
        <v>0</v>
      </c>
      <c r="AO83" s="2097">
        <f t="shared" si="7"/>
        <v>1.0999999999999943</v>
      </c>
      <c r="AP83" s="2096">
        <f t="shared" si="8"/>
        <v>1.0999999999999943</v>
      </c>
      <c r="AQ83" s="2096">
        <f t="shared" si="9"/>
        <v>1.0642857142857167</v>
      </c>
      <c r="AR83" s="2096">
        <f t="shared" si="10"/>
        <v>-3.5714285714277594E-2</v>
      </c>
      <c r="AS83" s="2033">
        <f>[4]B10.GIAODUC!EE43</f>
        <v>0</v>
      </c>
      <c r="AT83" s="2084"/>
      <c r="AU83" s="218"/>
      <c r="AV83" s="218"/>
      <c r="AW83" s="218"/>
      <c r="AX83" s="1136"/>
      <c r="AY83" s="1136"/>
      <c r="AZ83" s="1136"/>
      <c r="BA83" s="1136"/>
      <c r="BB83" s="1136"/>
      <c r="BC83" s="1136"/>
      <c r="BD83" s="1136"/>
      <c r="BE83" s="1136"/>
      <c r="BF83" s="1136"/>
      <c r="BG83" s="1136"/>
      <c r="BH83" s="1136"/>
      <c r="BK83" s="1191"/>
      <c r="BL83" s="1192"/>
      <c r="BM83" s="1192"/>
      <c r="BN83" s="1192"/>
    </row>
    <row r="84" spans="1:66" s="1190" customFormat="1" ht="30">
      <c r="A84" s="2025"/>
      <c r="B84" s="2077" t="s">
        <v>827</v>
      </c>
      <c r="C84" s="2018" t="s">
        <v>31</v>
      </c>
      <c r="D84" s="2078"/>
      <c r="E84" s="2079"/>
      <c r="F84" s="2079"/>
      <c r="G84" s="2079"/>
      <c r="H84" s="2079"/>
      <c r="I84" s="2079"/>
      <c r="J84" s="2079"/>
      <c r="K84" s="2079"/>
      <c r="L84" s="2079"/>
      <c r="M84" s="2079"/>
      <c r="N84" s="2079"/>
      <c r="O84" s="2062">
        <f>[4]B10.GIAODUC!Z44</f>
        <v>98.311142857142798</v>
      </c>
      <c r="P84" s="2062"/>
      <c r="Q84" s="2062"/>
      <c r="R84" s="2062">
        <f>[4]B10.GIAODUC!AF44</f>
        <v>98.2</v>
      </c>
      <c r="S84" s="2062">
        <f>[4]B10.GIAODUC!AU44</f>
        <v>98.2</v>
      </c>
      <c r="T84" s="2062">
        <f>[4]B10.GIAODUC!AV44</f>
        <v>98.2</v>
      </c>
      <c r="U84" s="2062">
        <f>[4]B10.GIAODUC!AW44</f>
        <v>98.2</v>
      </c>
      <c r="V84" s="2062">
        <v>98.174387755102018</v>
      </c>
      <c r="W84" s="2062" t="s">
        <v>787</v>
      </c>
      <c r="X84" s="2062">
        <f>[4]B10.GIAODUC!BL44</f>
        <v>98.174387755102018</v>
      </c>
      <c r="Y84" s="2062">
        <f>[4]B10.GIAODUC!CA44</f>
        <v>99.9</v>
      </c>
      <c r="Z84" s="2062">
        <f>[4]B10.GIAODUC!CB44</f>
        <v>99.9</v>
      </c>
      <c r="AA84" s="2062">
        <f>[4]B10.GIAODUC!CC44</f>
        <v>99.6</v>
      </c>
      <c r="AB84" s="2062">
        <v>99.8</v>
      </c>
      <c r="AC84" s="2062">
        <v>99.8</v>
      </c>
      <c r="AD84" s="2062">
        <f>[4]B10.GIAODUC!CD44</f>
        <v>99.835714285714289</v>
      </c>
      <c r="AE84" s="2062">
        <f>[4]B10.GIAODUC!CS44</f>
        <v>99.6</v>
      </c>
      <c r="AF84" s="2062">
        <f>[4]B10.GIAODUC!CT44</f>
        <v>99.6</v>
      </c>
      <c r="AG84" s="2062">
        <f>[4]B10.GIAODUC!CU44</f>
        <v>99.835714285714289</v>
      </c>
      <c r="AH84" s="2062">
        <v>99.8</v>
      </c>
      <c r="AI84" s="2062">
        <v>100</v>
      </c>
      <c r="AJ84" s="2062">
        <f>[4]B10.GIAODUC!DJ44</f>
        <v>99.8</v>
      </c>
      <c r="AK84" s="2062">
        <f>[4]B10.GIAODUC!DY44</f>
        <v>99.9</v>
      </c>
      <c r="AL84" s="2062">
        <f>[4]B10.GIAODUC!DZ44</f>
        <v>99.9</v>
      </c>
      <c r="AM84" s="2062">
        <f>[4]B10.GIAODUC!EA44</f>
        <v>99.8</v>
      </c>
      <c r="AN84" s="2096">
        <f t="shared" si="6"/>
        <v>0.30000000000001137</v>
      </c>
      <c r="AO84" s="2097">
        <f t="shared" si="7"/>
        <v>0.10000000000000853</v>
      </c>
      <c r="AP84" s="2096">
        <f t="shared" si="8"/>
        <v>-9.9999999999994316E-2</v>
      </c>
      <c r="AQ84" s="2096">
        <f t="shared" si="9"/>
        <v>0.10000000000000853</v>
      </c>
      <c r="AR84" s="2096">
        <f t="shared" si="10"/>
        <v>0</v>
      </c>
      <c r="AS84" s="2033">
        <f>[4]B10.GIAODUC!EE44</f>
        <v>0</v>
      </c>
      <c r="AT84" s="2084"/>
      <c r="AU84" s="218"/>
      <c r="AV84" s="218"/>
      <c r="AW84" s="218"/>
      <c r="AX84" s="1136"/>
      <c r="AY84" s="1136"/>
      <c r="AZ84" s="1136"/>
      <c r="BA84" s="1136"/>
      <c r="BB84" s="1136"/>
      <c r="BC84" s="1136"/>
      <c r="BD84" s="1136"/>
      <c r="BE84" s="1136"/>
      <c r="BF84" s="1136"/>
      <c r="BG84" s="1136"/>
      <c r="BH84" s="1136"/>
      <c r="BK84" s="1191"/>
      <c r="BL84" s="1192"/>
      <c r="BM84" s="1192"/>
      <c r="BN84" s="1192"/>
    </row>
    <row r="85" spans="1:66" s="1190" customFormat="1" ht="30">
      <c r="A85" s="2025"/>
      <c r="B85" s="2077" t="s">
        <v>828</v>
      </c>
      <c r="C85" s="2018" t="s">
        <v>31</v>
      </c>
      <c r="D85" s="2078"/>
      <c r="E85" s="2079"/>
      <c r="F85" s="2079"/>
      <c r="G85" s="2079"/>
      <c r="H85" s="2079"/>
      <c r="I85" s="2079"/>
      <c r="J85" s="2079"/>
      <c r="K85" s="2079"/>
      <c r="L85" s="2079"/>
      <c r="M85" s="2079"/>
      <c r="N85" s="2079"/>
      <c r="O85" s="2062">
        <f>[4]B10.GIAODUC!Z45</f>
        <v>96.369714285714409</v>
      </c>
      <c r="P85" s="2062"/>
      <c r="Q85" s="2062"/>
      <c r="R85" s="2062">
        <f>[4]B10.GIAODUC!AF45</f>
        <v>95.8</v>
      </c>
      <c r="S85" s="2062">
        <f>[4]B10.GIAODUC!AU45</f>
        <v>95.8</v>
      </c>
      <c r="T85" s="2062">
        <f>[4]B10.GIAODUC!AV45</f>
        <v>95.8</v>
      </c>
      <c r="U85" s="2062">
        <f>[4]B10.GIAODUC!AW45</f>
        <v>95.8</v>
      </c>
      <c r="V85" s="2062">
        <v>95.768367346938788</v>
      </c>
      <c r="W85" s="2062" t="s">
        <v>788</v>
      </c>
      <c r="X85" s="2062">
        <f>[4]B10.GIAODUC!BL45</f>
        <v>95.768367346938788</v>
      </c>
      <c r="Y85" s="2062">
        <f>[4]B10.GIAODUC!CA45</f>
        <v>95.940866950638949</v>
      </c>
      <c r="Z85" s="2062">
        <f>[4]B10.GIAODUC!CB45</f>
        <v>95.940866950638949</v>
      </c>
      <c r="AA85" s="2062">
        <f>[4]B10.GIAODUC!CC45</f>
        <v>95.8</v>
      </c>
      <c r="AB85" s="2062">
        <v>94.5</v>
      </c>
      <c r="AC85" s="2062">
        <v>96.5</v>
      </c>
      <c r="AD85" s="2062">
        <f>[4]B10.GIAODUC!CD45</f>
        <v>96.51428571428572</v>
      </c>
      <c r="AE85" s="2062">
        <f>[4]B10.GIAODUC!CS45</f>
        <v>96.2</v>
      </c>
      <c r="AF85" s="2062">
        <f>[4]B10.GIAODUC!CT45</f>
        <v>96.2</v>
      </c>
      <c r="AG85" s="2062">
        <f>[4]B10.GIAODUC!CU45</f>
        <v>96.785714285714292</v>
      </c>
      <c r="AH85" s="2062">
        <v>96.8</v>
      </c>
      <c r="AI85" s="2062">
        <v>96.8</v>
      </c>
      <c r="AJ85" s="2062">
        <f>[4]B10.GIAODUC!DJ45</f>
        <v>96.785714285714292</v>
      </c>
      <c r="AK85" s="2062">
        <f>[4]B10.GIAODUC!DY45</f>
        <v>96.2</v>
      </c>
      <c r="AL85" s="2062">
        <f>[4]B10.GIAODUC!DZ45</f>
        <v>96.2</v>
      </c>
      <c r="AM85" s="2062">
        <f>[4]B10.GIAODUC!EA45</f>
        <v>96.8</v>
      </c>
      <c r="AN85" s="2096">
        <f t="shared" si="6"/>
        <v>0</v>
      </c>
      <c r="AO85" s="2097">
        <f t="shared" si="7"/>
        <v>-0.59999999999999432</v>
      </c>
      <c r="AP85" s="2096">
        <f t="shared" si="8"/>
        <v>-0.59999999999999432</v>
      </c>
      <c r="AQ85" s="2096">
        <f t="shared" si="9"/>
        <v>-0.58571428571428896</v>
      </c>
      <c r="AR85" s="2096">
        <f t="shared" si="10"/>
        <v>1.4285714285705353E-2</v>
      </c>
      <c r="AS85" s="2033">
        <f>[4]B10.GIAODUC!EE45</f>
        <v>0</v>
      </c>
      <c r="AT85" s="2084"/>
      <c r="AU85" s="218"/>
      <c r="AV85" s="1140"/>
      <c r="AW85" s="218"/>
      <c r="AX85" s="1136"/>
      <c r="AY85" s="1136"/>
      <c r="AZ85" s="1136"/>
      <c r="BA85" s="1136"/>
      <c r="BB85" s="1136"/>
      <c r="BC85" s="1136"/>
      <c r="BD85" s="1136"/>
      <c r="BE85" s="1136"/>
      <c r="BF85" s="1136"/>
      <c r="BG85" s="1136"/>
      <c r="BH85" s="1136"/>
      <c r="BK85" s="1191"/>
      <c r="BL85" s="1192"/>
      <c r="BM85" s="1192"/>
      <c r="BN85" s="1192"/>
    </row>
    <row r="86" spans="1:66" s="1190" customFormat="1" ht="30">
      <c r="A86" s="2025"/>
      <c r="B86" s="2077" t="s">
        <v>829</v>
      </c>
      <c r="C86" s="2018" t="s">
        <v>31</v>
      </c>
      <c r="D86" s="2078"/>
      <c r="E86" s="2079"/>
      <c r="F86" s="2079"/>
      <c r="G86" s="2079"/>
      <c r="H86" s="2079"/>
      <c r="I86" s="2079"/>
      <c r="J86" s="2079"/>
      <c r="K86" s="2079"/>
      <c r="L86" s="2079"/>
      <c r="M86" s="2079"/>
      <c r="N86" s="2079"/>
      <c r="O86" s="2062">
        <f>[4]B10.GIAODUC!Z46</f>
        <v>58.24</v>
      </c>
      <c r="P86" s="2062"/>
      <c r="Q86" s="2062"/>
      <c r="R86" s="2062">
        <f>[4]B10.GIAODUC!AF46</f>
        <v>58.26</v>
      </c>
      <c r="S86" s="2062">
        <f>[4]B10.GIAODUC!AU46</f>
        <v>60.3</v>
      </c>
      <c r="T86" s="2062">
        <f>[4]B10.GIAODUC!AV46</f>
        <v>58.26</v>
      </c>
      <c r="U86" s="2062">
        <f>[4]B10.GIAODUC!AW46</f>
        <v>58.27</v>
      </c>
      <c r="V86" s="2062">
        <v>60.254285714285707</v>
      </c>
      <c r="W86" s="2062" t="s">
        <v>789</v>
      </c>
      <c r="X86" s="2062">
        <f>[4]B10.GIAODUC!BL46</f>
        <v>60.254285714285707</v>
      </c>
      <c r="Y86" s="2062">
        <f>[4]B10.GIAODUC!CA46</f>
        <v>58.217497955846284</v>
      </c>
      <c r="Z86" s="2062">
        <f>[4]B10.GIAODUC!CB46</f>
        <v>58.217497955846284</v>
      </c>
      <c r="AA86" s="2062">
        <f>[4]B10.GIAODUC!CC46</f>
        <v>60.3</v>
      </c>
      <c r="AB86" s="2062">
        <v>54</v>
      </c>
      <c r="AC86" s="2062">
        <v>58.3</v>
      </c>
      <c r="AD86" s="2062">
        <f>[4]B10.GIAODUC!CD46</f>
        <v>58.3</v>
      </c>
      <c r="AE86" s="2062">
        <f>[4]B10.GIAODUC!CS46</f>
        <v>58.2</v>
      </c>
      <c r="AF86" s="2062">
        <f>[4]B10.GIAODUC!CT46</f>
        <v>58.2</v>
      </c>
      <c r="AG86" s="2062">
        <f>[4]B10.GIAODUC!CU46</f>
        <v>58.75</v>
      </c>
      <c r="AH86" s="2062">
        <v>58</v>
      </c>
      <c r="AI86" s="2062" t="s">
        <v>984</v>
      </c>
      <c r="AJ86" s="2062">
        <f>[4]B10.GIAODUC!DJ46</f>
        <v>59.25</v>
      </c>
      <c r="AK86" s="2062">
        <f>[4]B10.GIAODUC!DY46</f>
        <v>58.9</v>
      </c>
      <c r="AL86" s="2062">
        <f>[4]B10.GIAODUC!DZ46</f>
        <v>58.9</v>
      </c>
      <c r="AM86" s="2062">
        <f>[4]B10.GIAODUC!EA46</f>
        <v>59.3</v>
      </c>
      <c r="AN86" s="2096">
        <f t="shared" si="6"/>
        <v>0.69999999999999574</v>
      </c>
      <c r="AO86" s="2097">
        <f t="shared" si="7"/>
        <v>0.89999999999999858</v>
      </c>
      <c r="AP86" s="2096">
        <f>AL86-59</f>
        <v>-0.10000000000000142</v>
      </c>
      <c r="AQ86" s="2096">
        <f t="shared" si="9"/>
        <v>-0.35000000000000142</v>
      </c>
      <c r="AR86" s="2096">
        <f t="shared" si="10"/>
        <v>4.9999999999997158E-2</v>
      </c>
      <c r="AS86" s="2033">
        <f>[4]B10.GIAODUC!EE46</f>
        <v>0</v>
      </c>
      <c r="AT86" s="2084"/>
      <c r="AU86" s="218"/>
      <c r="AV86" s="218"/>
      <c r="AW86" s="218"/>
      <c r="AX86" s="1136"/>
      <c r="AY86" s="1136"/>
      <c r="AZ86" s="1136"/>
      <c r="BA86" s="1136"/>
      <c r="BB86" s="1136"/>
      <c r="BC86" s="1136"/>
      <c r="BD86" s="1136"/>
      <c r="BE86" s="1136"/>
      <c r="BF86" s="1136"/>
      <c r="BG86" s="1136"/>
      <c r="BH86" s="1136"/>
      <c r="BK86" s="1202"/>
      <c r="BL86" s="1192"/>
      <c r="BM86" s="1192"/>
      <c r="BN86" s="1192"/>
    </row>
    <row r="87" spans="1:66" ht="20.100000000000001" customHeight="1">
      <c r="A87" s="2025"/>
      <c r="B87" s="2050" t="s">
        <v>80</v>
      </c>
      <c r="C87" s="2018" t="s">
        <v>31</v>
      </c>
      <c r="D87" s="2094">
        <v>27.272727272727</v>
      </c>
      <c r="E87" s="2095">
        <f>[4]B10.GIAODUC!E69</f>
        <v>27.272727272727273</v>
      </c>
      <c r="F87" s="2095">
        <f>[4]B10.GIAODUC!F69</f>
        <v>27.450980392157</v>
      </c>
      <c r="G87" s="2095">
        <f>[4]B10.GIAODUC!G69</f>
        <v>33.333333333333329</v>
      </c>
      <c r="H87" s="2095">
        <v>33.33</v>
      </c>
      <c r="I87" s="2095">
        <v>32.558139534883999</v>
      </c>
      <c r="J87" s="2095">
        <f>[4]B10.GIAODUC!H69</f>
        <v>32.558139534883722</v>
      </c>
      <c r="K87" s="2095">
        <v>33.333333333333002</v>
      </c>
      <c r="L87" s="2095">
        <f>[4]B10.GIAODUC!W69</f>
        <v>33.333333333333336</v>
      </c>
      <c r="M87" s="2095">
        <f>[4]B10.GIAODUC!X69</f>
        <v>33.333333333333336</v>
      </c>
      <c r="N87" s="2095">
        <f>[4]B10.GIAODUC!Y69</f>
        <v>32.558139534883722</v>
      </c>
      <c r="O87" s="2095">
        <f>[4]B10.GIAODUC!Z69</f>
        <v>19.047619047619047</v>
      </c>
      <c r="P87" s="2095">
        <v>42.5</v>
      </c>
      <c r="Q87" s="2095">
        <v>42.5</v>
      </c>
      <c r="R87" s="2117">
        <f>[4]B10.GIAODUC!AF69</f>
        <v>42.5</v>
      </c>
      <c r="S87" s="2117">
        <f>[4]B10.GIAODUC!AU69</f>
        <v>40.476190476190474</v>
      </c>
      <c r="T87" s="2117">
        <f>[4]B10.GIAODUC!AV69</f>
        <v>41.463414634146339</v>
      </c>
      <c r="U87" s="2117">
        <f>[4]B10.GIAODUC!AW69</f>
        <v>45</v>
      </c>
      <c r="V87" s="2118">
        <v>51.28</v>
      </c>
      <c r="W87" s="2117">
        <v>51.28</v>
      </c>
      <c r="X87" s="2117">
        <f>[4]B10.GIAODUC!BL69</f>
        <v>51.282051282051285</v>
      </c>
      <c r="Y87" s="2117">
        <f>[4]B10.GIAODUC!CA69</f>
        <v>45</v>
      </c>
      <c r="Z87" s="2062">
        <f>[4]B10.GIAODUC!CB69</f>
        <v>46.153846153846153</v>
      </c>
      <c r="AA87" s="2118">
        <f>[4]B10.GIAODUC!CC69</f>
        <v>46.153846153846153</v>
      </c>
      <c r="AB87" s="2118">
        <v>53.846153846153847</v>
      </c>
      <c r="AC87" s="2118">
        <v>53.846153846153847</v>
      </c>
      <c r="AD87" s="2118">
        <f>[4]B10.GIAODUC!CD69</f>
        <v>53.846153846153847</v>
      </c>
      <c r="AE87" s="2062">
        <f>[4]B10.GIAODUC!CS69</f>
        <v>48.717948717948715</v>
      </c>
      <c r="AF87" s="2062">
        <f>[4]B10.GIAODUC!CT69</f>
        <v>48.717948717948715</v>
      </c>
      <c r="AG87" s="2062">
        <f>[4]B10.GIAODUC!CU69</f>
        <v>53.846153846153847</v>
      </c>
      <c r="AH87" s="2062">
        <v>53.8</v>
      </c>
      <c r="AI87" s="2062" t="s">
        <v>985</v>
      </c>
      <c r="AJ87" s="2062">
        <f>[4]B10.GIAODUC!DJ69</f>
        <v>56.410256410256409</v>
      </c>
      <c r="AK87" s="2062">
        <f>[4]B10.GIAODUC!DY69</f>
        <v>56.410256410256409</v>
      </c>
      <c r="AL87" s="2062">
        <f>[4]B10.GIAODUC!DZ69</f>
        <v>56.410256410256409</v>
      </c>
      <c r="AM87" s="2062">
        <f>[4]B10.GIAODUC!EA69</f>
        <v>58.974358974358978</v>
      </c>
      <c r="AN87" s="2088">
        <f t="shared" si="6"/>
        <v>7.6923076923076934</v>
      </c>
      <c r="AO87" s="2090">
        <f t="shared" si="7"/>
        <v>2.6102564102564116</v>
      </c>
      <c r="AP87" s="2088" t="s">
        <v>1024</v>
      </c>
      <c r="AQ87" s="2088">
        <f t="shared" si="9"/>
        <v>0</v>
      </c>
      <c r="AR87" s="2088">
        <f t="shared" si="10"/>
        <v>2.5641025641025692</v>
      </c>
      <c r="AS87" s="2033">
        <f>[4]B10.GIAODUC!EE69</f>
        <v>0</v>
      </c>
      <c r="AT87" s="2091"/>
      <c r="AU87" s="1778"/>
      <c r="AV87" s="1184"/>
      <c r="AW87" s="1841"/>
      <c r="AX87" s="1841"/>
      <c r="AY87" s="1161"/>
      <c r="BI87" s="1203"/>
      <c r="BK87" s="1204"/>
      <c r="BL87" s="1205"/>
      <c r="BM87" s="1145"/>
      <c r="BN87" s="1145"/>
    </row>
    <row r="88" spans="1:66" s="1208" customFormat="1" ht="30.75" hidden="1" customHeight="1">
      <c r="A88" s="2119"/>
      <c r="B88" s="2120" t="s">
        <v>81</v>
      </c>
      <c r="C88" s="2121" t="s">
        <v>31</v>
      </c>
      <c r="D88" s="2122">
        <v>35.294117647058997</v>
      </c>
      <c r="E88" s="2123">
        <f>[4]B10.GIAODUC!E71</f>
        <v>35.294117647058826</v>
      </c>
      <c r="F88" s="2123">
        <f>[4]B10.GIAODUC!F71</f>
        <v>37.5</v>
      </c>
      <c r="G88" s="2123">
        <f>[4]B10.GIAODUC!G71</f>
        <v>50</v>
      </c>
      <c r="H88" s="2123">
        <v>50</v>
      </c>
      <c r="I88" s="2123">
        <v>50</v>
      </c>
      <c r="J88" s="2123">
        <f>[4]B10.GIAODUC!H71</f>
        <v>49.999999999999993</v>
      </c>
      <c r="K88" s="2123">
        <v>50</v>
      </c>
      <c r="L88" s="2123">
        <f>[4]B10.GIAODUC!W71</f>
        <v>50</v>
      </c>
      <c r="M88" s="2123">
        <f>[4]B10.GIAODUC!X71</f>
        <v>50</v>
      </c>
      <c r="N88" s="2123">
        <f>[4]B10.GIAODUC!Y71</f>
        <v>50</v>
      </c>
      <c r="O88" s="2123">
        <f>[4]B10.GIAODUC!Z71</f>
        <v>57.142857142857146</v>
      </c>
      <c r="P88" s="2124">
        <v>57.14</v>
      </c>
      <c r="Q88" s="2123">
        <v>57.142857142857146</v>
      </c>
      <c r="R88" s="2123">
        <f>[4]B10.GIAODUC!AF71</f>
        <v>57.142857142857146</v>
      </c>
      <c r="S88" s="2125">
        <f>[4]B10.GIAODUC!AU71</f>
        <v>57.142857142857146</v>
      </c>
      <c r="T88" s="2125">
        <f>[4]B10.GIAODUC!AV71</f>
        <v>57.142857142857146</v>
      </c>
      <c r="U88" s="2125">
        <f>[4]B10.GIAODUC!AW71</f>
        <v>57.142857142857146</v>
      </c>
      <c r="V88" s="2126">
        <v>57.142857142857146</v>
      </c>
      <c r="W88" s="2125">
        <v>57.14</v>
      </c>
      <c r="X88" s="2125">
        <f>[4]B10.GIAODUC!BL71</f>
        <v>57.142857142857146</v>
      </c>
      <c r="Y88" s="2125">
        <f>[4]B10.GIAODUC!CA71</f>
        <v>57.142857142857139</v>
      </c>
      <c r="Z88" s="2062">
        <f>[4]B10.GIAODUC!CB71</f>
        <v>57.142857142857139</v>
      </c>
      <c r="AA88" s="2125">
        <f>[4]B10.GIAODUC!CC71</f>
        <v>50</v>
      </c>
      <c r="AB88" s="2125"/>
      <c r="AC88" s="2125"/>
      <c r="AD88" s="2125">
        <f>[4]B10.GIAODUC!CD71</f>
        <v>64.285714285714292</v>
      </c>
      <c r="AE88" s="2125"/>
      <c r="AF88" s="2125"/>
      <c r="AG88" s="2127"/>
      <c r="AH88" s="2127"/>
      <c r="AI88" s="2127"/>
      <c r="AJ88" s="2125"/>
      <c r="AK88" s="2125"/>
      <c r="AL88" s="2125"/>
      <c r="AM88" s="2125"/>
      <c r="AN88" s="2081"/>
      <c r="AO88" s="2082"/>
      <c r="AP88" s="2081"/>
      <c r="AQ88" s="2081"/>
      <c r="AR88" s="2103"/>
      <c r="AS88" s="2128"/>
      <c r="AT88" s="2074"/>
      <c r="AU88" s="1206"/>
      <c r="AV88" s="1206"/>
      <c r="AW88" s="1207"/>
      <c r="BK88" s="1209"/>
      <c r="BL88" s="1210"/>
      <c r="BM88" s="1210"/>
      <c r="BN88" s="1210"/>
    </row>
    <row r="89" spans="1:66" s="1208" customFormat="1" ht="30.75" hidden="1" customHeight="1">
      <c r="A89" s="2119"/>
      <c r="B89" s="2120" t="s">
        <v>82</v>
      </c>
      <c r="C89" s="2121" t="s">
        <v>31</v>
      </c>
      <c r="D89" s="2122">
        <v>33.333333333333002</v>
      </c>
      <c r="E89" s="2123">
        <f>[4]B10.GIAODUC!E72</f>
        <v>33.333333333333336</v>
      </c>
      <c r="F89" s="2123">
        <f>[4]B10.GIAODUC!F72</f>
        <v>31.25</v>
      </c>
      <c r="G89" s="2123">
        <f>[4]B10.GIAODUC!G72</f>
        <v>37.5</v>
      </c>
      <c r="H89" s="2123">
        <v>40</v>
      </c>
      <c r="I89" s="2123">
        <v>40</v>
      </c>
      <c r="J89" s="2123">
        <f>[4]B10.GIAODUC!H72</f>
        <v>40</v>
      </c>
      <c r="K89" s="2123">
        <v>37.5</v>
      </c>
      <c r="L89" s="2123">
        <f>[4]B10.GIAODUC!W72</f>
        <v>37.5</v>
      </c>
      <c r="M89" s="2123">
        <f>[4]B10.GIAODUC!X72</f>
        <v>37.5</v>
      </c>
      <c r="N89" s="2123">
        <f>[4]B10.GIAODUC!Y72</f>
        <v>40</v>
      </c>
      <c r="O89" s="2123">
        <f>[4]B10.GIAODUC!Z72</f>
        <v>50</v>
      </c>
      <c r="P89" s="2124">
        <v>62.5</v>
      </c>
      <c r="Q89" s="2123">
        <v>62.5</v>
      </c>
      <c r="R89" s="2123">
        <f>[4]B10.GIAODUC!AF72</f>
        <v>62.5</v>
      </c>
      <c r="S89" s="2125">
        <f>[4]B10.GIAODUC!AU72</f>
        <v>50</v>
      </c>
      <c r="T89" s="2125">
        <f>[4]B10.GIAODUC!AV72</f>
        <v>55.555555555555557</v>
      </c>
      <c r="U89" s="2125">
        <f>[4]B10.GIAODUC!AW72</f>
        <v>71.428571428571431</v>
      </c>
      <c r="V89" s="2126">
        <v>71.428571428571431</v>
      </c>
      <c r="W89" s="2125">
        <v>71.430000000000007</v>
      </c>
      <c r="X89" s="2125">
        <f>[4]B10.GIAODUC!BL72</f>
        <v>71.428571428571431</v>
      </c>
      <c r="Y89" s="2125">
        <f>[4]B10.GIAODUC!CA72</f>
        <v>62.5</v>
      </c>
      <c r="Z89" s="2062">
        <f>[4]B10.GIAODUC!CB72</f>
        <v>71.428571428571416</v>
      </c>
      <c r="AA89" s="2125">
        <f>[4]B10.GIAODUC!CC72</f>
        <v>71.428571428571431</v>
      </c>
      <c r="AB89" s="2125"/>
      <c r="AC89" s="2125"/>
      <c r="AD89" s="2125">
        <f>[4]B10.GIAODUC!CD72</f>
        <v>71.428571428571431</v>
      </c>
      <c r="AE89" s="2125"/>
      <c r="AF89" s="2125"/>
      <c r="AG89" s="2127"/>
      <c r="AH89" s="2127"/>
      <c r="AI89" s="2127"/>
      <c r="AJ89" s="2125"/>
      <c r="AK89" s="2125"/>
      <c r="AL89" s="2125"/>
      <c r="AM89" s="2125"/>
      <c r="AN89" s="2081"/>
      <c r="AO89" s="2082"/>
      <c r="AP89" s="2081"/>
      <c r="AQ89" s="2081"/>
      <c r="AR89" s="2103"/>
      <c r="AS89" s="2128"/>
      <c r="AT89" s="2074"/>
      <c r="AU89" s="1206"/>
      <c r="AV89" s="1206"/>
      <c r="AW89" s="1207"/>
      <c r="BK89" s="1209"/>
      <c r="BL89" s="1210"/>
      <c r="BM89" s="1210"/>
      <c r="BN89" s="1210"/>
    </row>
    <row r="90" spans="1:66" s="1208" customFormat="1" ht="30.75" hidden="1" customHeight="1">
      <c r="A90" s="2119"/>
      <c r="B90" s="2120" t="s">
        <v>83</v>
      </c>
      <c r="C90" s="2121" t="s">
        <v>31</v>
      </c>
      <c r="D90" s="2122">
        <v>18.75</v>
      </c>
      <c r="E90" s="2123">
        <f>[4]B10.GIAODUC!E73</f>
        <v>18.75</v>
      </c>
      <c r="F90" s="2123">
        <f>[4]B10.GIAODUC!F73</f>
        <v>20</v>
      </c>
      <c r="G90" s="2123">
        <f>[4]B10.GIAODUC!G73</f>
        <v>20</v>
      </c>
      <c r="H90" s="2123">
        <v>20</v>
      </c>
      <c r="I90" s="2123">
        <v>20</v>
      </c>
      <c r="J90" s="2123">
        <f>[4]B10.GIAODUC!H73</f>
        <v>20</v>
      </c>
      <c r="K90" s="2123">
        <v>20</v>
      </c>
      <c r="L90" s="2123">
        <f>[4]B10.GIAODUC!W73</f>
        <v>20</v>
      </c>
      <c r="M90" s="2123">
        <f>[4]B10.GIAODUC!X73</f>
        <v>20</v>
      </c>
      <c r="N90" s="2123">
        <f>[4]B10.GIAODUC!Y73</f>
        <v>20</v>
      </c>
      <c r="O90" s="2123">
        <f>[4]B10.GIAODUC!Z73</f>
        <v>26.666666666666668</v>
      </c>
      <c r="P90" s="2124">
        <v>26.67</v>
      </c>
      <c r="Q90" s="2123">
        <v>26.666666666666668</v>
      </c>
      <c r="R90" s="2123">
        <f>[4]B10.GIAODUC!AF73</f>
        <v>26.666666666666668</v>
      </c>
      <c r="S90" s="2125">
        <f>[4]B10.GIAODUC!AU73</f>
        <v>26.666666666666668</v>
      </c>
      <c r="T90" s="2125">
        <f>[4]B10.GIAODUC!AV73</f>
        <v>26.666666666666668</v>
      </c>
      <c r="U90" s="2125">
        <f>[4]B10.GIAODUC!AW73</f>
        <v>38.46153846153846</v>
      </c>
      <c r="V90" s="2126">
        <v>40</v>
      </c>
      <c r="W90" s="2125">
        <v>40</v>
      </c>
      <c r="X90" s="2125">
        <f>[4]B10.GIAODUC!BL73</f>
        <v>40</v>
      </c>
      <c r="Y90" s="2125">
        <f>[4]B10.GIAODUC!CA73</f>
        <v>33.333333333333336</v>
      </c>
      <c r="Z90" s="2062">
        <f>[4]B10.GIAODUC!CB73</f>
        <v>33.333333333333336</v>
      </c>
      <c r="AA90" s="2125">
        <f>[4]B10.GIAODUC!CC73</f>
        <v>33.333333333333329</v>
      </c>
      <c r="AB90" s="2125"/>
      <c r="AC90" s="2125"/>
      <c r="AD90" s="2125">
        <f>[4]B10.GIAODUC!CD73</f>
        <v>40</v>
      </c>
      <c r="AE90" s="2125"/>
      <c r="AF90" s="2125"/>
      <c r="AG90" s="2127"/>
      <c r="AH90" s="2127"/>
      <c r="AI90" s="2127"/>
      <c r="AJ90" s="2125"/>
      <c r="AK90" s="2125"/>
      <c r="AL90" s="2125"/>
      <c r="AM90" s="2125"/>
      <c r="AN90" s="2081"/>
      <c r="AO90" s="2082"/>
      <c r="AP90" s="2081"/>
      <c r="AQ90" s="2081"/>
      <c r="AR90" s="2103"/>
      <c r="AS90" s="2128"/>
      <c r="AT90" s="2074"/>
      <c r="AU90" s="1206"/>
      <c r="AV90" s="1206"/>
      <c r="AW90" s="1207"/>
      <c r="BK90" s="1209"/>
      <c r="BL90" s="1210"/>
      <c r="BM90" s="1210"/>
      <c r="BN90" s="1210"/>
    </row>
    <row r="91" spans="1:66" s="1208" customFormat="1" ht="15.75" hidden="1" customHeight="1">
      <c r="A91" s="2119"/>
      <c r="B91" s="2120" t="s">
        <v>84</v>
      </c>
      <c r="C91" s="2121" t="s">
        <v>31</v>
      </c>
      <c r="D91" s="2129">
        <v>0</v>
      </c>
      <c r="E91" s="2127">
        <f>[4]B10.GIAODUC!E74</f>
        <v>0</v>
      </c>
      <c r="F91" s="2127"/>
      <c r="G91" s="2127"/>
      <c r="H91" s="2127"/>
      <c r="I91" s="2127"/>
      <c r="J91" s="2127">
        <v>0</v>
      </c>
      <c r="K91" s="2127">
        <v>0</v>
      </c>
      <c r="L91" s="2127">
        <f>[4]B10.GIAODUC!W74</f>
        <v>0</v>
      </c>
      <c r="M91" s="2127">
        <f>[4]B10.GIAODUC!X74</f>
        <v>0</v>
      </c>
      <c r="N91" s="2127"/>
      <c r="O91" s="2127"/>
      <c r="P91" s="2127">
        <v>0</v>
      </c>
      <c r="Q91" s="2127">
        <v>0</v>
      </c>
      <c r="R91" s="2130">
        <f>[4]B10.GIAODUC!AF74</f>
        <v>0</v>
      </c>
      <c r="S91" s="2125">
        <f>[4]B10.GIAODUC!AU74</f>
        <v>0</v>
      </c>
      <c r="T91" s="2125">
        <f>[4]B10.GIAODUC!AV74</f>
        <v>0</v>
      </c>
      <c r="U91" s="2125">
        <f>[4]B10.GIAODUC!AW74</f>
        <v>0</v>
      </c>
      <c r="V91" s="2126">
        <v>33.333333333333336</v>
      </c>
      <c r="W91" s="2125">
        <v>33.33</v>
      </c>
      <c r="X91" s="2125">
        <f>[4]B10.GIAODUC!BL74</f>
        <v>33.333333333333336</v>
      </c>
      <c r="Y91" s="2125">
        <f>[4]B10.GIAODUC!CA74</f>
        <v>0</v>
      </c>
      <c r="Z91" s="2125"/>
      <c r="AA91" s="2125">
        <f>[4]B10.GIAODUC!CC74</f>
        <v>33.333333333333329</v>
      </c>
      <c r="AB91" s="2125"/>
      <c r="AC91" s="2125"/>
      <c r="AD91" s="2125">
        <f>[4]B10.GIAODUC!CD74</f>
        <v>33.333333333333336</v>
      </c>
      <c r="AE91" s="2125"/>
      <c r="AF91" s="2125"/>
      <c r="AG91" s="2127"/>
      <c r="AH91" s="2127"/>
      <c r="AI91" s="2127"/>
      <c r="AJ91" s="2125"/>
      <c r="AK91" s="2125"/>
      <c r="AL91" s="2125"/>
      <c r="AM91" s="2125"/>
      <c r="AN91" s="2081"/>
      <c r="AO91" s="2082"/>
      <c r="AP91" s="2081"/>
      <c r="AQ91" s="2081"/>
      <c r="AR91" s="2103"/>
      <c r="AS91" s="2128"/>
      <c r="AT91" s="2074"/>
      <c r="AU91" s="1206"/>
      <c r="AV91" s="1206"/>
      <c r="AW91" s="1207"/>
      <c r="BK91" s="1209"/>
      <c r="BL91" s="1210"/>
      <c r="BM91" s="1210"/>
      <c r="BN91" s="1210"/>
    </row>
    <row r="92" spans="1:66" ht="20.100000000000001" customHeight="1">
      <c r="A92" s="2016">
        <v>6</v>
      </c>
      <c r="B92" s="2038" t="s">
        <v>846</v>
      </c>
      <c r="C92" s="2034"/>
      <c r="D92" s="2060"/>
      <c r="E92" s="2061"/>
      <c r="F92" s="2061"/>
      <c r="G92" s="2061"/>
      <c r="H92" s="2061"/>
      <c r="I92" s="2061"/>
      <c r="J92" s="2062"/>
      <c r="K92" s="2062"/>
      <c r="L92" s="2062"/>
      <c r="M92" s="2062"/>
      <c r="N92" s="2062"/>
      <c r="O92" s="2062"/>
      <c r="P92" s="2062"/>
      <c r="Q92" s="2062"/>
      <c r="R92" s="2062"/>
      <c r="S92" s="2062"/>
      <c r="T92" s="2062"/>
      <c r="U92" s="2062"/>
      <c r="V92" s="2062"/>
      <c r="W92" s="2062"/>
      <c r="X92" s="2062"/>
      <c r="Y92" s="2062"/>
      <c r="Z92" s="2062"/>
      <c r="AA92" s="2062"/>
      <c r="AB92" s="2062"/>
      <c r="AC92" s="2062"/>
      <c r="AD92" s="2062"/>
      <c r="AE92" s="2062"/>
      <c r="AF92" s="2062"/>
      <c r="AG92" s="2062"/>
      <c r="AH92" s="2062"/>
      <c r="AI92" s="2062"/>
      <c r="AJ92" s="2062"/>
      <c r="AK92" s="2062"/>
      <c r="AL92" s="2062"/>
      <c r="AM92" s="2062"/>
      <c r="AN92" s="2081"/>
      <c r="AO92" s="2082"/>
      <c r="AP92" s="2081"/>
      <c r="AQ92" s="2081"/>
      <c r="AR92" s="2131"/>
      <c r="AS92" s="2033"/>
      <c r="AT92" s="2074"/>
      <c r="AV92" s="218"/>
      <c r="BL92" s="1145"/>
      <c r="BM92" s="1145"/>
      <c r="BN92" s="1145"/>
    </row>
    <row r="93" spans="1:66" s="1190" customFormat="1" ht="20.100000000000001" customHeight="1">
      <c r="A93" s="2016"/>
      <c r="B93" s="2050" t="s">
        <v>85</v>
      </c>
      <c r="C93" s="2018" t="s">
        <v>72</v>
      </c>
      <c r="D93" s="2078">
        <v>9</v>
      </c>
      <c r="E93" s="2079">
        <f>'[4]B9. Y te moi'!D36</f>
        <v>9</v>
      </c>
      <c r="F93" s="2079">
        <f>'[4]B9. Y te moi'!E36</f>
        <v>9</v>
      </c>
      <c r="G93" s="2079">
        <f>'[4]B9. Y te moi'!F36</f>
        <v>9</v>
      </c>
      <c r="H93" s="2079">
        <v>9</v>
      </c>
      <c r="I93" s="2079">
        <v>9</v>
      </c>
      <c r="J93" s="2079">
        <f>'[4]B9. Y te moi'!G36</f>
        <v>9</v>
      </c>
      <c r="K93" s="2079">
        <v>9</v>
      </c>
      <c r="L93" s="2079">
        <f>'[4]B9. Y te moi'!V36</f>
        <v>9</v>
      </c>
      <c r="M93" s="2079">
        <f>'[4]B9. Y te moi'!W36</f>
        <v>9</v>
      </c>
      <c r="N93" s="2079">
        <f>'[4]B9. Y te moi'!X36</f>
        <v>9</v>
      </c>
      <c r="O93" s="2079">
        <f>'[4]B9. Y te moi'!Y36</f>
        <v>4</v>
      </c>
      <c r="P93" s="2079">
        <v>10</v>
      </c>
      <c r="Q93" s="2079">
        <v>10</v>
      </c>
      <c r="R93" s="2079">
        <f>'[4]B9. Y te moi'!AE36</f>
        <v>10</v>
      </c>
      <c r="S93" s="2079">
        <f>'[4]B9. Y te moi'!AT36</f>
        <v>9</v>
      </c>
      <c r="T93" s="2079">
        <f>'[4]B9. Y te moi'!AU36</f>
        <v>9</v>
      </c>
      <c r="U93" s="2079">
        <f>'[4]B9. Y te moi'!AV36</f>
        <v>10</v>
      </c>
      <c r="V93" s="2079">
        <v>10</v>
      </c>
      <c r="W93" s="2079">
        <v>10</v>
      </c>
      <c r="X93" s="2079">
        <f>'[4]B9. Y te moi'!BK36</f>
        <v>10</v>
      </c>
      <c r="Y93" s="2079">
        <f>'[4]B9. Y te moi'!BZ36</f>
        <v>10</v>
      </c>
      <c r="Z93" s="2079">
        <f>'[4]B9. Y te moi'!CA36</f>
        <v>10</v>
      </c>
      <c r="AA93" s="2079">
        <f>'[4]B9. Y te moi'!CB36</f>
        <v>10</v>
      </c>
      <c r="AB93" s="2079">
        <v>10</v>
      </c>
      <c r="AC93" s="2079">
        <v>10</v>
      </c>
      <c r="AD93" s="2079">
        <f>'[4]B9. Y te moi'!CC36</f>
        <v>10</v>
      </c>
      <c r="AE93" s="2079">
        <f>'[4]B9. Y te moi'!CR36</f>
        <v>10</v>
      </c>
      <c r="AF93" s="2079">
        <f>'[4]B9. Y te moi'!CS36</f>
        <v>10</v>
      </c>
      <c r="AG93" s="2079">
        <f>'[4]B9. Y te moi'!CT36</f>
        <v>10</v>
      </c>
      <c r="AH93" s="2079">
        <v>11</v>
      </c>
      <c r="AI93" s="2079">
        <v>11</v>
      </c>
      <c r="AJ93" s="2079">
        <f>'[4]B9. Y te moi'!DI36</f>
        <v>11</v>
      </c>
      <c r="AK93" s="2079">
        <f>'[4]B9. Y te moi'!DX36</f>
        <v>10</v>
      </c>
      <c r="AL93" s="2079">
        <f>'[4]B9. Y te moi'!DY36</f>
        <v>10</v>
      </c>
      <c r="AM93" s="2079">
        <f>'[4]B9. Y te moi'!DZ36</f>
        <v>11</v>
      </c>
      <c r="AN93" s="2081">
        <f>AL93/AF93%</f>
        <v>100</v>
      </c>
      <c r="AO93" s="2082">
        <f>AL93/AH93%</f>
        <v>90.909090909090907</v>
      </c>
      <c r="AP93" s="2081">
        <f>AL93/AI93*100</f>
        <v>90.909090909090907</v>
      </c>
      <c r="AQ93" s="2081">
        <f>AL93/AJ93%</f>
        <v>90.909090909090907</v>
      </c>
      <c r="AR93" s="2000">
        <f>AM93/AJ93%</f>
        <v>100</v>
      </c>
      <c r="AS93" s="2083">
        <f>'[4]B9. Y te moi'!ED36</f>
        <v>0</v>
      </c>
      <c r="AT93" s="2084"/>
      <c r="AU93" s="218"/>
      <c r="AV93" s="218"/>
      <c r="AW93" s="218"/>
      <c r="AX93" s="1136"/>
      <c r="AY93" s="1136"/>
      <c r="AZ93" s="1136"/>
      <c r="BA93" s="1136"/>
      <c r="BB93" s="1136"/>
      <c r="BC93" s="1136"/>
      <c r="BD93" s="1136"/>
      <c r="BE93" s="1136"/>
      <c r="BF93" s="1136"/>
      <c r="BG93" s="1136"/>
      <c r="BH93" s="1136"/>
      <c r="BK93" s="1191"/>
      <c r="BL93" s="1192"/>
      <c r="BM93" s="1192"/>
      <c r="BN93" s="1192"/>
    </row>
    <row r="94" spans="1:66" s="1190" customFormat="1" ht="26.25" hidden="1" customHeight="1">
      <c r="A94" s="2025"/>
      <c r="B94" s="2050" t="s">
        <v>86</v>
      </c>
      <c r="C94" s="2018" t="s">
        <v>31</v>
      </c>
      <c r="D94" s="2132">
        <v>64.285714285713993</v>
      </c>
      <c r="E94" s="2114">
        <f>'[4]B9. Y te moi'!D38</f>
        <v>64.285714285714292</v>
      </c>
      <c r="F94" s="2114">
        <f>'[4]B9. Y te moi'!E38</f>
        <v>64.285714285713993</v>
      </c>
      <c r="G94" s="2114">
        <f>'[4]B9. Y te moi'!F38</f>
        <v>64.285714285714292</v>
      </c>
      <c r="H94" s="2114">
        <v>64.285714285713993</v>
      </c>
      <c r="I94" s="2114">
        <v>64.285714285713993</v>
      </c>
      <c r="J94" s="2114">
        <f>'[4]B9. Y te moi'!G38</f>
        <v>64.285714285714292</v>
      </c>
      <c r="K94" s="2114">
        <v>64.285714285713993</v>
      </c>
      <c r="L94" s="2114">
        <f>'[4]B9. Y te moi'!V38</f>
        <v>64.285714285713993</v>
      </c>
      <c r="M94" s="2114">
        <f>'[4]B9. Y te moi'!W38</f>
        <v>64.285714285713993</v>
      </c>
      <c r="N94" s="2114">
        <f>'[4]B9. Y te moi'!X38</f>
        <v>64.285714285713993</v>
      </c>
      <c r="O94" s="2114">
        <f>'[4]B9. Y te moi'!Y38</f>
        <v>28.571428571428569</v>
      </c>
      <c r="P94" s="2114">
        <v>71.430000000000007</v>
      </c>
      <c r="Q94" s="2114">
        <v>71.428571428571402</v>
      </c>
      <c r="R94" s="2114">
        <f>'[4]B9. Y te moi'!AE38</f>
        <v>71.428571428571402</v>
      </c>
      <c r="S94" s="2114">
        <f>'[4]B9. Y te moi'!AT38</f>
        <v>64.285714285714292</v>
      </c>
      <c r="T94" s="2114">
        <f>'[4]B9. Y te moi'!AU38</f>
        <v>64.285714285714292</v>
      </c>
      <c r="U94" s="2114">
        <f>'[4]B9. Y te moi'!AV38</f>
        <v>71.428571428571402</v>
      </c>
      <c r="V94" s="2114">
        <v>71</v>
      </c>
      <c r="W94" s="2114">
        <v>71.430000000000007</v>
      </c>
      <c r="X94" s="2114">
        <f>'[4]B9. Y te moi'!BK38</f>
        <v>71.428571428571402</v>
      </c>
      <c r="Y94" s="2114">
        <f>'[4]B9. Y te moi'!BZ38</f>
        <v>71.428571428571431</v>
      </c>
      <c r="Z94" s="2062">
        <f>'[4]B9. Y te moi'!CA38</f>
        <v>71.428571428571431</v>
      </c>
      <c r="AA94" s="2114">
        <f>'[4]B9. Y te moi'!CB38</f>
        <v>71.428571428571402</v>
      </c>
      <c r="AB94" s="2114">
        <v>71.400000000000006</v>
      </c>
      <c r="AC94" s="2114"/>
      <c r="AD94" s="2114">
        <f>'[4]B9. Y te moi'!CC38</f>
        <v>71.428571428571431</v>
      </c>
      <c r="AE94" s="2114">
        <f>'[4]B9. Y te moi'!CR38</f>
        <v>71.428571428571431</v>
      </c>
      <c r="AF94" s="2114"/>
      <c r="AG94" s="2114"/>
      <c r="AH94" s="2114"/>
      <c r="AI94" s="2114"/>
      <c r="AJ94" s="2114"/>
      <c r="AK94" s="2114"/>
      <c r="AL94" s="2114"/>
      <c r="AM94" s="2114"/>
      <c r="AN94" s="2081"/>
      <c r="AO94" s="2082"/>
      <c r="AP94" s="2081"/>
      <c r="AQ94" s="2081"/>
      <c r="AR94" s="2133"/>
      <c r="AS94" s="2033"/>
      <c r="AT94" s="2084"/>
      <c r="AU94" s="218"/>
      <c r="AV94" s="218"/>
      <c r="AW94" s="218"/>
      <c r="AX94" s="1136"/>
      <c r="AY94" s="1136"/>
      <c r="AZ94" s="1136"/>
      <c r="BA94" s="1136"/>
      <c r="BB94" s="1136"/>
      <c r="BC94" s="1136"/>
      <c r="BD94" s="1136"/>
      <c r="BE94" s="1136"/>
      <c r="BF94" s="1136"/>
      <c r="BG94" s="1136"/>
      <c r="BH94" s="1136"/>
      <c r="BK94" s="1191"/>
      <c r="BL94" s="1192"/>
      <c r="BM94" s="1192"/>
      <c r="BN94" s="1192"/>
    </row>
    <row r="95" spans="1:66" ht="35.25" customHeight="1">
      <c r="A95" s="2025"/>
      <c r="B95" s="2077" t="s">
        <v>783</v>
      </c>
      <c r="C95" s="2018" t="s">
        <v>31</v>
      </c>
      <c r="D95" s="2132"/>
      <c r="E95" s="2114"/>
      <c r="F95" s="2114"/>
      <c r="G95" s="2114"/>
      <c r="H95" s="2114"/>
      <c r="I95" s="2114"/>
      <c r="J95" s="2114"/>
      <c r="K95" s="2114"/>
      <c r="L95" s="2114"/>
      <c r="M95" s="2114"/>
      <c r="N95" s="2114"/>
      <c r="O95" s="2114"/>
      <c r="P95" s="2114"/>
      <c r="Q95" s="2114"/>
      <c r="R95" s="2114">
        <v>0</v>
      </c>
      <c r="S95" s="2114"/>
      <c r="T95" s="2114">
        <v>0</v>
      </c>
      <c r="U95" s="2114">
        <v>0</v>
      </c>
      <c r="V95" s="2114">
        <v>30</v>
      </c>
      <c r="W95" s="2114">
        <v>30</v>
      </c>
      <c r="X95" s="2114">
        <f>'[4]B9. Y te moi'!BK58</f>
        <v>30</v>
      </c>
      <c r="Y95" s="2114">
        <f>'[4]B9. Y te moi'!BZ58</f>
        <v>0</v>
      </c>
      <c r="Z95" s="2062">
        <f>'[4]B9. Y te moi'!CA58</f>
        <v>0</v>
      </c>
      <c r="AA95" s="2114">
        <f>'[4]B9. Y te moi'!CB58</f>
        <v>0</v>
      </c>
      <c r="AB95" s="2079">
        <v>40</v>
      </c>
      <c r="AC95" s="2079">
        <v>40</v>
      </c>
      <c r="AD95" s="2079">
        <f>'[4]B9. Y te moi'!CC58</f>
        <v>40</v>
      </c>
      <c r="AE95" s="2080">
        <f>'[4]B9. Y te moi'!CR58</f>
        <v>0</v>
      </c>
      <c r="AF95" s="2080">
        <f>'[4]B9. Y te moi'!CS58</f>
        <v>0</v>
      </c>
      <c r="AG95" s="2080">
        <f>'[4]B9. Y te moi'!CT58</f>
        <v>40</v>
      </c>
      <c r="AH95" s="2080">
        <v>50</v>
      </c>
      <c r="AI95" s="2080">
        <v>50</v>
      </c>
      <c r="AJ95" s="2080">
        <f>'[4]B9. Y te moi'!DI58</f>
        <v>50</v>
      </c>
      <c r="AK95" s="2080">
        <f>'[4]B9. Y te moi'!DX58</f>
        <v>50</v>
      </c>
      <c r="AL95" s="2080">
        <f>'[4]B9. Y te moi'!DY58</f>
        <v>50</v>
      </c>
      <c r="AM95" s="2080">
        <f>'[4]B9. Y te moi'!DZ58</f>
        <v>50</v>
      </c>
      <c r="AN95" s="2088">
        <f>AL95-AF95</f>
        <v>50</v>
      </c>
      <c r="AO95" s="2090">
        <f>AL95-AH95</f>
        <v>0</v>
      </c>
      <c r="AP95" s="2088">
        <f>AL95-AI95</f>
        <v>0</v>
      </c>
      <c r="AQ95" s="2088">
        <f>AL95-AJ95</f>
        <v>0</v>
      </c>
      <c r="AR95" s="2088">
        <f>AM95-AJ95</f>
        <v>0</v>
      </c>
      <c r="AS95" s="2083">
        <f>'[4]B9. Y te moi'!ED58</f>
        <v>60</v>
      </c>
      <c r="AT95" s="2091"/>
      <c r="AV95" s="218"/>
      <c r="BL95" s="1145"/>
      <c r="BM95" s="1145"/>
      <c r="BN95" s="1145"/>
    </row>
    <row r="96" spans="1:66" ht="76.5" customHeight="1">
      <c r="A96" s="2025"/>
      <c r="B96" s="2050" t="s">
        <v>87</v>
      </c>
      <c r="C96" s="2018" t="s">
        <v>88</v>
      </c>
      <c r="D96" s="2132">
        <v>7.83</v>
      </c>
      <c r="E96" s="2114">
        <f>'[4]B9. Y te moi'!D28</f>
        <v>7.3115611290822997</v>
      </c>
      <c r="F96" s="2114">
        <f>'[4]B9. Y te moi'!E28</f>
        <v>7.2905620360550998</v>
      </c>
      <c r="G96" s="2114">
        <f>'[4]B9. Y te moi'!F28</f>
        <v>7.2530660688381898</v>
      </c>
      <c r="H96" s="2114">
        <v>6.05</v>
      </c>
      <c r="I96" s="2114">
        <v>7.13</v>
      </c>
      <c r="J96" s="2114">
        <f>'[4]B9. Y te moi'!G28</f>
        <v>7.1261984970199537</v>
      </c>
      <c r="K96" s="2114">
        <v>7.17</v>
      </c>
      <c r="L96" s="2114">
        <f>'[4]B9. Y te moi'!V28</f>
        <v>7.1703278795384913</v>
      </c>
      <c r="M96" s="2114">
        <f>'[4]B9. Y te moi'!W28</f>
        <v>7.1676802780191142</v>
      </c>
      <c r="N96" s="2114">
        <f>'[4]B9. Y te moi'!X28</f>
        <v>7.1521456436931077</v>
      </c>
      <c r="O96" s="2114">
        <f>'[4]B9. Y te moi'!Y28</f>
        <v>16.972351491924446</v>
      </c>
      <c r="P96" s="2114">
        <v>6.2</v>
      </c>
      <c r="Q96" s="2062">
        <v>7</v>
      </c>
      <c r="R96" s="2062">
        <f>'[4]B9. Y te moi'!AE28</f>
        <v>6.9924142899521131</v>
      </c>
      <c r="S96" s="2062">
        <f>'[4]B9. Y te moi'!AT28</f>
        <v>6.6709705186141592</v>
      </c>
      <c r="T96" s="2062">
        <f>'[4]B9. Y te moi'!AU28</f>
        <v>6.5686316057125902</v>
      </c>
      <c r="U96" s="2062">
        <f>'[4]B9. Y te moi'!AV28</f>
        <v>7.4445909729016888</v>
      </c>
      <c r="V96" s="2114">
        <v>7.51</v>
      </c>
      <c r="W96" s="2062" t="s">
        <v>792</v>
      </c>
      <c r="X96" s="2062">
        <f>'[4]B9. Y te moi'!BK28</f>
        <v>7.7080121661597429</v>
      </c>
      <c r="Y96" s="2062">
        <f>'[4]B9. Y te moi'!BZ28</f>
        <v>8.4402430790006751</v>
      </c>
      <c r="Z96" s="2062">
        <f>'[4]B9. Y te moi'!CA28</f>
        <v>8.4148522141579889</v>
      </c>
      <c r="AA96" s="2062">
        <f>'[4]B9. Y te moi'!CB28</f>
        <v>8.1467245989304811</v>
      </c>
      <c r="AB96" s="2062">
        <v>9.6999999999999993</v>
      </c>
      <c r="AC96" s="2062">
        <v>9</v>
      </c>
      <c r="AD96" s="2062">
        <f>'[4]B9. Y te moi'!CC28</f>
        <v>9.6416189714238829</v>
      </c>
      <c r="AE96" s="2062">
        <f>'[4]B9. Y te moi'!CR28</f>
        <v>8.2935931992535767</v>
      </c>
      <c r="AF96" s="2062">
        <f>'[4]B9. Y te moi'!CS28</f>
        <v>10</v>
      </c>
      <c r="AG96" s="2062">
        <f>'[4]B9. Y te moi'!CT28</f>
        <v>10</v>
      </c>
      <c r="AH96" s="2062">
        <v>11</v>
      </c>
      <c r="AI96" s="2062">
        <v>11</v>
      </c>
      <c r="AJ96" s="2062">
        <f>'[4]B9. Y te moi'!DI28</f>
        <v>10.969589859223596</v>
      </c>
      <c r="AK96" s="2062">
        <f>'[4]B9. Y te moi'!DX28</f>
        <v>10.204081632653061</v>
      </c>
      <c r="AL96" s="2062">
        <f>'[4]B9. Y te moi'!DY28</f>
        <v>10.204081632653061</v>
      </c>
      <c r="AM96" s="2062">
        <f>'[4]B9. Y te moi'!DZ28</f>
        <v>10.204081632653061</v>
      </c>
      <c r="AN96" s="2086">
        <f>AL96/AF96%</f>
        <v>102.0408163265306</v>
      </c>
      <c r="AO96" s="2134">
        <f>AL96/AH96%</f>
        <v>92.764378478664185</v>
      </c>
      <c r="AP96" s="2086">
        <f>AL96/AI96%</f>
        <v>92.764378478664185</v>
      </c>
      <c r="AQ96" s="2086">
        <f>AL96/AJ96%</f>
        <v>93.021541950113374</v>
      </c>
      <c r="AR96" s="2135">
        <f>AM96/AJ96%</f>
        <v>93.021541950113374</v>
      </c>
      <c r="AS96" s="2033">
        <f>'[4]B9. Y te moi'!ED28</f>
        <v>0</v>
      </c>
      <c r="AT96" s="2084" t="s">
        <v>1025</v>
      </c>
      <c r="AV96" s="218"/>
      <c r="BK96" s="1211"/>
      <c r="BL96" s="1145"/>
      <c r="BM96" s="1145"/>
      <c r="BN96" s="1145"/>
    </row>
    <row r="97" spans="1:66" s="1190" customFormat="1" ht="26.25" hidden="1" customHeight="1">
      <c r="A97" s="2025"/>
      <c r="B97" s="2050" t="s">
        <v>89</v>
      </c>
      <c r="C97" s="2136" t="s">
        <v>90</v>
      </c>
      <c r="D97" s="2132">
        <v>4.4000000000000004</v>
      </c>
      <c r="E97" s="2114">
        <f>'[4]B8. DS-GD&amp;TE '!D16</f>
        <v>8.42</v>
      </c>
      <c r="F97" s="2114">
        <f>'[4]B8. DS-GD&amp;TE '!E16</f>
        <v>12</v>
      </c>
      <c r="G97" s="2114">
        <f>'[4]B8. DS-GD&amp;TE '!F16</f>
        <v>17.214285714285715</v>
      </c>
      <c r="H97" s="2114">
        <v>16.5</v>
      </c>
      <c r="I97" s="2114">
        <v>16.489999999999998</v>
      </c>
      <c r="J97" s="2114">
        <f>'[4]B8. DS-GD&amp;TE '!G16</f>
        <v>16.4860048328635</v>
      </c>
      <c r="K97" s="2114">
        <v>5.0999999999999996</v>
      </c>
      <c r="L97" s="2114">
        <f>'[4]B8. DS-GD&amp;TE '!V16</f>
        <v>8.4</v>
      </c>
      <c r="M97" s="2114">
        <f>'[4]B8. DS-GD&amp;TE '!W16</f>
        <v>8.4</v>
      </c>
      <c r="N97" s="2114">
        <f>'[4]B8. DS-GD&amp;TE '!X16</f>
        <v>12.5</v>
      </c>
      <c r="O97" s="2114">
        <f>'[4]B8. DS-GD&amp;TE '!Y16</f>
        <v>15.080000000000002</v>
      </c>
      <c r="P97" s="2114">
        <v>16</v>
      </c>
      <c r="Q97" s="2114">
        <v>16.257142857142856</v>
      </c>
      <c r="R97" s="2114">
        <f>'[4]B8. DS-GD&amp;TE '!AE16</f>
        <v>16.257142857142856</v>
      </c>
      <c r="S97" s="2114">
        <f>'[4]B8. DS-GD&amp;TE '!AT16</f>
        <v>7.17</v>
      </c>
      <c r="T97" s="2114">
        <f>'[4]B8. DS-GD&amp;TE '!AU16</f>
        <v>9.69</v>
      </c>
      <c r="U97" s="2114">
        <f>'[4]B8. DS-GD&amp;TE '!AV16</f>
        <v>15.65</v>
      </c>
      <c r="V97" s="2114">
        <v>15.76</v>
      </c>
      <c r="W97" s="2114">
        <v>15</v>
      </c>
      <c r="X97" s="2062">
        <f>'[4]B8. DS-GD&amp;TE '!BK16</f>
        <v>15.007142857142856</v>
      </c>
      <c r="Y97" s="2062">
        <f>'[4]B8. DS-GD&amp;TE '!BZ16</f>
        <v>7.54</v>
      </c>
      <c r="Z97" s="2062">
        <f>'[4]B8. DS-GD&amp;TE '!CA16</f>
        <v>10.54</v>
      </c>
      <c r="AA97" s="2062">
        <f>'[4]B8. DS-GD&amp;TE '!CB16</f>
        <v>14.726428571428571</v>
      </c>
      <c r="AB97" s="2062">
        <v>14.542857142857143</v>
      </c>
      <c r="AC97" s="2062">
        <v>16.100000000000001</v>
      </c>
      <c r="AD97" s="2062">
        <f>'[4]B8. DS-GD&amp;TE '!CC16</f>
        <v>16.142857142857142</v>
      </c>
      <c r="AE97" s="2062">
        <f>'[4]B8. DS-GD&amp;TE '!CR16</f>
        <v>5.68</v>
      </c>
      <c r="AF97" s="2062">
        <f>'[4]B8. DS-GD&amp;TE '!CS16</f>
        <v>12.7</v>
      </c>
      <c r="AG97" s="2062">
        <f>'[4]B8. DS-GD&amp;TE '!CT16</f>
        <v>14.542857142857143</v>
      </c>
      <c r="AH97" s="2062"/>
      <c r="AI97" s="2062"/>
      <c r="AJ97" s="2062">
        <f>'[4]B8. DS-GD&amp;TE '!DI16</f>
        <v>15</v>
      </c>
      <c r="AK97" s="2062"/>
      <c r="AL97" s="2062"/>
      <c r="AM97" s="2062"/>
      <c r="AN97" s="2081"/>
      <c r="AO97" s="2082"/>
      <c r="AP97" s="2081"/>
      <c r="AQ97" s="2081"/>
      <c r="AR97" s="2000"/>
      <c r="AS97" s="2033"/>
      <c r="AT97" s="2137"/>
      <c r="AU97" s="218"/>
      <c r="AV97" s="218"/>
      <c r="AW97" s="218"/>
      <c r="AX97" s="1136"/>
      <c r="AY97" s="1136"/>
      <c r="AZ97" s="1136"/>
      <c r="BA97" s="1136"/>
      <c r="BB97" s="1136"/>
      <c r="BC97" s="1136"/>
      <c r="BD97" s="1136"/>
      <c r="BE97" s="1136"/>
      <c r="BF97" s="1136"/>
      <c r="BG97" s="1136"/>
      <c r="BH97" s="1136"/>
      <c r="BK97" s="1191"/>
      <c r="BL97" s="1212"/>
      <c r="BM97" s="1192"/>
      <c r="BN97" s="1192"/>
    </row>
    <row r="98" spans="1:66" ht="20.100000000000001" customHeight="1">
      <c r="A98" s="2025"/>
      <c r="B98" s="2050" t="s">
        <v>943</v>
      </c>
      <c r="C98" s="2136" t="s">
        <v>90</v>
      </c>
      <c r="D98" s="2132">
        <v>0.4</v>
      </c>
      <c r="E98" s="2114">
        <f>'[4]B8. DS-GD&amp;TE '!D15</f>
        <v>0.4</v>
      </c>
      <c r="F98" s="2114">
        <f>'[4]B8. DS-GD&amp;TE '!E15</f>
        <v>0.6</v>
      </c>
      <c r="G98" s="2114">
        <f>'[4]B8. DS-GD&amp;TE '!F15</f>
        <v>0.49</v>
      </c>
      <c r="H98" s="2062">
        <v>0.5</v>
      </c>
      <c r="I98" s="2062">
        <v>0.5</v>
      </c>
      <c r="J98" s="2062">
        <f>'[4]B8. DS-GD&amp;TE '!G15</f>
        <v>0.5</v>
      </c>
      <c r="K98" s="2062">
        <v>0.2</v>
      </c>
      <c r="L98" s="2062">
        <f>'[4]B8. DS-GD&amp;TE '!V15</f>
        <v>0.8</v>
      </c>
      <c r="M98" s="2062">
        <f>'[4]B8. DS-GD&amp;TE '!W15</f>
        <v>0.8</v>
      </c>
      <c r="N98" s="2062">
        <f>'[4]B8. DS-GD&amp;TE '!X15</f>
        <v>0.7</v>
      </c>
      <c r="O98" s="2062">
        <f>'[4]B8. DS-GD&amp;TE '!Y15</f>
        <v>0.5</v>
      </c>
      <c r="P98" s="2062">
        <v>0.5</v>
      </c>
      <c r="Q98" s="2062">
        <v>0.5</v>
      </c>
      <c r="R98" s="2062">
        <f>'[4]B8. DS-GD&amp;TE '!AE15</f>
        <v>0.5</v>
      </c>
      <c r="S98" s="2062">
        <f>'[4]B8. DS-GD&amp;TE '!AT15</f>
        <v>0.84</v>
      </c>
      <c r="T98" s="2062">
        <f>'[4]B8. DS-GD&amp;TE '!AU15</f>
        <v>-2.3100000000000005</v>
      </c>
      <c r="U98" s="2062">
        <f>'[4]B8. DS-GD&amp;TE '!AV15</f>
        <v>0.6</v>
      </c>
      <c r="V98" s="2062">
        <v>0.5</v>
      </c>
      <c r="W98" s="2062">
        <v>0.5</v>
      </c>
      <c r="X98" s="2062">
        <f>'[4]B8. DS-GD&amp;TE '!BK15</f>
        <v>0.5</v>
      </c>
      <c r="Y98" s="2062">
        <f>'[4]B8. DS-GD&amp;TE '!BZ15</f>
        <v>0.6</v>
      </c>
      <c r="Z98" s="2062">
        <f>'[4]B8. DS-GD&amp;TE '!CA15</f>
        <v>0.52</v>
      </c>
      <c r="AA98" s="2062">
        <f>'[4]B8. DS-GD&amp;TE '!CB15</f>
        <v>0.69714285714285729</v>
      </c>
      <c r="AB98" s="2062">
        <v>0.5</v>
      </c>
      <c r="AC98" s="2062">
        <v>0.5</v>
      </c>
      <c r="AD98" s="2062">
        <f>'[4]B8. DS-GD&amp;TE '!CC15</f>
        <v>0.5</v>
      </c>
      <c r="AE98" s="2062">
        <f>'[4]B8. DS-GD&amp;TE '!CR15</f>
        <v>0.7</v>
      </c>
      <c r="AF98" s="2062">
        <f>'[4]B8. DS-GD&amp;TE '!CS15</f>
        <v>0.68</v>
      </c>
      <c r="AG98" s="2062">
        <f>'[4]B8. DS-GD&amp;TE '!CT15</f>
        <v>0.5</v>
      </c>
      <c r="AH98" s="2062">
        <v>0.5</v>
      </c>
      <c r="AI98" s="2062">
        <v>0.5</v>
      </c>
      <c r="AJ98" s="2062">
        <f>'[4]B8. DS-GD&amp;TE '!DI15</f>
        <v>0.5</v>
      </c>
      <c r="AK98" s="2062">
        <f>'[4]B8. DS-GD&amp;TE '!DX15</f>
        <v>0.7</v>
      </c>
      <c r="AL98" s="2062">
        <f>'[4]B8. DS-GD&amp;TE '!DY15</f>
        <v>0.6</v>
      </c>
      <c r="AM98" s="2062">
        <f>'[4]B8. DS-GD&amp;TE '!DZ15</f>
        <v>0.5</v>
      </c>
      <c r="AN98" s="2088">
        <f>AL98-AF98</f>
        <v>-8.0000000000000071E-2</v>
      </c>
      <c r="AO98" s="2090">
        <f>AL98-AH98</f>
        <v>9.9999999999999978E-2</v>
      </c>
      <c r="AP98" s="2088">
        <f>AL98-AI98</f>
        <v>9.9999999999999978E-2</v>
      </c>
      <c r="AQ98" s="2088">
        <f>AL98-AJ98</f>
        <v>9.9999999999999978E-2</v>
      </c>
      <c r="AR98" s="2088">
        <f>AM98-AJ98</f>
        <v>0</v>
      </c>
      <c r="AS98" s="2033">
        <f>'[4]B8. DS-GD&amp;TE '!ED15</f>
        <v>0.7</v>
      </c>
      <c r="AT98" s="2084"/>
      <c r="AV98" s="218"/>
      <c r="BL98" s="1145"/>
      <c r="BM98" s="1145"/>
      <c r="BN98" s="1145"/>
    </row>
    <row r="99" spans="1:66" s="1190" customFormat="1" ht="20.100000000000001" customHeight="1">
      <c r="A99" s="2025"/>
      <c r="B99" s="2050" t="s">
        <v>773</v>
      </c>
      <c r="C99" s="2018"/>
      <c r="D99" s="2132">
        <v>22.2</v>
      </c>
      <c r="E99" s="2114">
        <f>'[4]B9. Y te moi'!D41</f>
        <v>22.2</v>
      </c>
      <c r="F99" s="2114">
        <f>'[4]B9. Y te moi'!E41</f>
        <v>22.2</v>
      </c>
      <c r="G99" s="2114">
        <f>'[4]B9. Y te moi'!F41</f>
        <v>22.221428571428568</v>
      </c>
      <c r="H99" s="2114">
        <v>22</v>
      </c>
      <c r="I99" s="2114">
        <v>22.04</v>
      </c>
      <c r="J99" s="2114">
        <f>'[4]B9. Y te moi'!G41</f>
        <v>22.035714285714281</v>
      </c>
      <c r="K99" s="2114">
        <v>22</v>
      </c>
      <c r="L99" s="2114">
        <f>'[4]B9. Y te moi'!V41</f>
        <v>22.2</v>
      </c>
      <c r="M99" s="2114">
        <f>'[4]B9. Y te moi'!W41</f>
        <v>22</v>
      </c>
      <c r="N99" s="2114">
        <f>'[4]B9. Y te moi'!X41</f>
        <v>22</v>
      </c>
      <c r="O99" s="2114"/>
      <c r="P99" s="2114"/>
      <c r="Q99" s="2114"/>
      <c r="R99" s="2138"/>
      <c r="S99" s="2138"/>
      <c r="T99" s="2138"/>
      <c r="U99" s="2138"/>
      <c r="V99" s="2138"/>
      <c r="W99" s="2138"/>
      <c r="X99" s="2138"/>
      <c r="Y99" s="2138"/>
      <c r="Z99" s="2138"/>
      <c r="AA99" s="2138"/>
      <c r="AB99" s="2138"/>
      <c r="AC99" s="2138"/>
      <c r="AD99" s="2138"/>
      <c r="AE99" s="2138"/>
      <c r="AF99" s="2138"/>
      <c r="AG99" s="2114"/>
      <c r="AH99" s="2114"/>
      <c r="AI99" s="2114"/>
      <c r="AJ99" s="2138"/>
      <c r="AK99" s="2138"/>
      <c r="AL99" s="2138"/>
      <c r="AM99" s="2138"/>
      <c r="AN99" s="2081"/>
      <c r="AO99" s="2082"/>
      <c r="AP99" s="2081"/>
      <c r="AQ99" s="2081"/>
      <c r="AR99" s="2139"/>
      <c r="AS99" s="2033"/>
      <c r="AT99" s="2084"/>
      <c r="AU99" s="1184"/>
      <c r="AV99" s="1184"/>
      <c r="AW99" s="218"/>
      <c r="AX99" s="1136"/>
      <c r="AY99" s="1136"/>
      <c r="AZ99" s="1136"/>
      <c r="BA99" s="1136"/>
      <c r="BB99" s="1136"/>
      <c r="BC99" s="1136"/>
      <c r="BD99" s="1136"/>
      <c r="BE99" s="1136"/>
      <c r="BF99" s="1136"/>
      <c r="BG99" s="1136"/>
      <c r="BH99" s="1136"/>
      <c r="BK99" s="1191"/>
      <c r="BL99" s="1192"/>
      <c r="BM99" s="1192"/>
      <c r="BN99" s="1192"/>
    </row>
    <row r="100" spans="1:66" s="1216" customFormat="1" ht="20.100000000000001" customHeight="1">
      <c r="A100" s="2119"/>
      <c r="B100" s="2140" t="s">
        <v>774</v>
      </c>
      <c r="C100" s="2141" t="s">
        <v>31</v>
      </c>
      <c r="D100" s="2123"/>
      <c r="E100" s="2123"/>
      <c r="F100" s="2123"/>
      <c r="G100" s="2123"/>
      <c r="H100" s="2123"/>
      <c r="I100" s="2123"/>
      <c r="J100" s="2123"/>
      <c r="K100" s="2123"/>
      <c r="L100" s="2123"/>
      <c r="M100" s="2123"/>
      <c r="N100" s="2123"/>
      <c r="O100" s="2123">
        <f>'[4]B9. Y te moi'!Y42</f>
        <v>21.37857142857143</v>
      </c>
      <c r="P100" s="2123">
        <v>21.02</v>
      </c>
      <c r="Q100" s="2123">
        <v>21.022142857142857</v>
      </c>
      <c r="R100" s="2142">
        <f>'[4]B9. Y te moi'!AE42</f>
        <v>21.022142857142857</v>
      </c>
      <c r="S100" s="2142">
        <f>'[4]B9. Y te moi'!AT42</f>
        <v>21.02</v>
      </c>
      <c r="T100" s="2142">
        <f>'[4]B9. Y te moi'!AU42</f>
        <v>21.02</v>
      </c>
      <c r="U100" s="2142">
        <f>'[4]B9. Y te moi'!AV42</f>
        <v>20.9</v>
      </c>
      <c r="V100" s="2142">
        <v>20.100000000000001</v>
      </c>
      <c r="W100" s="2142">
        <v>20.100000000000001</v>
      </c>
      <c r="X100" s="2142">
        <f>'[4]B9. Y te moi'!BK42</f>
        <v>20.100000000000001</v>
      </c>
      <c r="Y100" s="2143">
        <f>'[4]B9. Y te moi'!BZ42</f>
        <v>20.9</v>
      </c>
      <c r="Z100" s="2124">
        <f>'[4]B9. Y te moi'!CA42</f>
        <v>20.9</v>
      </c>
      <c r="AA100" s="2142">
        <f>'[4]B9. Y te moi'!CB42</f>
        <v>20.376428571428569</v>
      </c>
      <c r="AB100" s="2142">
        <v>19.3</v>
      </c>
      <c r="AC100" s="2142">
        <v>19.329999999999998</v>
      </c>
      <c r="AD100" s="2143">
        <f>'[4]B9. Y te moi'!CC42</f>
        <v>19.324999999999996</v>
      </c>
      <c r="AE100" s="2142">
        <f>'[4]B9. Y te moi'!CR42</f>
        <v>20.11</v>
      </c>
      <c r="AF100" s="2142">
        <f>'[4]B9. Y te moi'!CS42</f>
        <v>19.149999999999999</v>
      </c>
      <c r="AG100" s="2123">
        <f>'[4]B9. Y te moi'!CT42</f>
        <v>19.154031777105505</v>
      </c>
      <c r="AH100" s="2123">
        <v>18.5</v>
      </c>
      <c r="AI100" s="2123">
        <v>18.5</v>
      </c>
      <c r="AJ100" s="2142">
        <f>'[4]B9. Y te moi'!DI42</f>
        <v>18.5</v>
      </c>
      <c r="AK100" s="2142">
        <f>'[4]B9. Y te moi'!DX42</f>
        <v>18.48</v>
      </c>
      <c r="AL100" s="2142">
        <f>'[4]B9. Y te moi'!DY42</f>
        <v>18.100000000000001</v>
      </c>
      <c r="AM100" s="2142">
        <f>'[4]B9. Y te moi'!DZ42</f>
        <v>18.100000000000001</v>
      </c>
      <c r="AN100" s="2096">
        <f>AL100-AF100</f>
        <v>-1.0499999999999972</v>
      </c>
      <c r="AO100" s="2097">
        <f>AL100-AH100</f>
        <v>-0.39999999999999858</v>
      </c>
      <c r="AP100" s="2096">
        <f>AL100-AI100</f>
        <v>-0.39999999999999858</v>
      </c>
      <c r="AQ100" s="2096">
        <f>AL100-AJ100</f>
        <v>-0.39999999999999858</v>
      </c>
      <c r="AR100" s="2096">
        <f>AM100-AJ100</f>
        <v>-0.39999999999999858</v>
      </c>
      <c r="AS100" s="2128">
        <f>'[4]B9. Y te moi'!ED42</f>
        <v>0</v>
      </c>
      <c r="AT100" s="2074"/>
      <c r="AU100" s="1213"/>
      <c r="AV100" s="1213"/>
      <c r="AW100" s="1214"/>
      <c r="AX100" s="1215"/>
      <c r="AY100" s="1215"/>
      <c r="AZ100" s="1215"/>
      <c r="BA100" s="1215"/>
      <c r="BB100" s="1215"/>
      <c r="BC100" s="1215"/>
      <c r="BD100" s="1215"/>
      <c r="BE100" s="1215"/>
      <c r="BF100" s="1215"/>
      <c r="BG100" s="1215"/>
      <c r="BH100" s="1215"/>
      <c r="BK100" s="1217"/>
      <c r="BL100" s="1218"/>
      <c r="BM100" s="1219"/>
      <c r="BN100" s="1219"/>
    </row>
    <row r="101" spans="1:66" s="1216" customFormat="1" ht="20.100000000000001" customHeight="1">
      <c r="A101" s="2119"/>
      <c r="B101" s="2140" t="s">
        <v>775</v>
      </c>
      <c r="C101" s="2141" t="s">
        <v>31</v>
      </c>
      <c r="D101" s="2123"/>
      <c r="E101" s="2123"/>
      <c r="F101" s="2123"/>
      <c r="G101" s="2123"/>
      <c r="H101" s="2123"/>
      <c r="I101" s="2123"/>
      <c r="J101" s="2123"/>
      <c r="K101" s="2123"/>
      <c r="L101" s="2123"/>
      <c r="M101" s="2123"/>
      <c r="N101" s="2123"/>
      <c r="O101" s="2123">
        <f>'[4]B9. Y te moi'!Y43</f>
        <v>27.8</v>
      </c>
      <c r="P101" s="2123"/>
      <c r="Q101" s="2123"/>
      <c r="R101" s="2142"/>
      <c r="S101" s="2142">
        <f>'[4]B9. Y te moi'!AT43</f>
        <v>26.7</v>
      </c>
      <c r="T101" s="2142">
        <f>'[4]B9. Y te moi'!AT43</f>
        <v>26.7</v>
      </c>
      <c r="U101" s="2142">
        <f>'[4]B9. Y te moi'!AV43</f>
        <v>26.7</v>
      </c>
      <c r="V101" s="2142">
        <v>26</v>
      </c>
      <c r="W101" s="2142">
        <v>26</v>
      </c>
      <c r="X101" s="2142">
        <f>'[4]B9. Y te moi'!BK43</f>
        <v>26</v>
      </c>
      <c r="Y101" s="2142">
        <f>'[4]B9. Y te moi'!BZ43</f>
        <v>26.7</v>
      </c>
      <c r="Z101" s="2124">
        <f>'[4]B9. Y te moi'!CA43</f>
        <v>26.7</v>
      </c>
      <c r="AA101" s="2144">
        <f>'[4]B9. Y te moi'!CB43</f>
        <v>28.680714285714284</v>
      </c>
      <c r="AB101" s="2144">
        <v>25</v>
      </c>
      <c r="AC101" s="2145">
        <v>25</v>
      </c>
      <c r="AD101" s="2144">
        <f>'[4]B9. Y te moi'!CC43</f>
        <v>24.995714285714286</v>
      </c>
      <c r="AE101" s="2142">
        <f>'[4]B9. Y te moi'!CR43</f>
        <v>25.99</v>
      </c>
      <c r="AF101" s="2142">
        <f>'[4]B9. Y te moi'!CS43</f>
        <v>24.9</v>
      </c>
      <c r="AG101" s="2123">
        <f>'[4]B9. Y te moi'!CT43</f>
        <v>24.928571428571427</v>
      </c>
      <c r="AH101" s="2123">
        <v>24.1</v>
      </c>
      <c r="AI101" s="2123">
        <v>24.1</v>
      </c>
      <c r="AJ101" s="2142">
        <f>'[4]B9. Y te moi'!DI43</f>
        <v>24.1</v>
      </c>
      <c r="AK101" s="2142">
        <f>'[4]B9. Y te moi'!DX43</f>
        <v>24.08</v>
      </c>
      <c r="AL101" s="2142">
        <f>'[4]B9. Y te moi'!DY43</f>
        <v>24.08</v>
      </c>
      <c r="AM101" s="2142">
        <f>'[4]B9. Y te moi'!DZ43</f>
        <v>24.08</v>
      </c>
      <c r="AN101" s="2096">
        <f>AL101-AF101</f>
        <v>-0.82000000000000028</v>
      </c>
      <c r="AO101" s="2097">
        <f>AL101-AH101</f>
        <v>-2.0000000000003126E-2</v>
      </c>
      <c r="AP101" s="2096">
        <f>AL101-AI101</f>
        <v>-2.0000000000003126E-2</v>
      </c>
      <c r="AQ101" s="2096">
        <f>AL101-AJ101</f>
        <v>-2.0000000000003126E-2</v>
      </c>
      <c r="AR101" s="2096">
        <f>AM101-AJ101</f>
        <v>-2.0000000000003126E-2</v>
      </c>
      <c r="AS101" s="2128">
        <f>'[4]B9. Y te moi'!ED43</f>
        <v>0</v>
      </c>
      <c r="AT101" s="2074"/>
      <c r="AU101" s="1213"/>
      <c r="AV101" s="1213"/>
      <c r="AW101" s="1214"/>
      <c r="AX101" s="1215"/>
      <c r="AY101" s="1215"/>
      <c r="AZ101" s="1215"/>
      <c r="BA101" s="1215"/>
      <c r="BB101" s="1215"/>
      <c r="BC101" s="1215"/>
      <c r="BD101" s="1215"/>
      <c r="BE101" s="1215"/>
      <c r="BF101" s="1215"/>
      <c r="BG101" s="1215"/>
      <c r="BH101" s="1215"/>
      <c r="BK101" s="1217"/>
      <c r="BL101" s="1218"/>
      <c r="BM101" s="1219"/>
      <c r="BN101" s="1219"/>
    </row>
    <row r="102" spans="1:66" ht="20.100000000000001" customHeight="1">
      <c r="A102" s="2016">
        <v>7</v>
      </c>
      <c r="B102" s="2038" t="s">
        <v>830</v>
      </c>
      <c r="C102" s="2034"/>
      <c r="D102" s="2060"/>
      <c r="E102" s="2061"/>
      <c r="F102" s="2061"/>
      <c r="G102" s="2061"/>
      <c r="H102" s="2061"/>
      <c r="I102" s="2061"/>
      <c r="J102" s="2062"/>
      <c r="K102" s="2062"/>
      <c r="L102" s="2062"/>
      <c r="M102" s="2062"/>
      <c r="N102" s="2062"/>
      <c r="O102" s="2062"/>
      <c r="P102" s="2062"/>
      <c r="Q102" s="2062"/>
      <c r="R102" s="2062"/>
      <c r="S102" s="2062"/>
      <c r="T102" s="2062"/>
      <c r="U102" s="2062"/>
      <c r="V102" s="2062"/>
      <c r="W102" s="2062"/>
      <c r="X102" s="2062"/>
      <c r="Y102" s="2062"/>
      <c r="Z102" s="2062"/>
      <c r="AA102" s="2062"/>
      <c r="AB102" s="2062"/>
      <c r="AC102" s="2062"/>
      <c r="AD102" s="2062"/>
      <c r="AE102" s="2062"/>
      <c r="AF102" s="2062"/>
      <c r="AG102" s="2062"/>
      <c r="AH102" s="2062"/>
      <c r="AI102" s="2062"/>
      <c r="AJ102" s="2062"/>
      <c r="AK102" s="2062"/>
      <c r="AL102" s="2062"/>
      <c r="AM102" s="2062"/>
      <c r="AN102" s="2081"/>
      <c r="AO102" s="2082"/>
      <c r="AP102" s="2081"/>
      <c r="AQ102" s="2081"/>
      <c r="AR102" s="2131"/>
      <c r="AS102" s="2033"/>
      <c r="AT102" s="2074"/>
      <c r="AV102" s="218"/>
      <c r="AY102" s="1136">
        <f>15+20+27+11+20</f>
        <v>93</v>
      </c>
      <c r="BL102" s="1145"/>
      <c r="BM102" s="1145"/>
      <c r="BN102" s="1145"/>
    </row>
    <row r="103" spans="1:66" s="1221" customFormat="1" ht="28.5" hidden="1" customHeight="1">
      <c r="A103" s="2025"/>
      <c r="B103" s="2050" t="s">
        <v>679</v>
      </c>
      <c r="C103" s="2018" t="s">
        <v>337</v>
      </c>
      <c r="D103" s="2094"/>
      <c r="E103" s="2095"/>
      <c r="F103" s="2095"/>
      <c r="G103" s="2095"/>
      <c r="H103" s="2095"/>
      <c r="I103" s="2095"/>
      <c r="J103" s="2095"/>
      <c r="K103" s="2095"/>
      <c r="L103" s="2095"/>
      <c r="M103" s="2095"/>
      <c r="N103" s="2095"/>
      <c r="O103" s="2146" t="e">
        <f>'[4]B6 LD&amp;VL-XDGN'!#REF!</f>
        <v>#REF!</v>
      </c>
      <c r="P103" s="2146">
        <v>3208</v>
      </c>
      <c r="Q103" s="2095"/>
      <c r="R103" s="2146">
        <f>'[4]B6 LD&amp;VL-XDGN'!R10</f>
        <v>3237</v>
      </c>
      <c r="S103" s="2095"/>
      <c r="T103" s="2095"/>
      <c r="U103" s="2146">
        <f>'[4]B6 LD&amp;VL-XDGN'!AI10</f>
        <v>3217</v>
      </c>
      <c r="V103" s="2146">
        <v>2693</v>
      </c>
      <c r="W103" s="2146">
        <v>2671</v>
      </c>
      <c r="X103" s="2146">
        <f>'[4]B6 LD&amp;VL-XDGN'!AX10</f>
        <v>2671</v>
      </c>
      <c r="Y103" s="2146"/>
      <c r="Z103" s="2146"/>
      <c r="AA103" s="2146">
        <f>'[4]B6 LD&amp;VL-XDGN'!BO10</f>
        <v>6223</v>
      </c>
      <c r="AB103" s="2146"/>
      <c r="AC103" s="2146"/>
      <c r="AD103" s="2146">
        <f>'[4]B6 LD&amp;VL-XDGN'!BP10</f>
        <v>5801</v>
      </c>
      <c r="AE103" s="2146"/>
      <c r="AF103" s="2146"/>
      <c r="AG103" s="2146"/>
      <c r="AH103" s="2146"/>
      <c r="AI103" s="2146"/>
      <c r="AJ103" s="2146"/>
      <c r="AK103" s="2146"/>
      <c r="AL103" s="2146"/>
      <c r="AM103" s="2146"/>
      <c r="AN103" s="2081"/>
      <c r="AO103" s="2082"/>
      <c r="AP103" s="2081"/>
      <c r="AQ103" s="2081"/>
      <c r="AR103" s="2083"/>
      <c r="AS103" s="2033"/>
      <c r="AT103" s="2084"/>
      <c r="AU103" s="218"/>
      <c r="AV103" s="218"/>
      <c r="AW103" s="1220"/>
      <c r="BA103" s="1221">
        <f>6850+47.375</f>
        <v>6897.375</v>
      </c>
      <c r="BK103" s="1222"/>
      <c r="BL103" s="1223"/>
      <c r="BM103" s="1223"/>
      <c r="BN103" s="1223"/>
    </row>
    <row r="104" spans="1:66" s="1221" customFormat="1" ht="28.5" hidden="1" customHeight="1">
      <c r="A104" s="2025"/>
      <c r="B104" s="2050" t="s">
        <v>680</v>
      </c>
      <c r="C104" s="2018" t="s">
        <v>31</v>
      </c>
      <c r="D104" s="2094"/>
      <c r="E104" s="2095"/>
      <c r="F104" s="2095"/>
      <c r="G104" s="2095"/>
      <c r="H104" s="2095"/>
      <c r="I104" s="2095"/>
      <c r="J104" s="2095"/>
      <c r="K104" s="2095"/>
      <c r="L104" s="2095"/>
      <c r="M104" s="2095"/>
      <c r="N104" s="2095"/>
      <c r="O104" s="2095" t="e">
        <f>'[4]B6 LD&amp;VL-XDGN'!#REF!</f>
        <v>#REF!</v>
      </c>
      <c r="P104" s="2095">
        <v>31.7</v>
      </c>
      <c r="Q104" s="2095"/>
      <c r="R104" s="2095">
        <f>'[4]B6 LD&amp;VL-XDGN'!R11</f>
        <v>30.961262553802012</v>
      </c>
      <c r="S104" s="2095"/>
      <c r="T104" s="2095"/>
      <c r="U104" s="2095">
        <f>'[4]B6 LD&amp;VL-XDGN'!AI11</f>
        <v>30.200901239203905</v>
      </c>
      <c r="V104" s="2095">
        <v>25.16</v>
      </c>
      <c r="W104" s="2095">
        <v>24.82</v>
      </c>
      <c r="X104" s="2095">
        <f>'[4]B6 LD&amp;VL-XDGN'!AX11</f>
        <v>24.823420074349443</v>
      </c>
      <c r="Y104" s="2095"/>
      <c r="Z104" s="2095"/>
      <c r="AA104" s="2095">
        <f>'[4]B6 LD&amp;VL-XDGN'!BO11</f>
        <v>57.228250873643546</v>
      </c>
      <c r="AB104" s="2095"/>
      <c r="AC104" s="2095"/>
      <c r="AD104" s="2095">
        <f>'[4]B6 LD&amp;VL-XDGN'!BP11</f>
        <v>52.003585835948009</v>
      </c>
      <c r="AE104" s="2095"/>
      <c r="AF104" s="2095"/>
      <c r="AG104" s="2095"/>
      <c r="AH104" s="2095"/>
      <c r="AI104" s="2095"/>
      <c r="AJ104" s="2095"/>
      <c r="AK104" s="2095"/>
      <c r="AL104" s="2095"/>
      <c r="AM104" s="2095"/>
      <c r="AN104" s="2081"/>
      <c r="AO104" s="2082"/>
      <c r="AP104" s="2081"/>
      <c r="AQ104" s="2081"/>
      <c r="AR104" s="2000"/>
      <c r="AS104" s="2033"/>
      <c r="AT104" s="2084"/>
      <c r="AU104" s="218"/>
      <c r="AV104" s="218"/>
      <c r="AW104" s="1220"/>
      <c r="AY104" s="1224">
        <f>61.55-U104</f>
        <v>31.349098760796092</v>
      </c>
      <c r="AZ104" s="1224">
        <f>AY104/5</f>
        <v>6.2698197521592185</v>
      </c>
      <c r="BA104" s="1225">
        <f>BA103-47.375</f>
        <v>6850</v>
      </c>
      <c r="BJ104" s="1226"/>
      <c r="BK104" s="1222"/>
      <c r="BL104" s="1223"/>
      <c r="BM104" s="1223"/>
      <c r="BN104" s="1223"/>
    </row>
    <row r="105" spans="1:66" s="1136" customFormat="1" ht="40.5" customHeight="1">
      <c r="A105" s="2025"/>
      <c r="B105" s="2050" t="s">
        <v>776</v>
      </c>
      <c r="C105" s="2018" t="s">
        <v>31</v>
      </c>
      <c r="D105" s="2094"/>
      <c r="E105" s="2095"/>
      <c r="F105" s="2095"/>
      <c r="G105" s="2095"/>
      <c r="H105" s="2095"/>
      <c r="I105" s="2095"/>
      <c r="J105" s="2095"/>
      <c r="K105" s="2095"/>
      <c r="L105" s="2095"/>
      <c r="M105" s="2095"/>
      <c r="N105" s="2095"/>
      <c r="O105" s="2095">
        <v>6.2873403414249154</v>
      </c>
      <c r="P105" s="2095">
        <v>4.7</v>
      </c>
      <c r="Q105" s="2095">
        <v>5.0999999999999996</v>
      </c>
      <c r="R105" s="2095" t="e">
        <f>'[4]B6 LD&amp;VL-XDGN'!R13</f>
        <v>#REF!</v>
      </c>
      <c r="S105" s="2095"/>
      <c r="T105" s="2095"/>
      <c r="U105" s="2095" t="e">
        <f>'[4]B6 LD&amp;VL-XDGN'!AI13</f>
        <v>#REF!</v>
      </c>
      <c r="V105" s="2147">
        <v>6.8</v>
      </c>
      <c r="W105" s="2147">
        <v>5.4</v>
      </c>
      <c r="X105" s="2147">
        <f>'[4]B6 LD&amp;VL-XDGN'!AX13</f>
        <v>5.377481164854462</v>
      </c>
      <c r="Y105" s="2147"/>
      <c r="Z105" s="2147"/>
      <c r="AA105" s="2095">
        <f>'[4]B6 LD&amp;VL-XDGN'!BO13</f>
        <v>-27.038250873643545</v>
      </c>
      <c r="AB105" s="2095">
        <v>5</v>
      </c>
      <c r="AC105" s="2095">
        <v>5.01</v>
      </c>
      <c r="AD105" s="2117">
        <f>'[4]B6 LD&amp;VL-XDGN'!BP13</f>
        <v>5.0064141640519892</v>
      </c>
      <c r="AE105" s="2117">
        <f>'[4]B6 LD&amp;VL-XDGN'!CE13</f>
        <v>0.17575078689130663</v>
      </c>
      <c r="AF105" s="2117">
        <f>'[4]B6 LD&amp;VL-XDGN'!CF13</f>
        <v>0.17575078689130663</v>
      </c>
      <c r="AG105" s="2095">
        <f>'[4]B6 LD&amp;VL-XDGN'!CG13</f>
        <v>5.2224814695148183</v>
      </c>
      <c r="AH105" s="2095">
        <v>5.8</v>
      </c>
      <c r="AI105" s="2095" t="s">
        <v>986</v>
      </c>
      <c r="AJ105" s="2118">
        <f>'[4]B6 LD&amp;VL-XDGN'!CV13</f>
        <v>6.893240012123357</v>
      </c>
      <c r="AK105" s="2078">
        <f>'[4]B6 LD&amp;VL-XDGN'!DK13</f>
        <v>0</v>
      </c>
      <c r="AL105" s="2148"/>
      <c r="AM105" s="2118">
        <f>AJ105</f>
        <v>6.893240012123357</v>
      </c>
      <c r="AN105" s="2088">
        <f>AL105-AF105</f>
        <v>-0.17575078689130663</v>
      </c>
      <c r="AO105" s="2090"/>
      <c r="AP105" s="2088"/>
      <c r="AQ105" s="2088">
        <f>AL105-AJ105</f>
        <v>-6.893240012123357</v>
      </c>
      <c r="AR105" s="2088">
        <f>AM105-AJ105</f>
        <v>0</v>
      </c>
      <c r="AS105" s="2149">
        <f>'[4]B6 LD&amp;VL-XDGN'!DQ13</f>
        <v>6.5071283440408365</v>
      </c>
      <c r="AT105" s="2084"/>
      <c r="AU105" s="1140"/>
      <c r="AV105" s="218"/>
      <c r="AW105" s="218"/>
      <c r="AY105" s="1227">
        <v>1897375000</v>
      </c>
      <c r="BA105" s="1228">
        <f>BA104-5000</f>
        <v>1850</v>
      </c>
      <c r="BJ105" s="1181"/>
      <c r="BK105" s="1229"/>
      <c r="BL105" s="1183"/>
      <c r="BM105" s="1183"/>
      <c r="BN105" s="1183"/>
    </row>
    <row r="106" spans="1:66" ht="30">
      <c r="A106" s="2025"/>
      <c r="B106" s="2050" t="s">
        <v>91</v>
      </c>
      <c r="C106" s="2018" t="s">
        <v>92</v>
      </c>
      <c r="D106" s="2078"/>
      <c r="E106" s="2079" t="e">
        <f>'[4]B6 LD&amp;VL-XDGN'!#REF!</f>
        <v>#REF!</v>
      </c>
      <c r="F106" s="2079" t="e">
        <f>'[4]B6 LD&amp;VL-XDGN'!#REF!</f>
        <v>#REF!</v>
      </c>
      <c r="G106" s="2079" t="e">
        <f>'[4]B6 LD&amp;VL-XDGN'!#REF!</f>
        <v>#REF!</v>
      </c>
      <c r="H106" s="2079">
        <v>676</v>
      </c>
      <c r="I106" s="2079">
        <v>676</v>
      </c>
      <c r="J106" s="2079" t="e">
        <f>'[4]B6 LD&amp;VL-XDGN'!#REF!</f>
        <v>#REF!</v>
      </c>
      <c r="K106" s="2079"/>
      <c r="L106" s="2079"/>
      <c r="M106" s="2079">
        <v>0</v>
      </c>
      <c r="N106" s="2079">
        <v>0</v>
      </c>
      <c r="O106" s="2079" t="e">
        <f>'[4]B6 LD&amp;VL-XDGN'!#REF!</f>
        <v>#REF!</v>
      </c>
      <c r="P106" s="2079">
        <v>500</v>
      </c>
      <c r="Q106" s="2079">
        <v>500</v>
      </c>
      <c r="R106" s="2079">
        <f>'[4]B6 LD&amp;VL-XDGN'!R57</f>
        <v>500</v>
      </c>
      <c r="S106" s="2079">
        <f>'[4]B6 LD&amp;VL-XDGN'!AG57</f>
        <v>0</v>
      </c>
      <c r="T106" s="2079">
        <f>'[4]B6 LD&amp;VL-XDGN'!AH57</f>
        <v>200</v>
      </c>
      <c r="U106" s="2079">
        <f>'[4]B6 LD&amp;VL-XDGN'!AI57</f>
        <v>500</v>
      </c>
      <c r="V106" s="2079">
        <v>550</v>
      </c>
      <c r="W106" s="2079" t="s">
        <v>793</v>
      </c>
      <c r="X106" s="2079">
        <f>'[4]B6 LD&amp;VL-XDGN'!AX57</f>
        <v>762</v>
      </c>
      <c r="Y106" s="2079">
        <f>'[4]B6 LD&amp;VL-XDGN'!BM57</f>
        <v>259</v>
      </c>
      <c r="Z106" s="2079">
        <f>'[4]B6 LD&amp;VL-XDGN'!BN57</f>
        <v>440</v>
      </c>
      <c r="AA106" s="2079">
        <f>'[4]B6 LD&amp;VL-XDGN'!BO57</f>
        <v>780</v>
      </c>
      <c r="AB106" s="2079">
        <v>670</v>
      </c>
      <c r="AC106" s="2079">
        <v>670</v>
      </c>
      <c r="AD106" s="2079">
        <f>'[4]B6 LD&amp;VL-XDGN'!BP57</f>
        <v>670</v>
      </c>
      <c r="AE106" s="2079">
        <f>'[4]B6 LD&amp;VL-XDGN'!CE57</f>
        <v>418</v>
      </c>
      <c r="AF106" s="2150">
        <f>'[4]B6 LD&amp;VL-XDGN'!CF57</f>
        <v>495</v>
      </c>
      <c r="AG106" s="2079">
        <f>'[4]B6 LD&amp;VL-XDGN'!CG57</f>
        <v>670</v>
      </c>
      <c r="AH106" s="2079">
        <v>695</v>
      </c>
      <c r="AI106" s="2079">
        <v>695</v>
      </c>
      <c r="AJ106" s="2079">
        <f>'[4]B6 LD&amp;VL-XDGN'!CV57</f>
        <v>695</v>
      </c>
      <c r="AK106" s="2079">
        <f>'[4]B6 LD&amp;VL-XDGN'!DK57</f>
        <v>299</v>
      </c>
      <c r="AL106" s="2150">
        <f>'[4]B6 LD&amp;VL-XDGN'!DL57</f>
        <v>354</v>
      </c>
      <c r="AM106" s="2150">
        <f>'[4]B6 LD&amp;VL-XDGN'!DM57</f>
        <v>695</v>
      </c>
      <c r="AN106" s="2086">
        <f>AL106/AF106%</f>
        <v>71.515151515151516</v>
      </c>
      <c r="AO106" s="2134">
        <f>AL106/AH106%</f>
        <v>50.935251798561147</v>
      </c>
      <c r="AP106" s="2086">
        <f>AL106/AI106%</f>
        <v>50.935251798561147</v>
      </c>
      <c r="AQ106" s="2086">
        <f>AL106/AJ106%</f>
        <v>50.935251798561147</v>
      </c>
      <c r="AR106" s="2135">
        <f>AM106/AJ106%</f>
        <v>100</v>
      </c>
      <c r="AS106" s="2151">
        <f>'[4]B6 LD&amp;VL-XDGN'!DQ57</f>
        <v>0</v>
      </c>
      <c r="AT106" s="2137"/>
      <c r="AU106" s="226"/>
      <c r="AV106" s="218"/>
      <c r="AY106" s="1230">
        <f>AY105-47375000</f>
        <v>1850000000</v>
      </c>
      <c r="BJ106" s="1231">
        <f>AA106-V106</f>
        <v>230</v>
      </c>
      <c r="BK106" s="1211"/>
      <c r="BL106" s="1232"/>
      <c r="BM106" s="1145"/>
      <c r="BN106" s="1145"/>
    </row>
    <row r="107" spans="1:66" ht="20.100000000000001" customHeight="1">
      <c r="A107" s="2025"/>
      <c r="B107" s="2050" t="s">
        <v>93</v>
      </c>
      <c r="C107" s="2018" t="s">
        <v>92</v>
      </c>
      <c r="D107" s="2078"/>
      <c r="E107" s="2079" t="e">
        <f>'[4]B6 LD&amp;VL-XDGN'!#REF!</f>
        <v>#REF!</v>
      </c>
      <c r="F107" s="2079" t="e">
        <f>'[4]B6 LD&amp;VL-XDGN'!#REF!</f>
        <v>#REF!</v>
      </c>
      <c r="G107" s="2079" t="e">
        <f>'[4]B6 LD&amp;VL-XDGN'!#REF!</f>
        <v>#REF!</v>
      </c>
      <c r="H107" s="2079">
        <v>760</v>
      </c>
      <c r="I107" s="2079">
        <v>840</v>
      </c>
      <c r="J107" s="2079" t="e">
        <f>'[4]B6 LD&amp;VL-XDGN'!#REF!</f>
        <v>#REF!</v>
      </c>
      <c r="K107" s="2079"/>
      <c r="L107" s="2079" t="e">
        <f>'[4]B6 LD&amp;VL-XDGN'!#REF!</f>
        <v>#REF!</v>
      </c>
      <c r="M107" s="2079" t="e">
        <f>'[4]B6 LD&amp;VL-XDGN'!#REF!</f>
        <v>#REF!</v>
      </c>
      <c r="N107" s="2079" t="e">
        <f>'[4]B6 LD&amp;VL-XDGN'!#REF!</f>
        <v>#REF!</v>
      </c>
      <c r="O107" s="2079" t="e">
        <f>'[4]B6 LD&amp;VL-XDGN'!#REF!</f>
        <v>#REF!</v>
      </c>
      <c r="P107" s="2079">
        <v>760</v>
      </c>
      <c r="Q107" s="2079">
        <v>760</v>
      </c>
      <c r="R107" s="2079">
        <f>'[4]B6 LD&amp;VL-XDGN'!R66</f>
        <v>600</v>
      </c>
      <c r="S107" s="2079">
        <f>'[4]B6 LD&amp;VL-XDGN'!AG66</f>
        <v>181</v>
      </c>
      <c r="T107" s="2079">
        <f>'[4]B6 LD&amp;VL-XDGN'!AH66</f>
        <v>434</v>
      </c>
      <c r="U107" s="2079">
        <f>'[4]B6 LD&amp;VL-XDGN'!AI66</f>
        <v>799</v>
      </c>
      <c r="V107" s="2079">
        <v>1000</v>
      </c>
      <c r="W107" s="2079">
        <v>1000</v>
      </c>
      <c r="X107" s="2079">
        <f>'[4]B6 LD&amp;VL-XDGN'!AX66</f>
        <v>1000</v>
      </c>
      <c r="Y107" s="2079">
        <f>'[4]B6 LD&amp;VL-XDGN'!BM66</f>
        <v>370</v>
      </c>
      <c r="Z107" s="2079">
        <f>'[4]B6 LD&amp;VL-XDGN'!BN66</f>
        <v>370</v>
      </c>
      <c r="AA107" s="2079">
        <f>'[4]B6 LD&amp;VL-XDGN'!BO66</f>
        <v>1025</v>
      </c>
      <c r="AB107" s="2079">
        <v>1000</v>
      </c>
      <c r="AC107" s="2079">
        <v>1000</v>
      </c>
      <c r="AD107" s="2079">
        <f>'[4]B6 LD&amp;VL-XDGN'!BP66</f>
        <v>1000</v>
      </c>
      <c r="AE107" s="2079">
        <f>'[4]B6 LD&amp;VL-XDGN'!CE66</f>
        <v>370</v>
      </c>
      <c r="AF107" s="2079">
        <f>'[4]B6 LD&amp;VL-XDGN'!CF66</f>
        <v>670</v>
      </c>
      <c r="AG107" s="2079">
        <f>'[4]B6 LD&amp;VL-XDGN'!CG66</f>
        <v>1259</v>
      </c>
      <c r="AH107" s="2079">
        <v>1000</v>
      </c>
      <c r="AI107" s="2079">
        <v>1000</v>
      </c>
      <c r="AJ107" s="2079">
        <f>'[4]B6 LD&amp;VL-XDGN'!CV66</f>
        <v>1000</v>
      </c>
      <c r="AK107" s="2079">
        <f>'[4]B6 LD&amp;VL-XDGN'!DK66</f>
        <v>675</v>
      </c>
      <c r="AL107" s="2150">
        <f>'[4]B6 LD&amp;VL-XDGN'!DL66</f>
        <v>890</v>
      </c>
      <c r="AM107" s="2150">
        <f>'[4]B6 LD&amp;VL-XDGN'!DM66</f>
        <v>1105</v>
      </c>
      <c r="AN107" s="2086">
        <f>AL107/AF107%</f>
        <v>132.83582089552237</v>
      </c>
      <c r="AO107" s="2134">
        <f>AL107/AH107%</f>
        <v>89</v>
      </c>
      <c r="AP107" s="2086">
        <f>AL107/AI107%</f>
        <v>89</v>
      </c>
      <c r="AQ107" s="2086">
        <f>AL107/AJ107%</f>
        <v>89</v>
      </c>
      <c r="AR107" s="2135">
        <f>AM107/AJ107%</f>
        <v>110.5</v>
      </c>
      <c r="AS107" s="2083">
        <f>'[4]B6 LD&amp;VL-XDGN'!DQ66</f>
        <v>0</v>
      </c>
      <c r="AT107" s="2084"/>
      <c r="AU107" s="226"/>
      <c r="AV107" s="218"/>
      <c r="AY107" s="1230">
        <f>6897375000-6850000000</f>
        <v>47375000</v>
      </c>
      <c r="AZ107" s="1136">
        <f>6850/6897.375*100</f>
        <v>99.3131444933761</v>
      </c>
      <c r="BJ107" s="1231"/>
      <c r="BK107" s="1211"/>
      <c r="BL107" s="1145"/>
      <c r="BM107" s="1145"/>
      <c r="BN107" s="1145"/>
    </row>
    <row r="108" spans="1:66" ht="20.100000000000001" customHeight="1">
      <c r="A108" s="2025"/>
      <c r="B108" s="2050" t="s">
        <v>94</v>
      </c>
      <c r="C108" s="2018" t="s">
        <v>31</v>
      </c>
      <c r="D108" s="2094">
        <v>40.564285714286001</v>
      </c>
      <c r="E108" s="2095" t="e">
        <f>'[4]B6 LD&amp;VL-XDGN'!#REF!</f>
        <v>#REF!</v>
      </c>
      <c r="F108" s="2095" t="e">
        <f>'[4]B6 LD&amp;VL-XDGN'!#REF!</f>
        <v>#REF!</v>
      </c>
      <c r="G108" s="2095" t="e">
        <f>'[4]B6 LD&amp;VL-XDGN'!#REF!</f>
        <v>#REF!</v>
      </c>
      <c r="H108" s="2095">
        <v>45.7</v>
      </c>
      <c r="I108" s="2095">
        <v>46.73</v>
      </c>
      <c r="J108" s="2095" t="e">
        <f>'[4]B6 LD&amp;VL-XDGN'!#REF!</f>
        <v>#REF!</v>
      </c>
      <c r="K108" s="2095">
        <v>43.778571428570999</v>
      </c>
      <c r="L108" s="2095" t="e">
        <f>'[4]B6 LD&amp;VL-XDGN'!#REF!</f>
        <v>#REF!</v>
      </c>
      <c r="M108" s="2095" t="e">
        <f>'[4]B6 LD&amp;VL-XDGN'!#REF!</f>
        <v>#REF!</v>
      </c>
      <c r="N108" s="2095" t="e">
        <f>'[4]B6 LD&amp;VL-XDGN'!#REF!</f>
        <v>#REF!</v>
      </c>
      <c r="O108" s="2095" t="e">
        <f>'[4]B6 LD&amp;VL-XDGN'!#REF!</f>
        <v>#REF!</v>
      </c>
      <c r="P108" s="2095">
        <v>47.1</v>
      </c>
      <c r="Q108" s="2147">
        <v>49.892857142857153</v>
      </c>
      <c r="R108" s="2146">
        <f>'[4]B6 LD&amp;VL-XDGN'!R55</f>
        <v>49.892857142857153</v>
      </c>
      <c r="S108" s="2147">
        <f>'[4]B6 LD&amp;VL-XDGN'!AG55</f>
        <v>46.733571428571437</v>
      </c>
      <c r="T108" s="2147">
        <f>'[4]B6 LD&amp;VL-XDGN'!AH55</f>
        <v>46.73</v>
      </c>
      <c r="U108" s="2146">
        <f>'[4]B6 LD&amp;VL-XDGN'!AI55</f>
        <v>49.892857142857153</v>
      </c>
      <c r="V108" s="2062">
        <v>49.6</v>
      </c>
      <c r="W108" s="2086">
        <v>53.4</v>
      </c>
      <c r="X108" s="2147">
        <f>'[4]B6 LD&amp;VL-XDGN'!AX55</f>
        <v>53.430714285714295</v>
      </c>
      <c r="Y108" s="2147">
        <f>'[4]B6 LD&amp;VL-XDGN'!BM55</f>
        <v>50</v>
      </c>
      <c r="Z108" s="2147">
        <f>'[4]B6 LD&amp;VL-XDGN'!BN55</f>
        <v>52</v>
      </c>
      <c r="AA108" s="2147">
        <f>'[4]B6 LD&amp;VL-XDGN'!BO55</f>
        <v>55.535714285714292</v>
      </c>
      <c r="AB108" s="2147">
        <v>52.4</v>
      </c>
      <c r="AC108" s="2147">
        <v>56.817142857142862</v>
      </c>
      <c r="AD108" s="2147">
        <v>56.817142857142862</v>
      </c>
      <c r="AE108" s="2147">
        <f>'[4]B6 LD&amp;VL-XDGN'!CE55</f>
        <v>55.8</v>
      </c>
      <c r="AF108" s="2147">
        <f>'[4]B6 LD&amp;VL-XDGN'!CF55</f>
        <v>56.2</v>
      </c>
      <c r="AG108" s="2147">
        <f>'[4]B6 LD&amp;VL-XDGN'!CG55</f>
        <v>56.817142857142862</v>
      </c>
      <c r="AH108" s="2147">
        <v>55.3</v>
      </c>
      <c r="AI108" s="2147" t="s">
        <v>987</v>
      </c>
      <c r="AJ108" s="2147">
        <f>'[4]B6 LD&amp;VL-XDGN'!CV55</f>
        <v>59.902857142857144</v>
      </c>
      <c r="AK108" s="2147">
        <f>'[4]B6 LD&amp;VL-XDGN'!DK55</f>
        <v>57.4</v>
      </c>
      <c r="AL108" s="2118">
        <f>'[4]B6 LD&amp;VL-XDGN'!DL55</f>
        <v>57.4</v>
      </c>
      <c r="AM108" s="2118">
        <f>'[4]B6 LD&amp;VL-XDGN'!DM55</f>
        <v>59.902857142857144</v>
      </c>
      <c r="AN108" s="2088">
        <f>AL108-AF108</f>
        <v>1.1999999999999957</v>
      </c>
      <c r="AO108" s="2090">
        <f>AL108-AH108</f>
        <v>2.1000000000000014</v>
      </c>
      <c r="AP108" s="2088">
        <f>AL108-58</f>
        <v>-0.60000000000000142</v>
      </c>
      <c r="AQ108" s="2088">
        <f>AL108-AJ108</f>
        <v>-2.5028571428571453</v>
      </c>
      <c r="AR108" s="2088">
        <f>AM108-AJ108</f>
        <v>0</v>
      </c>
      <c r="AS108" s="2033">
        <f>'[4]B6 LD&amp;VL-XDGN'!DQ55</f>
        <v>0</v>
      </c>
      <c r="AT108" s="2152"/>
      <c r="AV108" s="1140"/>
      <c r="AZ108" s="1136">
        <f>47.375/6897.375*100</f>
        <v>0.68685550662389672</v>
      </c>
      <c r="BL108" s="1233"/>
    </row>
    <row r="109" spans="1:66" ht="20.100000000000001" customHeight="1">
      <c r="A109" s="2016">
        <v>8</v>
      </c>
      <c r="B109" s="2038" t="s">
        <v>95</v>
      </c>
      <c r="C109" s="2034"/>
      <c r="D109" s="2060"/>
      <c r="E109" s="2061"/>
      <c r="F109" s="2061"/>
      <c r="G109" s="2061"/>
      <c r="H109" s="2061"/>
      <c r="I109" s="2061"/>
      <c r="J109" s="2062"/>
      <c r="K109" s="2062"/>
      <c r="L109" s="2062"/>
      <c r="M109" s="2062"/>
      <c r="N109" s="2062"/>
      <c r="O109" s="2062"/>
      <c r="P109" s="2062"/>
      <c r="Q109" s="2062"/>
      <c r="R109" s="2062"/>
      <c r="S109" s="2062"/>
      <c r="T109" s="2062"/>
      <c r="U109" s="2062"/>
      <c r="V109" s="2062"/>
      <c r="W109" s="2062"/>
      <c r="X109" s="2062"/>
      <c r="Y109" s="2062"/>
      <c r="Z109" s="2062"/>
      <c r="AA109" s="2062"/>
      <c r="AB109" s="2062"/>
      <c r="AC109" s="2062"/>
      <c r="AD109" s="2062"/>
      <c r="AE109" s="2062"/>
      <c r="AF109" s="2062"/>
      <c r="AG109" s="2062"/>
      <c r="AH109" s="2062"/>
      <c r="AI109" s="2062"/>
      <c r="AJ109" s="2062"/>
      <c r="AK109" s="2062"/>
      <c r="AL109" s="2062"/>
      <c r="AM109" s="2062"/>
      <c r="AN109" s="2081"/>
      <c r="AO109" s="2082"/>
      <c r="AP109" s="2081"/>
      <c r="AQ109" s="2081"/>
      <c r="AR109" s="2131"/>
      <c r="AS109" s="2033"/>
      <c r="AT109" s="2074"/>
      <c r="AV109" s="218"/>
      <c r="AY109" s="1141">
        <f>AY106/1897375000*100</f>
        <v>97.503129323407336</v>
      </c>
      <c r="BL109" s="1233"/>
    </row>
    <row r="110" spans="1:66" s="1190" customFormat="1" ht="20.100000000000001" customHeight="1">
      <c r="A110" s="2016"/>
      <c r="B110" s="2077" t="s">
        <v>911</v>
      </c>
      <c r="C110" s="2034" t="s">
        <v>31</v>
      </c>
      <c r="D110" s="2060"/>
      <c r="E110" s="2061"/>
      <c r="F110" s="2061"/>
      <c r="G110" s="2061"/>
      <c r="H110" s="2061"/>
      <c r="I110" s="2061"/>
      <c r="J110" s="2062"/>
      <c r="K110" s="2062"/>
      <c r="L110" s="2062"/>
      <c r="M110" s="2062"/>
      <c r="N110" s="2062"/>
      <c r="O110" s="2062">
        <f>'[4]B11 VHTT'!Y56</f>
        <v>36.03603603603603</v>
      </c>
      <c r="P110" s="2062">
        <f>87/111*100</f>
        <v>78.378378378378372</v>
      </c>
      <c r="Q110" s="2062"/>
      <c r="R110" s="2062">
        <f>'[4]B11 VHTT'!AE56</f>
        <v>85.585585585585576</v>
      </c>
      <c r="S110" s="2062">
        <f>'[4]B11 VHTT'!AT56</f>
        <v>76.576576576576571</v>
      </c>
      <c r="T110" s="2062"/>
      <c r="U110" s="2062">
        <f>'[4]B11 VHTT'!AV56</f>
        <v>76.576576576576571</v>
      </c>
      <c r="V110" s="2062">
        <v>70</v>
      </c>
      <c r="W110" s="2062">
        <v>84.7</v>
      </c>
      <c r="X110" s="2062">
        <f>'[4]B11 VHTT'!BK56</f>
        <v>84.684684684684683</v>
      </c>
      <c r="Y110" s="2062">
        <f>'[4]B11 VHTT'!BZ56</f>
        <v>78.378378378378372</v>
      </c>
      <c r="Z110" s="2062">
        <f>'[4]B11 VHTT'!CA56</f>
        <v>78.378378378378372</v>
      </c>
      <c r="AA110" s="2062">
        <f>'[4]B11 VHTT'!CB56</f>
        <v>76.576576576576571</v>
      </c>
      <c r="AB110" s="2062">
        <v>71.5</v>
      </c>
      <c r="AC110" s="2062">
        <v>85.6</v>
      </c>
      <c r="AD110" s="2062">
        <f>'[4]B11 VHTT'!CC56</f>
        <v>85.585585585585576</v>
      </c>
      <c r="AE110" s="2062">
        <f>'[4]B11 VHTT'!CR56</f>
        <v>79.090909090909079</v>
      </c>
      <c r="AF110" s="2062">
        <f>'[4]B11 VHTT'!CS56</f>
        <v>79.090909090909079</v>
      </c>
      <c r="AG110" s="2086">
        <f>'[4]B11 VHTT'!CT56</f>
        <v>92.72727272727272</v>
      </c>
      <c r="AH110" s="2086">
        <v>85.6</v>
      </c>
      <c r="AI110" s="2086" t="s">
        <v>988</v>
      </c>
      <c r="AJ110" s="2086">
        <f>'[4]B11 VHTT'!DI56</f>
        <v>98.181818181818187</v>
      </c>
      <c r="AK110" s="2086">
        <f>'[4]B11 VHTT'!DX56</f>
        <v>82.72727272727272</v>
      </c>
      <c r="AL110" s="2134">
        <f>'[4]B11 VHTT'!DY56</f>
        <v>82.72727272727272</v>
      </c>
      <c r="AM110" s="2134">
        <f>'[4]B11 VHTT'!DZ56</f>
        <v>98.2</v>
      </c>
      <c r="AN110" s="2088">
        <f>AL110-AF110</f>
        <v>3.6363636363636402</v>
      </c>
      <c r="AO110" s="2090">
        <f>AL110-AH110</f>
        <v>-2.8727272727272748</v>
      </c>
      <c r="AP110" s="2088">
        <f>AL110-90</f>
        <v>-7.2727272727272805</v>
      </c>
      <c r="AQ110" s="2088">
        <f>AL110-AJ110</f>
        <v>-15.454545454545467</v>
      </c>
      <c r="AR110" s="2153">
        <f>AM110-AJ110</f>
        <v>1.8181818181815856E-2</v>
      </c>
      <c r="AS110" s="2033">
        <f>'[4]B11 VHTT'!ED56</f>
        <v>0</v>
      </c>
      <c r="AT110" s="2154"/>
      <c r="AU110" s="1140"/>
      <c r="AV110" s="218"/>
      <c r="AW110" s="218"/>
      <c r="AX110" s="1136"/>
      <c r="AY110" s="1141">
        <f>47.375/1897.375*100</f>
        <v>2.4968706765926609</v>
      </c>
      <c r="AZ110" s="1136"/>
      <c r="BA110" s="1136"/>
      <c r="BB110" s="1136"/>
      <c r="BC110" s="1136"/>
      <c r="BD110" s="1136"/>
      <c r="BE110" s="1136"/>
      <c r="BF110" s="1136"/>
      <c r="BG110" s="1136"/>
      <c r="BH110" s="1136"/>
      <c r="BK110" s="1191"/>
    </row>
    <row r="111" spans="1:66" s="1236" customFormat="1" ht="20.100000000000001" customHeight="1">
      <c r="A111" s="2105"/>
      <c r="B111" s="2106" t="s">
        <v>96</v>
      </c>
      <c r="C111" s="2107" t="s">
        <v>31</v>
      </c>
      <c r="D111" s="2155"/>
      <c r="E111" s="2156"/>
      <c r="F111" s="2156"/>
      <c r="G111" s="2156">
        <f>'[4]B11 VHTT'!F33</f>
        <v>67.051903828294286</v>
      </c>
      <c r="H111" s="2156">
        <v>69.599999999999994</v>
      </c>
      <c r="I111" s="2156">
        <v>70.119802677942005</v>
      </c>
      <c r="J111" s="2156" t="e">
        <f>'[4]B11 VHTT'!G33</f>
        <v>#REF!</v>
      </c>
      <c r="K111" s="2156"/>
      <c r="L111" s="2156"/>
      <c r="M111" s="2156"/>
      <c r="N111" s="2156"/>
      <c r="O111" s="2156" t="e">
        <f>'[4]B11 VHTT'!Y33</f>
        <v>#REF!</v>
      </c>
      <c r="P111" s="2156">
        <v>78.5</v>
      </c>
      <c r="Q111" s="2156">
        <v>71.324725011956005</v>
      </c>
      <c r="R111" s="2157">
        <f>'[4]B11 VHTT'!AE33</f>
        <v>71.324725011956005</v>
      </c>
      <c r="S111" s="2157"/>
      <c r="T111" s="2157"/>
      <c r="U111" s="2158">
        <f>'[4]B11 VHTT'!AV33</f>
        <v>75.400000000000006</v>
      </c>
      <c r="V111" s="2158">
        <v>79</v>
      </c>
      <c r="W111" s="2158">
        <v>79</v>
      </c>
      <c r="X111" s="2159">
        <f>'[4]B11 VHTT'!BK33</f>
        <v>78.578066914498152</v>
      </c>
      <c r="Y111" s="2159"/>
      <c r="Z111" s="2159"/>
      <c r="AA111" s="2159">
        <f>'[4]B11 VHTT'!CB33</f>
        <v>77.8</v>
      </c>
      <c r="AB111" s="2062">
        <v>79.50694755714926</v>
      </c>
      <c r="AC111" s="2159">
        <v>79.50694755714926</v>
      </c>
      <c r="AD111" s="2159">
        <f>'[4]B11 VHTT'!CC33</f>
        <v>79.50694755714926</v>
      </c>
      <c r="AE111" s="2159">
        <f>'[4]B11 VHTT'!CR33</f>
        <v>0</v>
      </c>
      <c r="AF111" s="2159"/>
      <c r="AG111" s="2086">
        <f>'[4]B11 VHTT'!CT33</f>
        <v>79.50694755714926</v>
      </c>
      <c r="AH111" s="2086">
        <v>80</v>
      </c>
      <c r="AI111" s="2086" t="s">
        <v>989</v>
      </c>
      <c r="AJ111" s="2159">
        <f>'[4]B11 VHTT'!DI33</f>
        <v>80.433322136378905</v>
      </c>
      <c r="AK111" s="2087">
        <f>'[4]B11 VHTT'!DX33</f>
        <v>0</v>
      </c>
      <c r="AL111" s="2087"/>
      <c r="AM111" s="2159">
        <f>'[4]B11 VHTT'!DZ33</f>
        <v>80.400000000000006</v>
      </c>
      <c r="AN111" s="2081"/>
      <c r="AO111" s="2082"/>
      <c r="AP111" s="2081"/>
      <c r="AQ111" s="2081"/>
      <c r="AR111" s="2153">
        <f t="shared" ref="AR111:AR113" si="11">AM111-AJ111</f>
        <v>-3.3322136378899359E-2</v>
      </c>
      <c r="AS111" s="2033">
        <f>'[4]B11 VHTT'!ED33</f>
        <v>0</v>
      </c>
      <c r="AT111" s="2091"/>
      <c r="AU111" s="1234"/>
      <c r="AV111" s="1184"/>
      <c r="AW111" s="1837"/>
      <c r="AX111" s="1837"/>
      <c r="AY111" s="1837"/>
      <c r="AZ111" s="1837"/>
      <c r="BA111" s="1837"/>
      <c r="BB111" s="1235"/>
      <c r="BC111" s="1235"/>
      <c r="BD111" s="1235"/>
      <c r="BE111" s="1235"/>
      <c r="BF111" s="1235"/>
      <c r="BG111" s="1235"/>
      <c r="BH111" s="1235"/>
      <c r="BK111" s="1237"/>
      <c r="BL111" s="1238"/>
    </row>
    <row r="112" spans="1:66" s="1195" customFormat="1" ht="20.100000000000001" customHeight="1">
      <c r="A112" s="2105"/>
      <c r="B112" s="2106" t="s">
        <v>97</v>
      </c>
      <c r="C112" s="2107" t="s">
        <v>31</v>
      </c>
      <c r="D112" s="2155"/>
      <c r="E112" s="2156"/>
      <c r="F112" s="2156"/>
      <c r="G112" s="2156">
        <f>'[4]B11 VHTT'!F30</f>
        <v>67.910447761194021</v>
      </c>
      <c r="H112" s="2156">
        <v>67.900000000000006</v>
      </c>
      <c r="I112" s="2156">
        <v>71.641791044775999</v>
      </c>
      <c r="J112" s="2156">
        <f>'[4]B11 VHTT'!G30</f>
        <v>71.641791044776113</v>
      </c>
      <c r="K112" s="2156"/>
      <c r="L112" s="2156"/>
      <c r="M112" s="2156"/>
      <c r="N112" s="2156"/>
      <c r="O112" s="2156">
        <f>'[4]B11 VHTT'!AE30</f>
        <v>80.180180180180187</v>
      </c>
      <c r="P112" s="2156">
        <v>80</v>
      </c>
      <c r="Q112" s="2156">
        <v>80.180180180180187</v>
      </c>
      <c r="R112" s="2156">
        <f>'[4]B11 VHTT'!AE30</f>
        <v>80.180180180180187</v>
      </c>
      <c r="S112" s="2156"/>
      <c r="T112" s="2156"/>
      <c r="U112" s="2158">
        <f>'[4]B11 VHTT'!AV30</f>
        <v>82</v>
      </c>
      <c r="V112" s="2158">
        <v>70</v>
      </c>
      <c r="W112" s="2158">
        <v>79.3</v>
      </c>
      <c r="X112" s="2159">
        <f>'[4]B11 VHTT'!BK30</f>
        <v>79.279279279279265</v>
      </c>
      <c r="Y112" s="2159"/>
      <c r="Z112" s="2159"/>
      <c r="AA112" s="2159">
        <f>'[4]B11 VHTT'!CB30</f>
        <v>78.378378378378372</v>
      </c>
      <c r="AB112" s="2159">
        <v>70</v>
      </c>
      <c r="AC112" s="2159">
        <v>78.400000000000006</v>
      </c>
      <c r="AD112" s="2159">
        <f>'[4]B11 VHTT'!CC30</f>
        <v>78.378378378378372</v>
      </c>
      <c r="AE112" s="2159">
        <f>'[4]B11 VHTT'!CR30</f>
        <v>0</v>
      </c>
      <c r="AF112" s="2159"/>
      <c r="AG112" s="2086">
        <f>'[4]B11 VHTT'!CT30</f>
        <v>79.090909090909093</v>
      </c>
      <c r="AH112" s="2086">
        <v>71.2</v>
      </c>
      <c r="AI112" s="2086" t="s">
        <v>989</v>
      </c>
      <c r="AJ112" s="2159">
        <f>'[4]B11 VHTT'!DI30</f>
        <v>80.909090909090907</v>
      </c>
      <c r="AK112" s="2087">
        <f>'[4]B11 VHTT'!DX30</f>
        <v>0</v>
      </c>
      <c r="AL112" s="2087"/>
      <c r="AM112" s="2159">
        <f>'[4]B11 VHTT'!DZ30</f>
        <v>80.909090909090907</v>
      </c>
      <c r="AN112" s="2081"/>
      <c r="AO112" s="2082"/>
      <c r="AP112" s="2081"/>
      <c r="AQ112" s="2081"/>
      <c r="AR112" s="2088">
        <f t="shared" si="11"/>
        <v>0</v>
      </c>
      <c r="AS112" s="2033">
        <f>'[4]B11 VHTT'!ED30</f>
        <v>0</v>
      </c>
      <c r="AT112" s="2091"/>
      <c r="AU112" s="1193"/>
      <c r="AV112" s="218"/>
      <c r="AW112" s="1193"/>
      <c r="AX112" s="1194"/>
      <c r="AY112" s="1194"/>
      <c r="AZ112" s="1194"/>
      <c r="BA112" s="1194"/>
      <c r="BB112" s="1194"/>
      <c r="BC112" s="1194"/>
      <c r="BD112" s="1194"/>
      <c r="BE112" s="1194"/>
      <c r="BF112" s="1194"/>
      <c r="BG112" s="1194"/>
      <c r="BH112" s="1194"/>
      <c r="BK112" s="1239"/>
      <c r="BL112" s="1197"/>
    </row>
    <row r="113" spans="1:64" s="1195" customFormat="1" ht="30">
      <c r="A113" s="2105"/>
      <c r="B113" s="2106" t="s">
        <v>98</v>
      </c>
      <c r="C113" s="2107" t="s">
        <v>31</v>
      </c>
      <c r="D113" s="2155"/>
      <c r="E113" s="2156"/>
      <c r="F113" s="2156"/>
      <c r="G113" s="2156">
        <f>'[4]B11 VHTT'!F36</f>
        <v>90.909090909090907</v>
      </c>
      <c r="H113" s="2156">
        <v>91.3</v>
      </c>
      <c r="I113" s="2156">
        <v>92.424242424241996</v>
      </c>
      <c r="J113" s="2156">
        <f>'[4]B11 VHTT'!G36</f>
        <v>92.424242424242422</v>
      </c>
      <c r="K113" s="2156"/>
      <c r="L113" s="2156"/>
      <c r="M113" s="2156"/>
      <c r="N113" s="2156"/>
      <c r="O113" s="2156">
        <f>'[4]B11 VHTT'!Y36</f>
        <v>87.671232876712324</v>
      </c>
      <c r="P113" s="2156">
        <v>95.3</v>
      </c>
      <c r="Q113" s="2156">
        <v>95.934959349593498</v>
      </c>
      <c r="R113" s="2156">
        <f>'[4]B11 VHTT'!AE36</f>
        <v>95.934959349593498</v>
      </c>
      <c r="S113" s="2156"/>
      <c r="T113" s="2156"/>
      <c r="U113" s="2157">
        <f>'[4]B11 VHTT'!AV36</f>
        <v>88.6</v>
      </c>
      <c r="V113" s="2158">
        <v>96</v>
      </c>
      <c r="W113" s="2157">
        <v>95.93</v>
      </c>
      <c r="X113" s="2160">
        <f>'[4]B11 VHTT'!BK36</f>
        <v>95.934959349593498</v>
      </c>
      <c r="Y113" s="2160"/>
      <c r="Z113" s="2160"/>
      <c r="AA113" s="2159">
        <f>'[4]B11 VHTT'!CB36</f>
        <v>95.081967213114751</v>
      </c>
      <c r="AB113" s="2161">
        <v>95.934959349593498</v>
      </c>
      <c r="AC113" s="2160">
        <v>95.93</v>
      </c>
      <c r="AD113" s="2160">
        <f>'[4]B11 VHTT'!CC36</f>
        <v>95.934959349593498</v>
      </c>
      <c r="AE113" s="2160">
        <f>'[4]B11 VHTT'!CR36</f>
        <v>0</v>
      </c>
      <c r="AF113" s="2160"/>
      <c r="AG113" s="2085">
        <f>'[4]B11 VHTT'!CT36</f>
        <v>95.934959349593498</v>
      </c>
      <c r="AH113" s="2085">
        <v>96</v>
      </c>
      <c r="AI113" s="2085">
        <v>96</v>
      </c>
      <c r="AJ113" s="2161">
        <f>'[4]B11 VHTT'!DI36</f>
        <v>95.934959349593498</v>
      </c>
      <c r="AK113" s="2087">
        <f>'[4]B11 VHTT'!DX36</f>
        <v>0</v>
      </c>
      <c r="AL113" s="2087"/>
      <c r="AM113" s="2161">
        <f>'[4]B11 VHTT'!DZ36</f>
        <v>95.934959349593498</v>
      </c>
      <c r="AN113" s="2081"/>
      <c r="AO113" s="2082"/>
      <c r="AP113" s="2081"/>
      <c r="AQ113" s="2081"/>
      <c r="AR113" s="2088">
        <f t="shared" si="11"/>
        <v>0</v>
      </c>
      <c r="AS113" s="2033">
        <f>'[4]B11 VHTT'!ED36</f>
        <v>0</v>
      </c>
      <c r="AT113" s="2091"/>
      <c r="AU113" s="1193"/>
      <c r="AV113" s="218"/>
      <c r="AW113" s="1193"/>
      <c r="AX113" s="1194"/>
      <c r="AY113" s="1194"/>
      <c r="AZ113" s="1194"/>
      <c r="BA113" s="1194"/>
      <c r="BB113" s="1194"/>
      <c r="BC113" s="1194"/>
      <c r="BD113" s="1194"/>
      <c r="BE113" s="1194"/>
      <c r="BF113" s="1194"/>
      <c r="BG113" s="1194"/>
      <c r="BH113" s="1194"/>
      <c r="BK113" s="1237"/>
      <c r="BL113" s="1197"/>
    </row>
    <row r="114" spans="1:64" s="1195" customFormat="1" ht="35.1" customHeight="1">
      <c r="A114" s="2105"/>
      <c r="B114" s="2106" t="s">
        <v>944</v>
      </c>
      <c r="C114" s="2107" t="s">
        <v>31</v>
      </c>
      <c r="D114" s="2155"/>
      <c r="E114" s="2156"/>
      <c r="F114" s="2156"/>
      <c r="G114" s="2156"/>
      <c r="H114" s="2156"/>
      <c r="I114" s="2156"/>
      <c r="J114" s="2156"/>
      <c r="K114" s="2156"/>
      <c r="L114" s="2156"/>
      <c r="M114" s="2156"/>
      <c r="N114" s="2156"/>
      <c r="O114" s="2156"/>
      <c r="P114" s="2156"/>
      <c r="Q114" s="2156"/>
      <c r="R114" s="2156"/>
      <c r="S114" s="2156"/>
      <c r="T114" s="2156"/>
      <c r="U114" s="2157"/>
      <c r="V114" s="2158"/>
      <c r="W114" s="2157"/>
      <c r="X114" s="2160"/>
      <c r="Y114" s="2160"/>
      <c r="Z114" s="2160"/>
      <c r="AA114" s="2159"/>
      <c r="AB114" s="2161"/>
      <c r="AC114" s="2160"/>
      <c r="AD114" s="2161">
        <f>[4]B12.TTTT!T15</f>
        <v>80</v>
      </c>
      <c r="AE114" s="2161"/>
      <c r="AF114" s="2161"/>
      <c r="AG114" s="2080">
        <f>[4]B12.TTTT!W15</f>
        <v>80</v>
      </c>
      <c r="AH114" s="2080">
        <v>90</v>
      </c>
      <c r="AI114" s="2080"/>
      <c r="AJ114" s="2080">
        <f>[4]B12.TTTT!X15</f>
        <v>90</v>
      </c>
      <c r="AK114" s="2080">
        <f>[4]B12.TTTT!Y15</f>
        <v>75</v>
      </c>
      <c r="AL114" s="2080"/>
      <c r="AM114" s="2080">
        <f>[4]B12.TTTT!AA15</f>
        <v>90</v>
      </c>
      <c r="AN114" s="2088">
        <f>AL114-AF114</f>
        <v>0</v>
      </c>
      <c r="AO114" s="2090"/>
      <c r="AP114" s="2088"/>
      <c r="AQ114" s="2088"/>
      <c r="AR114" s="2088">
        <f>AM114-AJ114</f>
        <v>0</v>
      </c>
      <c r="AS114" s="2083">
        <f>[4]B12.TTTT!AE15</f>
        <v>0</v>
      </c>
      <c r="AT114" s="2091"/>
      <c r="AU114" s="1193"/>
      <c r="AV114" s="218"/>
      <c r="AW114" s="1193"/>
      <c r="AX114" s="1194"/>
      <c r="AY114" s="1194"/>
      <c r="AZ114" s="1194"/>
      <c r="BA114" s="1194"/>
      <c r="BB114" s="1194"/>
      <c r="BC114" s="1194"/>
      <c r="BD114" s="1194"/>
      <c r="BE114" s="1194"/>
      <c r="BF114" s="1194"/>
      <c r="BG114" s="1194"/>
      <c r="BH114" s="1194"/>
      <c r="BK114" s="1240"/>
      <c r="BL114" s="1197"/>
    </row>
    <row r="115" spans="1:64" s="1243" customFormat="1" ht="20.100000000000001" customHeight="1">
      <c r="A115" s="2162">
        <v>9</v>
      </c>
      <c r="B115" s="2163" t="s">
        <v>681</v>
      </c>
      <c r="C115" s="2164"/>
      <c r="D115" s="2157"/>
      <c r="E115" s="2157"/>
      <c r="F115" s="2157"/>
      <c r="G115" s="2157"/>
      <c r="H115" s="2157"/>
      <c r="I115" s="2157"/>
      <c r="J115" s="2157"/>
      <c r="K115" s="2157"/>
      <c r="L115" s="2157"/>
      <c r="M115" s="2157"/>
      <c r="N115" s="2157"/>
      <c r="O115" s="2157"/>
      <c r="P115" s="2157"/>
      <c r="Q115" s="2157"/>
      <c r="R115" s="2157"/>
      <c r="S115" s="2157"/>
      <c r="T115" s="2157"/>
      <c r="U115" s="2157"/>
      <c r="V115" s="2157"/>
      <c r="W115" s="2157"/>
      <c r="X115" s="2157"/>
      <c r="Y115" s="2157"/>
      <c r="Z115" s="2157"/>
      <c r="AA115" s="2157"/>
      <c r="AB115" s="2157"/>
      <c r="AC115" s="2157"/>
      <c r="AD115" s="2157"/>
      <c r="AE115" s="2157"/>
      <c r="AF115" s="2157"/>
      <c r="AG115" s="2095"/>
      <c r="AH115" s="2095"/>
      <c r="AI115" s="2095"/>
      <c r="AJ115" s="2157"/>
      <c r="AK115" s="2157"/>
      <c r="AL115" s="2157"/>
      <c r="AM115" s="2157"/>
      <c r="AN115" s="2081"/>
      <c r="AO115" s="2082"/>
      <c r="AP115" s="2081"/>
      <c r="AQ115" s="2081"/>
      <c r="AR115" s="2165"/>
      <c r="AS115" s="2166"/>
      <c r="AT115" s="2089"/>
      <c r="AU115" s="1241"/>
      <c r="AV115" s="1242"/>
      <c r="AW115" s="1241"/>
      <c r="BK115" s="1244"/>
      <c r="BL115" s="1245"/>
    </row>
    <row r="116" spans="1:64" s="1243" customFormat="1" ht="30">
      <c r="A116" s="2167"/>
      <c r="B116" s="2168" t="s">
        <v>683</v>
      </c>
      <c r="C116" s="2169" t="s">
        <v>31</v>
      </c>
      <c r="D116" s="2157"/>
      <c r="E116" s="2157"/>
      <c r="F116" s="2157"/>
      <c r="G116" s="2157"/>
      <c r="H116" s="2157"/>
      <c r="I116" s="2157"/>
      <c r="J116" s="2157"/>
      <c r="K116" s="2157"/>
      <c r="L116" s="2157"/>
      <c r="M116" s="2157"/>
      <c r="N116" s="2157"/>
      <c r="O116" s="2158">
        <f>'[4]B8.PCTT, BVMT...'!K12</f>
        <v>95</v>
      </c>
      <c r="P116" s="2158"/>
      <c r="Q116" s="2158"/>
      <c r="R116" s="2158"/>
      <c r="S116" s="2158">
        <f>'[4]B8.PCTT, BVMT...'!M12</f>
        <v>96</v>
      </c>
      <c r="T116" s="2158">
        <f>'[4]B8.PCTT, BVMT...'!N12</f>
        <v>96</v>
      </c>
      <c r="U116" s="2158">
        <f>'[4]B8.PCTT, BVMT...'!O12</f>
        <v>95</v>
      </c>
      <c r="V116" s="2158"/>
      <c r="W116" s="2158">
        <v>96</v>
      </c>
      <c r="X116" s="2158">
        <f>'[4]B8.PCTT, BVMT...'!P12</f>
        <v>96</v>
      </c>
      <c r="Y116" s="2158">
        <f>'[4]B8.PCTT, BVMT...'!Q12</f>
        <v>96</v>
      </c>
      <c r="Z116" s="2158">
        <f>'[4]B8.PCTT, BVMT...'!R12</f>
        <v>96</v>
      </c>
      <c r="AA116" s="2158">
        <f>'[4]B8.PCTT, BVMT...'!S12</f>
        <v>100</v>
      </c>
      <c r="AB116" s="2158"/>
      <c r="AC116" s="2158">
        <v>100</v>
      </c>
      <c r="AD116" s="2158">
        <f>'[4]B8.PCTT, BVMT...'!T12</f>
        <v>100</v>
      </c>
      <c r="AE116" s="2103">
        <v>100</v>
      </c>
      <c r="AF116" s="2103">
        <v>100</v>
      </c>
      <c r="AG116" s="2146">
        <v>100</v>
      </c>
      <c r="AH116" s="2146"/>
      <c r="AI116" s="2146">
        <v>100</v>
      </c>
      <c r="AJ116" s="2103">
        <v>100</v>
      </c>
      <c r="AK116" s="2103">
        <v>100</v>
      </c>
      <c r="AL116" s="2103">
        <f>AK116</f>
        <v>100</v>
      </c>
      <c r="AM116" s="2103">
        <f>AL116</f>
        <v>100</v>
      </c>
      <c r="AN116" s="2088">
        <f>AL116-AF116</f>
        <v>0</v>
      </c>
      <c r="AO116" s="2090"/>
      <c r="AP116" s="2088">
        <f>AL116-AI116</f>
        <v>0</v>
      </c>
      <c r="AQ116" s="2088">
        <f>AL116-AJ116</f>
        <v>0</v>
      </c>
      <c r="AR116" s="2088">
        <f>AM116-AJ116</f>
        <v>0</v>
      </c>
      <c r="AS116" s="2103">
        <v>100</v>
      </c>
      <c r="AT116" s="2084"/>
      <c r="AU116" s="1241"/>
      <c r="AV116" s="1242"/>
      <c r="AW116" s="1241"/>
      <c r="BK116" s="1246"/>
    </row>
    <row r="117" spans="1:64" s="1248" customFormat="1" ht="30">
      <c r="A117" s="2167"/>
      <c r="B117" s="2168" t="s">
        <v>906</v>
      </c>
      <c r="C117" s="2169" t="s">
        <v>31</v>
      </c>
      <c r="D117" s="2170"/>
      <c r="E117" s="2170"/>
      <c r="F117" s="2170"/>
      <c r="G117" s="2170"/>
      <c r="H117" s="2170"/>
      <c r="I117" s="2170"/>
      <c r="J117" s="2150"/>
      <c r="K117" s="2150"/>
      <c r="L117" s="2150"/>
      <c r="M117" s="2150"/>
      <c r="N117" s="2150"/>
      <c r="O117" s="2118">
        <f>'[4]B8.PCTT, BVMT...'!K13</f>
        <v>15.384615384615385</v>
      </c>
      <c r="P117" s="2118"/>
      <c r="Q117" s="2118"/>
      <c r="R117" s="2118"/>
      <c r="S117" s="2118">
        <f>'[4]B8.PCTT, BVMT...'!M13</f>
        <v>23.076923076923077</v>
      </c>
      <c r="T117" s="2118">
        <f>'[4]B8.PCTT, BVMT...'!N13</f>
        <v>23.076923076923077</v>
      </c>
      <c r="U117" s="2118">
        <f>'[4]B8.PCTT, BVMT...'!O13</f>
        <v>30.76923076923077</v>
      </c>
      <c r="V117" s="2118"/>
      <c r="W117" s="2118">
        <v>30.77</v>
      </c>
      <c r="X117" s="2118">
        <f>'[4]B8.PCTT, BVMT...'!P13</f>
        <v>30.76923076923077</v>
      </c>
      <c r="Y117" s="2118">
        <f>'[4]B8.PCTT, BVMT...'!Q13</f>
        <v>30.77</v>
      </c>
      <c r="Z117" s="2118">
        <f>'[4]B8.PCTT, BVMT...'!R13</f>
        <v>30.77</v>
      </c>
      <c r="AA117" s="2171">
        <v>75</v>
      </c>
      <c r="AB117" s="2118"/>
      <c r="AC117" s="2118">
        <v>80</v>
      </c>
      <c r="AD117" s="2118">
        <f>'[4]B8.PCTT, BVMT...'!T13</f>
        <v>80</v>
      </c>
      <c r="AE117" s="2134">
        <f>3/13*100</f>
        <v>23.076923076923077</v>
      </c>
      <c r="AF117" s="2134">
        <f>8/13*100</f>
        <v>61.53846153846154</v>
      </c>
      <c r="AG117" s="2172">
        <f>11/13*100</f>
        <v>84.615384615384613</v>
      </c>
      <c r="AH117" s="2172"/>
      <c r="AI117" s="2172" t="s">
        <v>990</v>
      </c>
      <c r="AJ117" s="2171">
        <f>AG117</f>
        <v>84.615384615384613</v>
      </c>
      <c r="AK117" s="2171">
        <f>11/13*100</f>
        <v>84.615384615384613</v>
      </c>
      <c r="AL117" s="2173">
        <f>AK117</f>
        <v>84.615384615384613</v>
      </c>
      <c r="AM117" s="2173">
        <f>AL117</f>
        <v>84.615384615384613</v>
      </c>
      <c r="AN117" s="2088">
        <f>AL117-AF117</f>
        <v>23.076923076923073</v>
      </c>
      <c r="AO117" s="2090"/>
      <c r="AP117" s="2088" t="s">
        <v>1024</v>
      </c>
      <c r="AQ117" s="2088">
        <f>AL117-AJ117</f>
        <v>0</v>
      </c>
      <c r="AR117" s="2088">
        <f>AM117-AJ117</f>
        <v>0</v>
      </c>
      <c r="AS117" s="2171">
        <f>11/13*100</f>
        <v>84.615384615384613</v>
      </c>
      <c r="AT117" s="2084"/>
      <c r="AU117" s="1242"/>
      <c r="AV117" s="1247"/>
      <c r="AW117" s="1242"/>
      <c r="AX117" s="1247"/>
      <c r="AY117" s="1247"/>
      <c r="AZ117" s="1247"/>
      <c r="BA117" s="1247"/>
      <c r="BB117" s="1247"/>
      <c r="BC117" s="1247"/>
      <c r="BD117" s="1247"/>
      <c r="BE117" s="1247"/>
      <c r="BF117" s="1247"/>
      <c r="BG117" s="1247"/>
      <c r="BH117" s="1247"/>
      <c r="BK117" s="1249"/>
    </row>
    <row r="118" spans="1:64" ht="15.75" customHeight="1">
      <c r="D118" s="219"/>
      <c r="E118" s="219"/>
      <c r="F118" s="219"/>
      <c r="G118" s="219"/>
      <c r="H118" s="219"/>
      <c r="I118" s="219"/>
      <c r="J118" s="1251"/>
      <c r="K118" s="1251"/>
      <c r="L118" s="1251"/>
      <c r="M118" s="1251"/>
      <c r="N118" s="1251"/>
      <c r="O118" s="1251"/>
      <c r="P118" s="1251"/>
      <c r="Q118" s="1251"/>
      <c r="R118" s="1251"/>
      <c r="S118" s="1251"/>
      <c r="T118" s="1251"/>
      <c r="U118" s="1251"/>
      <c r="V118" s="1251"/>
      <c r="W118" s="1251"/>
      <c r="X118" s="1251"/>
      <c r="Y118" s="1251"/>
      <c r="Z118" s="1251"/>
      <c r="AA118" s="1251"/>
      <c r="AB118" s="1251"/>
      <c r="AC118" s="1251"/>
      <c r="AD118" s="1251"/>
      <c r="AE118" s="1251"/>
      <c r="AF118" s="1251"/>
      <c r="AG118" s="1252"/>
      <c r="AH118" s="1252"/>
      <c r="AI118" s="1252"/>
      <c r="AJ118" s="1251"/>
      <c r="AK118" s="1251"/>
      <c r="AL118" s="1251"/>
      <c r="AM118" s="1251"/>
      <c r="AN118" s="1251"/>
      <c r="AO118" s="1253"/>
      <c r="AP118" s="1251"/>
      <c r="AQ118" s="1251"/>
      <c r="AR118" s="220"/>
      <c r="AT118" s="1255"/>
    </row>
    <row r="119" spans="1:64" ht="15.75" hidden="1" customHeight="1">
      <c r="A119" s="1851" t="s">
        <v>841</v>
      </c>
      <c r="B119" s="1851"/>
      <c r="C119" s="340"/>
      <c r="D119" s="341"/>
      <c r="E119" s="340"/>
      <c r="F119" s="340"/>
      <c r="G119" s="340"/>
      <c r="H119" s="340"/>
      <c r="I119" s="340"/>
      <c r="J119" s="340"/>
      <c r="K119" s="340"/>
      <c r="L119" s="340"/>
      <c r="M119" s="342"/>
      <c r="N119" s="342"/>
      <c r="O119" s="340"/>
      <c r="P119" s="1256"/>
      <c r="Q119" s="1256"/>
      <c r="R119" s="1256"/>
      <c r="S119" s="1256"/>
      <c r="T119" s="1256"/>
      <c r="U119" s="1256"/>
      <c r="V119" s="1256"/>
      <c r="W119" s="1256"/>
      <c r="X119" s="1256"/>
      <c r="Y119" s="1256"/>
      <c r="Z119" s="1256"/>
      <c r="AA119" s="1256"/>
      <c r="AB119" s="1256"/>
      <c r="AC119" s="1256"/>
      <c r="AD119" s="1256"/>
      <c r="AE119" s="1256"/>
      <c r="AF119" s="1256"/>
      <c r="AG119" s="1257"/>
      <c r="AH119" s="1257"/>
      <c r="AI119" s="1257"/>
      <c r="AJ119" s="1256"/>
      <c r="AK119" s="1256"/>
      <c r="AL119" s="1256"/>
      <c r="AM119" s="1256"/>
      <c r="AN119" s="1256"/>
      <c r="AO119" s="1258"/>
      <c r="AP119" s="1256"/>
      <c r="AQ119" s="1256"/>
      <c r="AT119" s="1255"/>
    </row>
    <row r="120" spans="1:64" hidden="1">
      <c r="A120" s="936"/>
      <c r="B120" s="1849" t="s">
        <v>842</v>
      </c>
      <c r="C120" s="1849"/>
      <c r="D120" s="1849"/>
      <c r="E120" s="1849"/>
      <c r="F120" s="1849"/>
      <c r="G120" s="1849"/>
      <c r="H120" s="1849"/>
      <c r="I120" s="1849"/>
      <c r="J120" s="1849"/>
      <c r="K120" s="1849"/>
      <c r="L120" s="1849"/>
      <c r="M120" s="1849"/>
      <c r="N120" s="1849"/>
      <c r="O120" s="1849"/>
      <c r="P120" s="1849"/>
      <c r="Q120" s="1849"/>
      <c r="R120" s="1849"/>
      <c r="S120" s="1849"/>
      <c r="T120" s="1849"/>
      <c r="U120" s="1849"/>
      <c r="V120" s="1849"/>
      <c r="W120" s="1849"/>
      <c r="X120" s="1849"/>
      <c r="Y120" s="1849"/>
      <c r="Z120" s="1849"/>
      <c r="AA120" s="1849"/>
      <c r="AB120" s="1849"/>
      <c r="AC120" s="1849"/>
      <c r="AD120" s="1849"/>
      <c r="AE120" s="1849"/>
      <c r="AF120" s="1849"/>
      <c r="AG120" s="1849"/>
      <c r="AH120" s="1849"/>
      <c r="AI120" s="1849"/>
      <c r="AJ120" s="1849"/>
      <c r="AK120" s="1849"/>
      <c r="AL120" s="1849"/>
      <c r="AM120" s="1849"/>
      <c r="AN120" s="1849"/>
      <c r="AO120" s="1849"/>
      <c r="AP120" s="1849"/>
      <c r="AQ120" s="1849"/>
      <c r="AR120" s="1849"/>
      <c r="AS120" s="1849"/>
      <c r="AT120" s="1849"/>
    </row>
    <row r="121" spans="1:64" ht="62.45" hidden="1" customHeight="1">
      <c r="A121" s="343"/>
      <c r="B121" s="1850" t="s">
        <v>849</v>
      </c>
      <c r="C121" s="1850"/>
      <c r="D121" s="1850"/>
      <c r="E121" s="1850"/>
      <c r="F121" s="1850"/>
      <c r="G121" s="1850"/>
      <c r="H121" s="1850"/>
      <c r="I121" s="1850"/>
      <c r="J121" s="1850"/>
      <c r="K121" s="1850"/>
      <c r="L121" s="1850"/>
      <c r="M121" s="1850"/>
      <c r="N121" s="1850"/>
      <c r="O121" s="1850"/>
      <c r="P121" s="1850"/>
      <c r="Q121" s="1850"/>
      <c r="R121" s="1850"/>
      <c r="S121" s="1850"/>
      <c r="T121" s="1850"/>
      <c r="U121" s="1850"/>
      <c r="V121" s="1850"/>
      <c r="W121" s="1850"/>
      <c r="X121" s="1850"/>
      <c r="Y121" s="1850"/>
      <c r="Z121" s="1850"/>
      <c r="AA121" s="1850"/>
      <c r="AB121" s="1850"/>
      <c r="AC121" s="1850"/>
      <c r="AD121" s="1850"/>
      <c r="AE121" s="1850"/>
      <c r="AF121" s="1850"/>
      <c r="AG121" s="1850"/>
      <c r="AH121" s="1850"/>
      <c r="AI121" s="1850"/>
      <c r="AJ121" s="1850"/>
      <c r="AK121" s="1850"/>
      <c r="AL121" s="1850"/>
      <c r="AM121" s="1850"/>
      <c r="AN121" s="1850"/>
      <c r="AO121" s="1850"/>
      <c r="AP121" s="1850"/>
      <c r="AQ121" s="1850"/>
      <c r="AR121" s="1850"/>
      <c r="AS121" s="1850"/>
      <c r="AT121" s="1850"/>
    </row>
    <row r="122" spans="1:64" ht="30" hidden="1" customHeight="1">
      <c r="A122" s="343"/>
      <c r="B122" s="1849" t="s">
        <v>845</v>
      </c>
      <c r="C122" s="1849"/>
      <c r="D122" s="1849"/>
      <c r="E122" s="1849"/>
      <c r="F122" s="1849"/>
      <c r="G122" s="1849"/>
      <c r="H122" s="1849"/>
      <c r="I122" s="1849"/>
      <c r="J122" s="1849"/>
      <c r="K122" s="1849"/>
      <c r="L122" s="1849"/>
      <c r="M122" s="1849"/>
      <c r="N122" s="1849"/>
      <c r="O122" s="1849"/>
      <c r="P122" s="1849"/>
      <c r="Q122" s="1849"/>
      <c r="R122" s="1849"/>
      <c r="S122" s="1849"/>
      <c r="T122" s="1849"/>
      <c r="U122" s="1849"/>
      <c r="V122" s="1849"/>
      <c r="W122" s="1849"/>
      <c r="X122" s="1849"/>
      <c r="Y122" s="1849"/>
      <c r="Z122" s="1849"/>
      <c r="AA122" s="1849"/>
      <c r="AB122" s="1849"/>
      <c r="AC122" s="1849"/>
      <c r="AD122" s="1849"/>
      <c r="AE122" s="1849"/>
      <c r="AF122" s="1849"/>
      <c r="AG122" s="1849"/>
      <c r="AH122" s="1849"/>
      <c r="AI122" s="1849"/>
      <c r="AJ122" s="1849"/>
      <c r="AK122" s="1849"/>
      <c r="AL122" s="1849"/>
      <c r="AM122" s="1849"/>
      <c r="AN122" s="1849"/>
      <c r="AO122" s="1849"/>
      <c r="AP122" s="1849"/>
      <c r="AQ122" s="1849"/>
      <c r="AR122" s="1849"/>
      <c r="AS122" s="1849"/>
      <c r="AT122" s="1849"/>
    </row>
    <row r="123" spans="1:64" ht="20.25" hidden="1" customHeight="1">
      <c r="A123" s="343"/>
      <c r="B123" s="1850" t="s">
        <v>847</v>
      </c>
      <c r="C123" s="1850"/>
      <c r="D123" s="1850"/>
      <c r="E123" s="1850"/>
      <c r="F123" s="1850"/>
      <c r="G123" s="1850"/>
      <c r="H123" s="1850"/>
      <c r="I123" s="1850"/>
      <c r="J123" s="1850"/>
      <c r="K123" s="1850"/>
      <c r="L123" s="1850"/>
      <c r="M123" s="1850"/>
      <c r="N123" s="1850"/>
      <c r="O123" s="1850"/>
      <c r="P123" s="1850"/>
      <c r="Q123" s="1850"/>
      <c r="R123" s="1850"/>
      <c r="S123" s="1850"/>
      <c r="T123" s="1850"/>
      <c r="U123" s="1850"/>
      <c r="V123" s="1850"/>
      <c r="W123" s="1850"/>
      <c r="X123" s="1850"/>
      <c r="Y123" s="1850"/>
      <c r="Z123" s="1850"/>
      <c r="AA123" s="1850"/>
      <c r="AB123" s="1850"/>
      <c r="AC123" s="1850"/>
      <c r="AD123" s="1850"/>
      <c r="AE123" s="1850"/>
      <c r="AF123" s="1850"/>
      <c r="AG123" s="1850"/>
      <c r="AH123" s="1850"/>
      <c r="AI123" s="1850"/>
      <c r="AJ123" s="1850"/>
      <c r="AK123" s="1850"/>
      <c r="AL123" s="1850"/>
      <c r="AM123" s="1850"/>
      <c r="AN123" s="1850"/>
      <c r="AO123" s="1850"/>
      <c r="AP123" s="1850"/>
      <c r="AQ123" s="1850"/>
      <c r="AR123" s="1850"/>
      <c r="AS123" s="1850"/>
      <c r="AT123" s="1850"/>
    </row>
    <row r="124" spans="1:64" hidden="1">
      <c r="A124" s="343"/>
      <c r="B124" s="1849" t="s">
        <v>848</v>
      </c>
      <c r="C124" s="1849"/>
      <c r="D124" s="1849"/>
      <c r="E124" s="1849"/>
      <c r="F124" s="1849"/>
      <c r="G124" s="1849"/>
      <c r="H124" s="1849"/>
      <c r="I124" s="1849"/>
      <c r="J124" s="1849"/>
      <c r="K124" s="1849"/>
      <c r="L124" s="1849"/>
      <c r="M124" s="1849"/>
      <c r="N124" s="1849"/>
      <c r="O124" s="1849"/>
      <c r="P124" s="1849"/>
      <c r="Q124" s="1849"/>
      <c r="R124" s="1849"/>
      <c r="S124" s="1849"/>
      <c r="T124" s="1849"/>
      <c r="U124" s="1849"/>
      <c r="V124" s="1849"/>
      <c r="W124" s="1849"/>
      <c r="X124" s="1849"/>
      <c r="Y124" s="1849"/>
      <c r="Z124" s="1849"/>
      <c r="AA124" s="1849"/>
      <c r="AB124" s="1849"/>
      <c r="AC124" s="1849"/>
      <c r="AD124" s="1849"/>
      <c r="AE124" s="1849"/>
      <c r="AF124" s="1849"/>
      <c r="AG124" s="1849"/>
      <c r="AH124" s="1849"/>
      <c r="AI124" s="1849"/>
      <c r="AJ124" s="1849"/>
      <c r="AK124" s="1849"/>
      <c r="AL124" s="1849"/>
      <c r="AM124" s="1849"/>
      <c r="AN124" s="1849"/>
      <c r="AO124" s="1849"/>
      <c r="AP124" s="1849"/>
      <c r="AQ124" s="1849"/>
      <c r="AR124" s="1849"/>
      <c r="AS124" s="1849"/>
      <c r="AT124" s="1849"/>
    </row>
    <row r="125" spans="1:64" hidden="1">
      <c r="B125" s="1849" t="s">
        <v>850</v>
      </c>
      <c r="C125" s="1849"/>
      <c r="D125" s="1849"/>
      <c r="E125" s="1849"/>
      <c r="F125" s="1849"/>
      <c r="G125" s="1849"/>
      <c r="H125" s="1849"/>
      <c r="I125" s="1849"/>
      <c r="J125" s="1849"/>
      <c r="K125" s="1849"/>
      <c r="L125" s="1849"/>
      <c r="M125" s="1849"/>
      <c r="N125" s="1849"/>
      <c r="O125" s="1849"/>
      <c r="P125" s="1849"/>
      <c r="Q125" s="1849"/>
      <c r="R125" s="1849"/>
      <c r="S125" s="1849"/>
      <c r="T125" s="1849"/>
      <c r="U125" s="1849"/>
      <c r="V125" s="1849"/>
      <c r="W125" s="1849"/>
      <c r="X125" s="1849"/>
      <c r="Y125" s="1849"/>
      <c r="Z125" s="1849"/>
      <c r="AA125" s="1849"/>
      <c r="AB125" s="1849"/>
      <c r="AC125" s="1849"/>
      <c r="AD125" s="1849"/>
      <c r="AE125" s="1849"/>
      <c r="AF125" s="1849"/>
      <c r="AG125" s="1849"/>
      <c r="AH125" s="1849"/>
      <c r="AI125" s="1849"/>
      <c r="AJ125" s="1849"/>
      <c r="AK125" s="1849"/>
      <c r="AL125" s="1849"/>
      <c r="AM125" s="1849"/>
      <c r="AN125" s="1849"/>
      <c r="AO125" s="1849"/>
      <c r="AP125" s="1849"/>
      <c r="AQ125" s="1849"/>
      <c r="AR125" s="1849"/>
      <c r="AS125" s="1849"/>
      <c r="AT125" s="1849"/>
    </row>
    <row r="126" spans="1:64" ht="31.35" customHeight="1">
      <c r="B126" s="1848"/>
      <c r="C126" s="1848"/>
      <c r="D126" s="1848"/>
      <c r="E126" s="1848"/>
      <c r="F126" s="1848"/>
      <c r="G126" s="1848"/>
      <c r="H126" s="1848"/>
      <c r="I126" s="1848"/>
      <c r="J126" s="1848"/>
      <c r="K126" s="1848"/>
      <c r="L126" s="1848"/>
      <c r="M126" s="1848"/>
      <c r="N126" s="1848"/>
      <c r="O126" s="1848"/>
      <c r="P126" s="1848"/>
      <c r="Q126" s="1848"/>
      <c r="R126" s="1848"/>
      <c r="S126" s="1848"/>
      <c r="T126" s="1848"/>
      <c r="U126" s="1848"/>
      <c r="V126" s="1848"/>
      <c r="W126" s="1848"/>
      <c r="X126" s="1848"/>
      <c r="Y126" s="1848"/>
      <c r="Z126" s="1848"/>
      <c r="AA126" s="1848"/>
      <c r="AB126" s="1848"/>
      <c r="AC126" s="1848"/>
      <c r="AD126" s="1848"/>
      <c r="AE126" s="1848"/>
      <c r="AF126" s="1848"/>
      <c r="AG126" s="1848"/>
      <c r="AH126" s="1848"/>
      <c r="AI126" s="1848"/>
      <c r="AJ126" s="1848"/>
      <c r="AK126" s="1848"/>
      <c r="AL126" s="1848"/>
      <c r="AM126" s="1848"/>
      <c r="AN126" s="1848"/>
      <c r="AO126" s="1848"/>
      <c r="AP126" s="1848"/>
      <c r="AQ126" s="1848"/>
      <c r="AR126" s="1848"/>
      <c r="AT126" s="1255"/>
    </row>
    <row r="127" spans="1:64" ht="31.35" customHeight="1">
      <c r="B127" s="1848"/>
      <c r="C127" s="1848"/>
      <c r="D127" s="1848"/>
      <c r="E127" s="1848"/>
      <c r="F127" s="1848"/>
      <c r="G127" s="1848"/>
      <c r="H127" s="1848"/>
      <c r="I127" s="1848"/>
      <c r="J127" s="1848"/>
      <c r="K127" s="1848"/>
      <c r="L127" s="1848"/>
      <c r="M127" s="1848"/>
      <c r="N127" s="1848"/>
      <c r="O127" s="1848"/>
      <c r="P127" s="1848"/>
      <c r="Q127" s="1848"/>
      <c r="R127" s="1848"/>
      <c r="S127" s="1848"/>
      <c r="T127" s="1848"/>
      <c r="U127" s="1848"/>
      <c r="V127" s="1848"/>
      <c r="W127" s="1848"/>
      <c r="X127" s="1848"/>
      <c r="Y127" s="1848"/>
      <c r="Z127" s="1848"/>
      <c r="AA127" s="1848"/>
      <c r="AB127" s="1848"/>
      <c r="AC127" s="1848"/>
      <c r="AD127" s="1848"/>
      <c r="AE127" s="1848"/>
      <c r="AF127" s="1848"/>
      <c r="AG127" s="1848"/>
      <c r="AH127" s="1848"/>
      <c r="AI127" s="1848"/>
      <c r="AJ127" s="1848"/>
      <c r="AK127" s="1848"/>
      <c r="AL127" s="1848"/>
      <c r="AM127" s="1848"/>
      <c r="AN127" s="1848"/>
      <c r="AO127" s="1848"/>
      <c r="AP127" s="1848"/>
      <c r="AQ127" s="1848"/>
      <c r="AR127" s="1848"/>
      <c r="AT127" s="1255"/>
    </row>
    <row r="128" spans="1:64" ht="15.75" customHeight="1">
      <c r="J128" s="1256"/>
      <c r="K128" s="1256"/>
      <c r="L128" s="1256"/>
      <c r="M128" s="1256"/>
      <c r="N128" s="1256"/>
      <c r="O128" s="1256"/>
      <c r="P128" s="1256"/>
      <c r="Q128" s="1256"/>
      <c r="R128" s="1256"/>
      <c r="S128" s="1256"/>
      <c r="T128" s="1256"/>
      <c r="U128" s="1256"/>
      <c r="V128" s="1256"/>
      <c r="W128" s="1256"/>
      <c r="X128" s="1256"/>
      <c r="Y128" s="1256"/>
      <c r="Z128" s="1256"/>
      <c r="AA128" s="1256"/>
      <c r="AB128" s="1256"/>
      <c r="AC128" s="1256"/>
      <c r="AD128" s="1256"/>
      <c r="AE128" s="1256"/>
      <c r="AF128" s="1256"/>
      <c r="AG128" s="1257"/>
      <c r="AH128" s="1257"/>
      <c r="AI128" s="1257"/>
      <c r="AJ128" s="1256"/>
      <c r="AK128" s="1256"/>
      <c r="AL128" s="1256"/>
      <c r="AM128" s="1256"/>
      <c r="AN128" s="1256"/>
      <c r="AO128" s="1258"/>
      <c r="AP128" s="1256"/>
      <c r="AQ128" s="1256"/>
      <c r="AT128" s="1255"/>
    </row>
    <row r="129" spans="10:46" ht="15.75" customHeight="1">
      <c r="J129" s="1256"/>
      <c r="K129" s="1256"/>
      <c r="L129" s="1256"/>
      <c r="M129" s="1256"/>
      <c r="N129" s="1256"/>
      <c r="O129" s="1256"/>
      <c r="P129" s="1256"/>
      <c r="Q129" s="1256"/>
      <c r="R129" s="1256"/>
      <c r="S129" s="1256"/>
      <c r="T129" s="1256"/>
      <c r="U129" s="1256"/>
      <c r="V129" s="1256"/>
      <c r="W129" s="1256"/>
      <c r="X129" s="1256"/>
      <c r="Y129" s="1256"/>
      <c r="Z129" s="1256"/>
      <c r="AA129" s="1256"/>
      <c r="AB129" s="1256"/>
      <c r="AC129" s="1256"/>
      <c r="AD129" s="1256"/>
      <c r="AE129" s="1256"/>
      <c r="AF129" s="1256"/>
      <c r="AG129" s="1257"/>
      <c r="AH129" s="1257"/>
      <c r="AI129" s="1257"/>
      <c r="AJ129" s="1256"/>
      <c r="AK129" s="1256"/>
      <c r="AL129" s="1256"/>
      <c r="AM129" s="1256"/>
      <c r="AN129" s="1256"/>
      <c r="AO129" s="1258"/>
      <c r="AP129" s="1256"/>
      <c r="AQ129" s="1256"/>
      <c r="AT129" s="1255"/>
    </row>
    <row r="130" spans="10:46" ht="15.75" customHeight="1">
      <c r="J130" s="1256"/>
      <c r="K130" s="1256"/>
      <c r="L130" s="1256"/>
      <c r="M130" s="1256"/>
      <c r="N130" s="1256"/>
      <c r="O130" s="1256"/>
      <c r="P130" s="1256"/>
      <c r="Q130" s="1256"/>
      <c r="R130" s="1256"/>
      <c r="S130" s="1256"/>
      <c r="T130" s="1256"/>
      <c r="U130" s="1256"/>
      <c r="V130" s="1256"/>
      <c r="W130" s="1256"/>
      <c r="X130" s="1256"/>
      <c r="Y130" s="1256"/>
      <c r="Z130" s="1256"/>
      <c r="AA130" s="1256"/>
      <c r="AB130" s="1256"/>
      <c r="AC130" s="1256"/>
      <c r="AD130" s="1256"/>
      <c r="AE130" s="1256"/>
      <c r="AF130" s="1256"/>
      <c r="AG130" s="1257"/>
      <c r="AH130" s="1257"/>
      <c r="AI130" s="1257"/>
      <c r="AJ130" s="1256"/>
      <c r="AK130" s="1256"/>
      <c r="AL130" s="1256"/>
      <c r="AM130" s="1256"/>
      <c r="AN130" s="1256"/>
      <c r="AO130" s="1258"/>
      <c r="AP130" s="1256"/>
      <c r="AQ130" s="1256"/>
      <c r="AT130" s="1255"/>
    </row>
    <row r="131" spans="10:46" ht="15.75" customHeight="1">
      <c r="J131" s="1256"/>
      <c r="K131" s="1256"/>
      <c r="L131" s="1256"/>
      <c r="M131" s="1256"/>
      <c r="N131" s="1256"/>
      <c r="O131" s="1256"/>
      <c r="P131" s="1256"/>
      <c r="Q131" s="1256"/>
      <c r="R131" s="1256"/>
      <c r="S131" s="1256"/>
      <c r="T131" s="1256"/>
      <c r="U131" s="1256"/>
      <c r="V131" s="1256"/>
      <c r="W131" s="1256"/>
      <c r="X131" s="1256"/>
      <c r="Y131" s="1256"/>
      <c r="Z131" s="1256"/>
      <c r="AA131" s="1256"/>
      <c r="AB131" s="1256"/>
      <c r="AC131" s="1256"/>
      <c r="AD131" s="1256"/>
      <c r="AE131" s="1256"/>
      <c r="AF131" s="1256"/>
      <c r="AG131" s="1257"/>
      <c r="AH131" s="1257"/>
      <c r="AI131" s="1257"/>
      <c r="AJ131" s="1256"/>
      <c r="AK131" s="1256"/>
      <c r="AL131" s="1256"/>
      <c r="AM131" s="1256"/>
      <c r="AN131" s="1256"/>
      <c r="AO131" s="1258"/>
      <c r="AP131" s="1256"/>
      <c r="AQ131" s="1256"/>
      <c r="AT131" s="1255"/>
    </row>
    <row r="132" spans="10:46" ht="15.75" customHeight="1">
      <c r="J132" s="1256"/>
      <c r="K132" s="1256"/>
      <c r="L132" s="1256"/>
      <c r="M132" s="1256"/>
      <c r="N132" s="1256"/>
      <c r="O132" s="1256"/>
      <c r="P132" s="1256"/>
      <c r="Q132" s="1256"/>
      <c r="R132" s="1256"/>
      <c r="S132" s="1256"/>
      <c r="T132" s="1256"/>
      <c r="U132" s="1256"/>
      <c r="V132" s="1256"/>
      <c r="W132" s="1256"/>
      <c r="X132" s="1256"/>
      <c r="Y132" s="1256"/>
      <c r="Z132" s="1256"/>
      <c r="AA132" s="1256"/>
      <c r="AB132" s="1256"/>
      <c r="AC132" s="1256"/>
      <c r="AD132" s="1256"/>
      <c r="AE132" s="1256"/>
      <c r="AF132" s="1256"/>
      <c r="AG132" s="1257"/>
      <c r="AH132" s="1257"/>
      <c r="AI132" s="1257"/>
      <c r="AJ132" s="1256"/>
      <c r="AK132" s="1256"/>
      <c r="AL132" s="1256"/>
      <c r="AM132" s="1256"/>
      <c r="AN132" s="1256"/>
      <c r="AO132" s="1258"/>
      <c r="AP132" s="1256"/>
      <c r="AQ132" s="1256"/>
      <c r="AT132" s="1255"/>
    </row>
    <row r="133" spans="10:46" ht="15.75" customHeight="1">
      <c r="J133" s="1256"/>
      <c r="K133" s="1256"/>
      <c r="L133" s="1256"/>
      <c r="M133" s="1256"/>
      <c r="N133" s="1256"/>
      <c r="O133" s="1256"/>
      <c r="P133" s="1256"/>
      <c r="Q133" s="1256"/>
      <c r="R133" s="1256"/>
      <c r="S133" s="1256"/>
      <c r="T133" s="1256"/>
      <c r="U133" s="1256"/>
      <c r="V133" s="1256"/>
      <c r="W133" s="1256"/>
      <c r="X133" s="1256"/>
      <c r="Y133" s="1256"/>
      <c r="Z133" s="1256"/>
      <c r="AA133" s="1256"/>
      <c r="AB133" s="1256"/>
      <c r="AC133" s="1256"/>
      <c r="AD133" s="1256"/>
      <c r="AE133" s="1256"/>
      <c r="AF133" s="1256"/>
      <c r="AG133" s="1257"/>
      <c r="AH133" s="1257"/>
      <c r="AI133" s="1257"/>
      <c r="AJ133" s="1256"/>
      <c r="AK133" s="1256"/>
      <c r="AL133" s="1256"/>
      <c r="AM133" s="1256"/>
      <c r="AN133" s="1256"/>
      <c r="AO133" s="1258"/>
      <c r="AP133" s="1256"/>
      <c r="AQ133" s="1256"/>
      <c r="AT133" s="1255"/>
    </row>
    <row r="134" spans="10:46" ht="15.75" customHeight="1">
      <c r="J134" s="1256"/>
      <c r="K134" s="1256"/>
      <c r="L134" s="1256"/>
      <c r="M134" s="1256"/>
      <c r="N134" s="1256"/>
      <c r="O134" s="1256"/>
      <c r="P134" s="1256"/>
      <c r="Q134" s="1256"/>
      <c r="R134" s="1256"/>
      <c r="S134" s="1256"/>
      <c r="T134" s="1256"/>
      <c r="U134" s="1256"/>
      <c r="V134" s="1256"/>
      <c r="W134" s="1256"/>
      <c r="X134" s="1256"/>
      <c r="Y134" s="1256"/>
      <c r="Z134" s="1256"/>
      <c r="AA134" s="1256"/>
      <c r="AB134" s="1256"/>
      <c r="AC134" s="1256"/>
      <c r="AD134" s="1256"/>
      <c r="AE134" s="1256"/>
      <c r="AF134" s="1256"/>
      <c r="AG134" s="1257"/>
      <c r="AH134" s="1257"/>
      <c r="AI134" s="1257"/>
      <c r="AJ134" s="1256"/>
      <c r="AK134" s="1256"/>
      <c r="AL134" s="1256"/>
      <c r="AM134" s="1256"/>
      <c r="AN134" s="1256"/>
      <c r="AO134" s="1258"/>
      <c r="AP134" s="1256"/>
      <c r="AQ134" s="1256"/>
      <c r="AT134" s="1255"/>
    </row>
    <row r="135" spans="10:46" ht="15.75" customHeight="1">
      <c r="J135" s="1256"/>
      <c r="K135" s="1256"/>
      <c r="L135" s="1256"/>
      <c r="M135" s="1256"/>
      <c r="N135" s="1256"/>
      <c r="O135" s="1256"/>
      <c r="P135" s="1256"/>
      <c r="Q135" s="1256"/>
      <c r="R135" s="1256"/>
      <c r="S135" s="1256"/>
      <c r="T135" s="1256"/>
      <c r="U135" s="1256"/>
      <c r="V135" s="1256"/>
      <c r="W135" s="1256"/>
      <c r="X135" s="1256"/>
      <c r="Y135" s="1256"/>
      <c r="Z135" s="1256"/>
      <c r="AA135" s="1256"/>
      <c r="AB135" s="1256"/>
      <c r="AC135" s="1256"/>
      <c r="AD135" s="1256"/>
      <c r="AE135" s="1256"/>
      <c r="AF135" s="1256"/>
      <c r="AG135" s="1257"/>
      <c r="AH135" s="1257"/>
      <c r="AI135" s="1257"/>
      <c r="AJ135" s="1256"/>
      <c r="AK135" s="1256"/>
      <c r="AL135" s="1256"/>
      <c r="AM135" s="1256"/>
      <c r="AN135" s="1256"/>
      <c r="AO135" s="1258"/>
      <c r="AP135" s="1256"/>
      <c r="AQ135" s="1256"/>
      <c r="AT135" s="1255"/>
    </row>
    <row r="136" spans="10:46" ht="15.75" customHeight="1">
      <c r="J136" s="1256"/>
      <c r="K136" s="1256"/>
      <c r="L136" s="1256"/>
      <c r="M136" s="1256"/>
      <c r="N136" s="1256"/>
      <c r="O136" s="1256"/>
      <c r="P136" s="1256"/>
      <c r="Q136" s="1256"/>
      <c r="R136" s="1256"/>
      <c r="S136" s="1256"/>
      <c r="T136" s="1256"/>
      <c r="U136" s="1256"/>
      <c r="V136" s="1256"/>
      <c r="W136" s="1256"/>
      <c r="X136" s="1256"/>
      <c r="Y136" s="1256"/>
      <c r="Z136" s="1256"/>
      <c r="AA136" s="1256"/>
      <c r="AB136" s="1256"/>
      <c r="AC136" s="1256"/>
      <c r="AD136" s="1256"/>
      <c r="AE136" s="1256"/>
      <c r="AF136" s="1256"/>
      <c r="AG136" s="1257"/>
      <c r="AH136" s="1257"/>
      <c r="AI136" s="1257"/>
      <c r="AJ136" s="1256"/>
      <c r="AK136" s="1256"/>
      <c r="AL136" s="1256"/>
      <c r="AM136" s="1256"/>
      <c r="AN136" s="1256"/>
      <c r="AO136" s="1258"/>
      <c r="AP136" s="1256"/>
      <c r="AQ136" s="1256"/>
      <c r="AT136" s="1255"/>
    </row>
    <row r="137" spans="10:46" ht="15.75" customHeight="1">
      <c r="J137" s="1256"/>
      <c r="K137" s="1256"/>
      <c r="L137" s="1256"/>
      <c r="M137" s="1256"/>
      <c r="N137" s="1256"/>
      <c r="O137" s="1256"/>
      <c r="P137" s="1256"/>
      <c r="Q137" s="1256"/>
      <c r="R137" s="1256"/>
      <c r="S137" s="1256"/>
      <c r="T137" s="1256"/>
      <c r="U137" s="1256"/>
      <c r="V137" s="1256"/>
      <c r="W137" s="1256"/>
      <c r="X137" s="1256"/>
      <c r="Y137" s="1256"/>
      <c r="Z137" s="1256"/>
      <c r="AA137" s="1256"/>
      <c r="AB137" s="1256"/>
      <c r="AC137" s="1256"/>
      <c r="AD137" s="1256"/>
      <c r="AE137" s="1256"/>
      <c r="AF137" s="1256"/>
      <c r="AG137" s="1257"/>
      <c r="AH137" s="1257"/>
      <c r="AI137" s="1257"/>
      <c r="AJ137" s="1256"/>
      <c r="AK137" s="1256"/>
      <c r="AL137" s="1256"/>
      <c r="AM137" s="1256"/>
      <c r="AN137" s="1256"/>
      <c r="AO137" s="1258"/>
      <c r="AP137" s="1256"/>
      <c r="AQ137" s="1256"/>
    </row>
    <row r="138" spans="10:46" ht="15.75" customHeight="1">
      <c r="J138" s="1256"/>
      <c r="K138" s="1256"/>
      <c r="L138" s="1256"/>
      <c r="M138" s="1256"/>
      <c r="N138" s="1256"/>
      <c r="O138" s="1256"/>
      <c r="P138" s="1256"/>
      <c r="Q138" s="1256"/>
      <c r="R138" s="1256"/>
      <c r="S138" s="1256"/>
      <c r="T138" s="1256"/>
      <c r="U138" s="1256"/>
      <c r="V138" s="1256"/>
      <c r="W138" s="1256"/>
      <c r="X138" s="1256"/>
      <c r="Y138" s="1256"/>
      <c r="Z138" s="1256"/>
      <c r="AA138" s="1256"/>
      <c r="AB138" s="1256"/>
      <c r="AC138" s="1256"/>
      <c r="AD138" s="1256"/>
      <c r="AE138" s="1256"/>
      <c r="AF138" s="1256"/>
      <c r="AG138" s="1257"/>
      <c r="AH138" s="1257"/>
      <c r="AI138" s="1257"/>
      <c r="AJ138" s="1256"/>
      <c r="AK138" s="1256"/>
      <c r="AL138" s="1256"/>
      <c r="AM138" s="1256"/>
      <c r="AN138" s="1256"/>
      <c r="AO138" s="1258"/>
      <c r="AP138" s="1256"/>
      <c r="AQ138" s="1256"/>
    </row>
    <row r="139" spans="10:46" ht="15.75" customHeight="1">
      <c r="J139" s="1256"/>
      <c r="K139" s="1256"/>
      <c r="L139" s="1256"/>
      <c r="M139" s="1256"/>
      <c r="N139" s="1256"/>
      <c r="O139" s="1256"/>
      <c r="P139" s="1256"/>
      <c r="Q139" s="1256"/>
      <c r="R139" s="1256"/>
      <c r="S139" s="1256"/>
      <c r="T139" s="1256"/>
      <c r="U139" s="1256"/>
      <c r="V139" s="1256"/>
      <c r="W139" s="1256"/>
      <c r="X139" s="1256"/>
      <c r="Y139" s="1256"/>
      <c r="Z139" s="1256"/>
      <c r="AA139" s="1256"/>
      <c r="AB139" s="1256"/>
      <c r="AC139" s="1256"/>
      <c r="AD139" s="1256"/>
      <c r="AE139" s="1256"/>
      <c r="AF139" s="1256"/>
      <c r="AG139" s="1257"/>
      <c r="AH139" s="1257"/>
      <c r="AI139" s="1257"/>
      <c r="AJ139" s="1256"/>
      <c r="AK139" s="1256"/>
      <c r="AL139" s="1256"/>
      <c r="AM139" s="1256"/>
      <c r="AN139" s="1256"/>
      <c r="AO139" s="1258"/>
      <c r="AP139" s="1256"/>
      <c r="AQ139" s="1256"/>
    </row>
    <row r="140" spans="10:46" ht="15.75" customHeight="1">
      <c r="J140" s="1256"/>
      <c r="K140" s="1256"/>
      <c r="L140" s="1256"/>
      <c r="M140" s="1256"/>
      <c r="N140" s="1256"/>
      <c r="O140" s="1256"/>
      <c r="P140" s="1256"/>
      <c r="Q140" s="1256"/>
      <c r="R140" s="1256"/>
      <c r="S140" s="1256"/>
      <c r="T140" s="1256"/>
      <c r="U140" s="1256"/>
      <c r="V140" s="1256"/>
      <c r="W140" s="1256"/>
      <c r="X140" s="1256"/>
      <c r="Y140" s="1256"/>
      <c r="Z140" s="1256"/>
      <c r="AA140" s="1256"/>
      <c r="AB140" s="1256"/>
      <c r="AC140" s="1256"/>
      <c r="AD140" s="1256"/>
      <c r="AE140" s="1256"/>
      <c r="AF140" s="1256"/>
      <c r="AG140" s="1257"/>
      <c r="AH140" s="1257"/>
      <c r="AI140" s="1257"/>
      <c r="AJ140" s="1256"/>
      <c r="AK140" s="1256"/>
      <c r="AL140" s="1256"/>
      <c r="AM140" s="1256"/>
      <c r="AN140" s="1256"/>
      <c r="AO140" s="1258"/>
      <c r="AP140" s="1256"/>
      <c r="AQ140" s="1256"/>
    </row>
    <row r="141" spans="10:46" ht="15.75" customHeight="1">
      <c r="J141" s="1256"/>
      <c r="K141" s="1256"/>
      <c r="L141" s="1256"/>
      <c r="M141" s="1256"/>
      <c r="N141" s="1256"/>
      <c r="O141" s="1256"/>
      <c r="P141" s="1256"/>
      <c r="Q141" s="1256"/>
      <c r="R141" s="1256"/>
      <c r="S141" s="1256"/>
      <c r="T141" s="1256"/>
      <c r="U141" s="1256"/>
      <c r="V141" s="1256"/>
      <c r="W141" s="1256"/>
      <c r="X141" s="1256"/>
      <c r="Y141" s="1256"/>
      <c r="Z141" s="1256"/>
      <c r="AA141" s="1256"/>
      <c r="AB141" s="1256"/>
      <c r="AC141" s="1256"/>
      <c r="AD141" s="1256"/>
      <c r="AE141" s="1256"/>
      <c r="AF141" s="1256"/>
      <c r="AG141" s="1257"/>
      <c r="AH141" s="1257"/>
      <c r="AI141" s="1257"/>
      <c r="AJ141" s="1256"/>
      <c r="AK141" s="1256"/>
      <c r="AL141" s="1256"/>
      <c r="AM141" s="1256"/>
      <c r="AN141" s="1256"/>
      <c r="AO141" s="1258"/>
      <c r="AP141" s="1256"/>
      <c r="AQ141" s="1256"/>
    </row>
    <row r="142" spans="10:46" ht="15.75" customHeight="1">
      <c r="J142" s="1256"/>
      <c r="K142" s="1256"/>
      <c r="L142" s="1256"/>
      <c r="M142" s="1256"/>
      <c r="N142" s="1256"/>
      <c r="O142" s="1256"/>
      <c r="P142" s="1256"/>
      <c r="Q142" s="1256"/>
      <c r="R142" s="1256"/>
      <c r="S142" s="1256"/>
      <c r="T142" s="1256"/>
      <c r="U142" s="1256"/>
      <c r="V142" s="1256"/>
      <c r="W142" s="1256"/>
      <c r="X142" s="1256"/>
      <c r="Y142" s="1256"/>
      <c r="Z142" s="1256"/>
      <c r="AA142" s="1256"/>
      <c r="AB142" s="1256"/>
      <c r="AC142" s="1256"/>
      <c r="AD142" s="1256"/>
      <c r="AE142" s="1256"/>
      <c r="AF142" s="1256"/>
      <c r="AG142" s="1257"/>
      <c r="AH142" s="1257"/>
      <c r="AI142" s="1257"/>
      <c r="AJ142" s="1256"/>
      <c r="AK142" s="1256"/>
      <c r="AL142" s="1256"/>
      <c r="AM142" s="1256"/>
      <c r="AN142" s="1256"/>
      <c r="AO142" s="1258"/>
      <c r="AP142" s="1256"/>
      <c r="AQ142" s="1256"/>
    </row>
    <row r="143" spans="10:46" ht="15.75" customHeight="1">
      <c r="J143" s="1256"/>
      <c r="K143" s="1256"/>
      <c r="L143" s="1256"/>
      <c r="M143" s="1256"/>
      <c r="N143" s="1256"/>
      <c r="O143" s="1256"/>
      <c r="P143" s="1256"/>
      <c r="Q143" s="1256"/>
      <c r="R143" s="1256"/>
      <c r="S143" s="1256"/>
      <c r="T143" s="1256"/>
      <c r="U143" s="1256"/>
      <c r="V143" s="1256"/>
      <c r="W143" s="1256"/>
      <c r="X143" s="1256"/>
      <c r="Y143" s="1256"/>
      <c r="Z143" s="1256"/>
      <c r="AA143" s="1256"/>
      <c r="AB143" s="1256"/>
      <c r="AC143" s="1256"/>
      <c r="AD143" s="1256"/>
      <c r="AE143" s="1256"/>
      <c r="AF143" s="1256"/>
      <c r="AG143" s="1257"/>
      <c r="AH143" s="1257"/>
      <c r="AI143" s="1257"/>
      <c r="AJ143" s="1256"/>
      <c r="AK143" s="1256"/>
      <c r="AL143" s="1256"/>
      <c r="AM143" s="1256"/>
      <c r="AN143" s="1256"/>
      <c r="AO143" s="1258"/>
      <c r="AP143" s="1256"/>
      <c r="AQ143" s="1256"/>
    </row>
    <row r="144" spans="10:46" ht="15.75" customHeight="1">
      <c r="J144" s="1256"/>
      <c r="K144" s="1256"/>
      <c r="L144" s="1256"/>
      <c r="M144" s="1256"/>
      <c r="N144" s="1256"/>
      <c r="O144" s="1256"/>
      <c r="P144" s="1256"/>
      <c r="Q144" s="1256"/>
      <c r="R144" s="1256"/>
      <c r="S144" s="1256"/>
      <c r="T144" s="1256"/>
      <c r="U144" s="1256"/>
      <c r="V144" s="1256"/>
      <c r="W144" s="1256"/>
      <c r="X144" s="1256"/>
      <c r="Y144" s="1256"/>
      <c r="Z144" s="1256"/>
      <c r="AA144" s="1256"/>
      <c r="AB144" s="1256"/>
      <c r="AC144" s="1256"/>
      <c r="AD144" s="1256"/>
      <c r="AE144" s="1256"/>
      <c r="AF144" s="1256"/>
      <c r="AG144" s="1257"/>
      <c r="AH144" s="1257"/>
      <c r="AI144" s="1257"/>
      <c r="AJ144" s="1256"/>
      <c r="AK144" s="1256"/>
      <c r="AL144" s="1256"/>
      <c r="AM144" s="1256"/>
      <c r="AN144" s="1256"/>
      <c r="AO144" s="1258"/>
      <c r="AP144" s="1256"/>
      <c r="AQ144" s="1256"/>
    </row>
    <row r="145" spans="10:43" ht="15.75" customHeight="1">
      <c r="J145" s="1256"/>
      <c r="K145" s="1256"/>
      <c r="L145" s="1256"/>
      <c r="M145" s="1256"/>
      <c r="N145" s="1256"/>
      <c r="O145" s="1256"/>
      <c r="P145" s="1256"/>
      <c r="Q145" s="1256"/>
      <c r="R145" s="1256"/>
      <c r="S145" s="1256"/>
      <c r="T145" s="1256"/>
      <c r="U145" s="1256"/>
      <c r="V145" s="1256"/>
      <c r="W145" s="1256"/>
      <c r="X145" s="1256"/>
      <c r="Y145" s="1256"/>
      <c r="Z145" s="1256"/>
      <c r="AA145" s="1256"/>
      <c r="AB145" s="1256"/>
      <c r="AC145" s="1256"/>
      <c r="AD145" s="1256"/>
      <c r="AE145" s="1256"/>
      <c r="AF145" s="1256"/>
      <c r="AG145" s="1257"/>
      <c r="AH145" s="1257"/>
      <c r="AI145" s="1257"/>
      <c r="AJ145" s="1256"/>
      <c r="AK145" s="1256"/>
      <c r="AL145" s="1256"/>
      <c r="AM145" s="1256"/>
      <c r="AN145" s="1256"/>
      <c r="AO145" s="1258"/>
      <c r="AP145" s="1256"/>
      <c r="AQ145" s="1256"/>
    </row>
    <row r="146" spans="10:43" ht="15.75" customHeight="1">
      <c r="J146" s="1256"/>
      <c r="K146" s="1256"/>
      <c r="L146" s="1256"/>
      <c r="M146" s="1256"/>
      <c r="N146" s="1256"/>
      <c r="O146" s="1256"/>
      <c r="P146" s="1256"/>
      <c r="Q146" s="1256"/>
      <c r="R146" s="1256"/>
      <c r="S146" s="1256"/>
      <c r="T146" s="1256"/>
      <c r="U146" s="1256"/>
      <c r="V146" s="1256"/>
      <c r="W146" s="1256"/>
      <c r="X146" s="1256"/>
      <c r="Y146" s="1256"/>
      <c r="Z146" s="1256"/>
      <c r="AA146" s="1256"/>
      <c r="AB146" s="1256"/>
      <c r="AC146" s="1256"/>
      <c r="AD146" s="1256"/>
      <c r="AE146" s="1256"/>
      <c r="AF146" s="1256"/>
      <c r="AG146" s="1257"/>
      <c r="AH146" s="1257"/>
      <c r="AI146" s="1257"/>
      <c r="AJ146" s="1256"/>
      <c r="AK146" s="1256"/>
      <c r="AL146" s="1256"/>
      <c r="AM146" s="1256"/>
      <c r="AN146" s="1256"/>
      <c r="AO146" s="1258"/>
      <c r="AP146" s="1256"/>
      <c r="AQ146" s="1256"/>
    </row>
    <row r="147" spans="10:43" ht="15.75" customHeight="1">
      <c r="J147" s="1256"/>
      <c r="K147" s="1256"/>
      <c r="L147" s="1256"/>
      <c r="M147" s="1256"/>
      <c r="N147" s="1256"/>
      <c r="O147" s="1256"/>
      <c r="P147" s="1256"/>
      <c r="Q147" s="1256"/>
      <c r="R147" s="1256"/>
      <c r="S147" s="1256"/>
      <c r="T147" s="1256"/>
      <c r="U147" s="1256"/>
      <c r="V147" s="1256"/>
      <c r="W147" s="1256"/>
      <c r="X147" s="1256"/>
      <c r="Y147" s="1256"/>
      <c r="Z147" s="1256"/>
      <c r="AA147" s="1256"/>
      <c r="AB147" s="1256"/>
      <c r="AC147" s="1256"/>
      <c r="AD147" s="1256"/>
      <c r="AE147" s="1256"/>
      <c r="AF147" s="1256"/>
      <c r="AG147" s="1257"/>
      <c r="AH147" s="1257"/>
      <c r="AI147" s="1257"/>
      <c r="AJ147" s="1256"/>
      <c r="AK147" s="1256"/>
      <c r="AL147" s="1256"/>
      <c r="AM147" s="1256"/>
      <c r="AN147" s="1256"/>
      <c r="AO147" s="1258"/>
      <c r="AP147" s="1256"/>
      <c r="AQ147" s="1256"/>
    </row>
    <row r="148" spans="10:43" ht="15.75" customHeight="1">
      <c r="J148" s="1256"/>
      <c r="K148" s="1256"/>
      <c r="L148" s="1256"/>
      <c r="M148" s="1256"/>
      <c r="N148" s="1256"/>
      <c r="O148" s="1256"/>
      <c r="P148" s="1256"/>
      <c r="Q148" s="1256"/>
      <c r="R148" s="1256"/>
      <c r="S148" s="1256"/>
      <c r="T148" s="1256"/>
      <c r="U148" s="1256"/>
      <c r="V148" s="1256"/>
      <c r="W148" s="1256"/>
      <c r="X148" s="1256"/>
      <c r="Y148" s="1256"/>
      <c r="Z148" s="1256"/>
      <c r="AA148" s="1256"/>
      <c r="AB148" s="1256"/>
      <c r="AC148" s="1256"/>
      <c r="AD148" s="1256"/>
      <c r="AE148" s="1256"/>
      <c r="AF148" s="1256"/>
      <c r="AG148" s="1257"/>
      <c r="AH148" s="1257"/>
      <c r="AI148" s="1257"/>
      <c r="AJ148" s="1256"/>
      <c r="AK148" s="1256"/>
      <c r="AL148" s="1256"/>
      <c r="AM148" s="1256"/>
      <c r="AN148" s="1256"/>
      <c r="AO148" s="1258"/>
      <c r="AP148" s="1256"/>
      <c r="AQ148" s="1256"/>
    </row>
    <row r="149" spans="10:43" ht="15.75" customHeight="1">
      <c r="J149" s="1256"/>
      <c r="K149" s="1256"/>
      <c r="L149" s="1256"/>
      <c r="M149" s="1256"/>
      <c r="N149" s="1256"/>
      <c r="O149" s="1256"/>
      <c r="P149" s="1256"/>
      <c r="Q149" s="1256"/>
      <c r="R149" s="1256"/>
      <c r="S149" s="1256"/>
      <c r="T149" s="1256"/>
      <c r="U149" s="1256"/>
      <c r="V149" s="1256"/>
      <c r="W149" s="1256"/>
      <c r="X149" s="1256"/>
      <c r="Y149" s="1256"/>
      <c r="Z149" s="1256"/>
      <c r="AA149" s="1256"/>
      <c r="AB149" s="1256"/>
      <c r="AC149" s="1256"/>
      <c r="AD149" s="1256"/>
      <c r="AE149" s="1256"/>
      <c r="AF149" s="1256"/>
      <c r="AG149" s="1257"/>
      <c r="AH149" s="1257"/>
      <c r="AI149" s="1257"/>
      <c r="AJ149" s="1256"/>
      <c r="AK149" s="1256"/>
      <c r="AL149" s="1256"/>
      <c r="AM149" s="1256"/>
      <c r="AN149" s="1256"/>
      <c r="AO149" s="1258"/>
      <c r="AP149" s="1256"/>
      <c r="AQ149" s="1256"/>
    </row>
    <row r="150" spans="10:43" ht="15.75" customHeight="1">
      <c r="J150" s="1256"/>
      <c r="K150" s="1256"/>
      <c r="L150" s="1256"/>
      <c r="M150" s="1256"/>
      <c r="N150" s="1256"/>
      <c r="O150" s="1256"/>
      <c r="P150" s="1256"/>
      <c r="Q150" s="1256"/>
      <c r="R150" s="1256"/>
      <c r="S150" s="1256"/>
      <c r="T150" s="1256"/>
      <c r="U150" s="1256"/>
      <c r="V150" s="1256"/>
      <c r="W150" s="1256"/>
      <c r="X150" s="1256"/>
      <c r="Y150" s="1256"/>
      <c r="Z150" s="1256"/>
      <c r="AA150" s="1256"/>
      <c r="AB150" s="1256"/>
      <c r="AC150" s="1256"/>
      <c r="AD150" s="1256"/>
      <c r="AE150" s="1256"/>
      <c r="AF150" s="1256"/>
      <c r="AG150" s="1257"/>
      <c r="AH150" s="1257"/>
      <c r="AI150" s="1257"/>
      <c r="AJ150" s="1256"/>
      <c r="AK150" s="1256"/>
      <c r="AL150" s="1256"/>
      <c r="AM150" s="1256"/>
      <c r="AN150" s="1256"/>
      <c r="AO150" s="1258"/>
      <c r="AP150" s="1256"/>
      <c r="AQ150" s="1256"/>
    </row>
    <row r="151" spans="10:43" ht="15.75" customHeight="1">
      <c r="J151" s="1256"/>
      <c r="K151" s="1256"/>
      <c r="L151" s="1256"/>
      <c r="M151" s="1256"/>
      <c r="N151" s="1256"/>
      <c r="O151" s="1256"/>
      <c r="P151" s="1256"/>
      <c r="Q151" s="1256"/>
      <c r="R151" s="1256"/>
      <c r="S151" s="1256"/>
      <c r="T151" s="1256"/>
      <c r="U151" s="1256"/>
      <c r="V151" s="1256"/>
      <c r="W151" s="1256"/>
      <c r="X151" s="1256"/>
      <c r="Y151" s="1256"/>
      <c r="Z151" s="1256"/>
      <c r="AA151" s="1256"/>
      <c r="AB151" s="1256"/>
      <c r="AC151" s="1256"/>
      <c r="AD151" s="1256"/>
      <c r="AE151" s="1256"/>
      <c r="AF151" s="1256"/>
      <c r="AG151" s="1257"/>
      <c r="AH151" s="1257"/>
      <c r="AI151" s="1257"/>
      <c r="AJ151" s="1256"/>
      <c r="AK151" s="1256"/>
      <c r="AL151" s="1256"/>
      <c r="AM151" s="1256"/>
      <c r="AN151" s="1256"/>
      <c r="AO151" s="1258"/>
      <c r="AP151" s="1256"/>
      <c r="AQ151" s="1256"/>
    </row>
    <row r="152" spans="10:43" ht="15.75" customHeight="1">
      <c r="J152" s="1256"/>
      <c r="K152" s="1256"/>
      <c r="L152" s="1256"/>
      <c r="M152" s="1256"/>
      <c r="N152" s="1256"/>
      <c r="O152" s="1256"/>
      <c r="P152" s="1256"/>
      <c r="Q152" s="1256"/>
      <c r="R152" s="1256"/>
      <c r="S152" s="1256"/>
      <c r="T152" s="1256"/>
      <c r="U152" s="1256"/>
      <c r="V152" s="1256"/>
      <c r="W152" s="1256"/>
      <c r="X152" s="1256"/>
      <c r="Y152" s="1256"/>
      <c r="Z152" s="1256"/>
      <c r="AA152" s="1256"/>
      <c r="AB152" s="1256"/>
      <c r="AC152" s="1256"/>
      <c r="AD152" s="1256"/>
      <c r="AE152" s="1256"/>
      <c r="AF152" s="1256"/>
      <c r="AG152" s="1257"/>
      <c r="AH152" s="1257"/>
      <c r="AI152" s="1257"/>
      <c r="AJ152" s="1256"/>
      <c r="AK152" s="1256"/>
      <c r="AL152" s="1256"/>
      <c r="AM152" s="1256"/>
      <c r="AN152" s="1256"/>
      <c r="AO152" s="1258"/>
      <c r="AP152" s="1256"/>
      <c r="AQ152" s="1256"/>
    </row>
    <row r="153" spans="10:43" ht="15.75" customHeight="1">
      <c r="J153" s="1256"/>
      <c r="K153" s="1256"/>
      <c r="L153" s="1256"/>
      <c r="M153" s="1256"/>
      <c r="N153" s="1256"/>
      <c r="O153" s="1256"/>
      <c r="P153" s="1256"/>
      <c r="Q153" s="1256"/>
      <c r="R153" s="1256"/>
      <c r="S153" s="1256"/>
      <c r="T153" s="1256"/>
      <c r="U153" s="1256"/>
      <c r="V153" s="1256"/>
      <c r="W153" s="1256"/>
      <c r="X153" s="1256"/>
      <c r="Y153" s="1256"/>
      <c r="Z153" s="1256"/>
      <c r="AA153" s="1256"/>
      <c r="AB153" s="1256"/>
      <c r="AC153" s="1256"/>
      <c r="AD153" s="1256"/>
      <c r="AE153" s="1256"/>
      <c r="AF153" s="1256"/>
      <c r="AG153" s="1257"/>
      <c r="AH153" s="1257"/>
      <c r="AI153" s="1257"/>
      <c r="AJ153" s="1256"/>
      <c r="AK153" s="1256"/>
      <c r="AL153" s="1256"/>
      <c r="AM153" s="1256"/>
      <c r="AN153" s="1256"/>
      <c r="AO153" s="1258"/>
      <c r="AP153" s="1256"/>
      <c r="AQ153" s="1256"/>
    </row>
    <row r="154" spans="10:43" ht="15.75" customHeight="1">
      <c r="J154" s="1256"/>
      <c r="K154" s="1256"/>
      <c r="L154" s="1256"/>
      <c r="M154" s="1256"/>
      <c r="N154" s="1256"/>
      <c r="O154" s="1256"/>
      <c r="P154" s="1256"/>
      <c r="Q154" s="1256"/>
      <c r="R154" s="1256"/>
      <c r="S154" s="1256"/>
      <c r="T154" s="1256"/>
      <c r="U154" s="1256"/>
      <c r="V154" s="1256"/>
      <c r="W154" s="1256"/>
      <c r="X154" s="1256"/>
      <c r="Y154" s="1256"/>
      <c r="Z154" s="1256"/>
      <c r="AA154" s="1256"/>
      <c r="AB154" s="1256"/>
      <c r="AC154" s="1256"/>
      <c r="AD154" s="1256"/>
      <c r="AE154" s="1256"/>
      <c r="AF154" s="1256"/>
      <c r="AG154" s="1257"/>
      <c r="AH154" s="1257"/>
      <c r="AI154" s="1257"/>
      <c r="AJ154" s="1256"/>
      <c r="AK154" s="1256"/>
      <c r="AL154" s="1256"/>
      <c r="AM154" s="1256"/>
      <c r="AN154" s="1256"/>
      <c r="AO154" s="1258"/>
      <c r="AP154" s="1256"/>
      <c r="AQ154" s="1256"/>
    </row>
    <row r="155" spans="10:43" ht="15.75" customHeight="1">
      <c r="J155" s="1256"/>
      <c r="K155" s="1256"/>
      <c r="L155" s="1256"/>
      <c r="M155" s="1256"/>
      <c r="N155" s="1256"/>
      <c r="O155" s="1256"/>
      <c r="P155" s="1256"/>
      <c r="Q155" s="1256"/>
      <c r="R155" s="1256"/>
      <c r="S155" s="1256"/>
      <c r="T155" s="1256"/>
      <c r="U155" s="1256"/>
      <c r="V155" s="1256"/>
      <c r="W155" s="1256"/>
      <c r="X155" s="1256"/>
      <c r="Y155" s="1256"/>
      <c r="Z155" s="1256"/>
      <c r="AA155" s="1256"/>
      <c r="AB155" s="1256"/>
      <c r="AC155" s="1256"/>
      <c r="AD155" s="1256"/>
      <c r="AE155" s="1256"/>
      <c r="AF155" s="1256"/>
      <c r="AG155" s="1257"/>
      <c r="AH155" s="1257"/>
      <c r="AI155" s="1257"/>
      <c r="AJ155" s="1256"/>
      <c r="AK155" s="1256"/>
      <c r="AL155" s="1256"/>
      <c r="AM155" s="1256"/>
      <c r="AN155" s="1256"/>
      <c r="AO155" s="1258"/>
      <c r="AP155" s="1256"/>
      <c r="AQ155" s="1256"/>
    </row>
    <row r="156" spans="10:43" ht="15.75" customHeight="1">
      <c r="J156" s="1256"/>
      <c r="K156" s="1256"/>
      <c r="L156" s="1256"/>
      <c r="M156" s="1256"/>
      <c r="N156" s="1256"/>
      <c r="O156" s="1256"/>
      <c r="P156" s="1256"/>
      <c r="Q156" s="1256"/>
      <c r="R156" s="1256"/>
      <c r="S156" s="1256"/>
      <c r="T156" s="1256"/>
      <c r="U156" s="1256"/>
      <c r="V156" s="1256"/>
      <c r="W156" s="1256"/>
      <c r="X156" s="1256"/>
      <c r="Y156" s="1256"/>
      <c r="Z156" s="1256"/>
      <c r="AA156" s="1256"/>
      <c r="AB156" s="1256"/>
      <c r="AC156" s="1256"/>
      <c r="AD156" s="1256"/>
      <c r="AE156" s="1256"/>
      <c r="AF156" s="1256"/>
      <c r="AG156" s="1257"/>
      <c r="AH156" s="1257"/>
      <c r="AI156" s="1257"/>
      <c r="AJ156" s="1256"/>
      <c r="AK156" s="1256"/>
      <c r="AL156" s="1256"/>
      <c r="AM156" s="1256"/>
      <c r="AN156" s="1256"/>
      <c r="AO156" s="1258"/>
      <c r="AP156" s="1256"/>
      <c r="AQ156" s="1256"/>
    </row>
    <row r="157" spans="10:43" ht="15.75" customHeight="1">
      <c r="J157" s="1256"/>
      <c r="K157" s="1256"/>
      <c r="L157" s="1256"/>
      <c r="M157" s="1256"/>
      <c r="N157" s="1256"/>
      <c r="O157" s="1256"/>
      <c r="P157" s="1256"/>
      <c r="Q157" s="1256"/>
      <c r="R157" s="1256"/>
      <c r="S157" s="1256"/>
      <c r="T157" s="1256"/>
      <c r="U157" s="1256"/>
      <c r="V157" s="1256"/>
      <c r="W157" s="1256"/>
      <c r="X157" s="1256"/>
      <c r="Y157" s="1256"/>
      <c r="Z157" s="1256"/>
      <c r="AA157" s="1256"/>
      <c r="AB157" s="1256"/>
      <c r="AC157" s="1256"/>
      <c r="AD157" s="1256"/>
      <c r="AE157" s="1256"/>
      <c r="AF157" s="1256"/>
      <c r="AG157" s="1257"/>
      <c r="AH157" s="1257"/>
      <c r="AI157" s="1257"/>
      <c r="AJ157" s="1256"/>
      <c r="AK157" s="1256"/>
      <c r="AL157" s="1256"/>
      <c r="AM157" s="1256"/>
      <c r="AN157" s="1256"/>
      <c r="AO157" s="1258"/>
      <c r="AP157" s="1256"/>
      <c r="AQ157" s="1256"/>
    </row>
    <row r="158" spans="10:43" ht="15.75" customHeight="1">
      <c r="J158" s="1256"/>
      <c r="K158" s="1256"/>
      <c r="L158" s="1256"/>
      <c r="M158" s="1256"/>
      <c r="N158" s="1256"/>
      <c r="O158" s="1256"/>
      <c r="P158" s="1256"/>
      <c r="Q158" s="1256"/>
      <c r="R158" s="1256"/>
      <c r="S158" s="1256"/>
      <c r="T158" s="1256"/>
      <c r="U158" s="1256"/>
      <c r="V158" s="1256"/>
      <c r="W158" s="1256"/>
      <c r="X158" s="1256"/>
      <c r="Y158" s="1256"/>
      <c r="Z158" s="1256"/>
      <c r="AA158" s="1256"/>
      <c r="AB158" s="1256"/>
      <c r="AC158" s="1256"/>
      <c r="AD158" s="1256"/>
      <c r="AE158" s="1256"/>
      <c r="AF158" s="1256"/>
      <c r="AG158" s="1257"/>
      <c r="AH158" s="1257"/>
      <c r="AI158" s="1257"/>
      <c r="AJ158" s="1256"/>
      <c r="AK158" s="1256"/>
      <c r="AL158" s="1256"/>
      <c r="AM158" s="1256"/>
      <c r="AN158" s="1256"/>
      <c r="AO158" s="1258"/>
      <c r="AP158" s="1256"/>
      <c r="AQ158" s="1256"/>
    </row>
  </sheetData>
  <mergeCells count="38">
    <mergeCell ref="B127:AR127"/>
    <mergeCell ref="B125:AT125"/>
    <mergeCell ref="U6:U7"/>
    <mergeCell ref="P6:T6"/>
    <mergeCell ref="B123:AT123"/>
    <mergeCell ref="B124:AT124"/>
    <mergeCell ref="B122:AT122"/>
    <mergeCell ref="A119:B119"/>
    <mergeCell ref="B120:AT120"/>
    <mergeCell ref="B121:AT121"/>
    <mergeCell ref="AG7:AG8"/>
    <mergeCell ref="B126:AR126"/>
    <mergeCell ref="AH6:AM6"/>
    <mergeCell ref="A6:A7"/>
    <mergeCell ref="B6:B7"/>
    <mergeCell ref="A3:AT3"/>
    <mergeCell ref="A1:AT1"/>
    <mergeCell ref="C6:C7"/>
    <mergeCell ref="E6:E7"/>
    <mergeCell ref="F6:F7"/>
    <mergeCell ref="G6:G7"/>
    <mergeCell ref="M6:M7"/>
    <mergeCell ref="BM7:BM8"/>
    <mergeCell ref="AW111:BA111"/>
    <mergeCell ref="A2:AT2"/>
    <mergeCell ref="A4:AT4"/>
    <mergeCell ref="D6:D7"/>
    <mergeCell ref="AT6:AT7"/>
    <mergeCell ref="AW87:AX87"/>
    <mergeCell ref="AW17:AW36"/>
    <mergeCell ref="AU32:AV36"/>
    <mergeCell ref="N6:N7"/>
    <mergeCell ref="V6:AA6"/>
    <mergeCell ref="AS6:AS7"/>
    <mergeCell ref="AE7:AE8"/>
    <mergeCell ref="O6:O7"/>
    <mergeCell ref="AB6:AG6"/>
    <mergeCell ref="AN6:AR6"/>
  </mergeCells>
  <printOptions horizontalCentered="1"/>
  <pageMargins left="0.19685039370078741" right="0.19685039370078741" top="0.47244094488188981" bottom="0.47244094488188981" header="0.31496062992125984" footer="0.23622047244094491"/>
  <pageSetup paperSize="9" scale="75" orientation="landscape" r:id="rId1"/>
  <headerFooter>
    <oddFooter>Page &amp;P</oddFooter>
    <evenFooter>Page &amp;P</evenFooter>
  </headerFooter>
  <rowBreaks count="1" manualBreakCount="1">
    <brk id="130" max="16383" man="1"/>
  </rowBreaks>
  <colBreaks count="1" manualBreakCount="1">
    <brk id="46" max="1048575" man="1"/>
  </colBreaks>
  <legacyDrawing r:id="rId2"/>
</worksheet>
</file>

<file path=xl/worksheets/sheet11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BW154"/>
  <sheetViews>
    <sheetView zoomScale="85" zoomScaleNormal="85" workbookViewId="0">
      <pane xSplit="35" ySplit="15" topLeftCell="AY16" activePane="bottomRight" state="frozen"/>
      <selection activeCell="AN82" sqref="AN82"/>
      <selection pane="topRight" activeCell="AN82" sqref="AN82"/>
      <selection pane="bottomLeft" activeCell="AN82" sqref="AN82"/>
      <selection pane="bottomRight" activeCell="BI142" sqref="BI142"/>
    </sheetView>
  </sheetViews>
  <sheetFormatPr defaultColWidth="9" defaultRowHeight="16.5" customHeight="1"/>
  <cols>
    <col min="1" max="1" width="5.125" style="1322" customWidth="1"/>
    <col min="2" max="2" width="32.75" style="1283" customWidth="1"/>
    <col min="3" max="3" width="6.5" style="1327" customWidth="1"/>
    <col min="4" max="4" width="8.75" style="1323" hidden="1" customWidth="1"/>
    <col min="5" max="8" width="6.75" style="1323" hidden="1" customWidth="1"/>
    <col min="9" max="9" width="7.125" style="1323" hidden="1" customWidth="1"/>
    <col min="10" max="11" width="7.25" style="1323" hidden="1" customWidth="1"/>
    <col min="12" max="13" width="7.125" style="1323" hidden="1" customWidth="1"/>
    <col min="14" max="14" width="6.75" style="1323" hidden="1" customWidth="1"/>
    <col min="15" max="16" width="7.25" style="1323" hidden="1" customWidth="1"/>
    <col min="17" max="17" width="7.125" style="1323" hidden="1" customWidth="1"/>
    <col min="18" max="18" width="8.875" style="1323" hidden="1" customWidth="1"/>
    <col min="19" max="19" width="9.25" style="1323" customWidth="1"/>
    <col min="20" max="20" width="8.25" style="1323" hidden="1" customWidth="1"/>
    <col min="21" max="26" width="7.75" style="1323" hidden="1" customWidth="1"/>
    <col min="27" max="33" width="7.75" style="1324" hidden="1" customWidth="1"/>
    <col min="34" max="34" width="7.75" style="1323" hidden="1" customWidth="1"/>
    <col min="35" max="35" width="8.375" style="1323" customWidth="1"/>
    <col min="36" max="36" width="6.75" style="1323" hidden="1" customWidth="1"/>
    <col min="37" max="37" width="7.375" style="1323" hidden="1" customWidth="1"/>
    <col min="38" max="38" width="7.75" style="1323" hidden="1" customWidth="1"/>
    <col min="39" max="39" width="7.375" style="1323" hidden="1" customWidth="1"/>
    <col min="40" max="40" width="7.75" style="1323" hidden="1" customWidth="1"/>
    <col min="41" max="41" width="8" style="1323" hidden="1" customWidth="1"/>
    <col min="42" max="42" width="7.875" style="1323" hidden="1" customWidth="1"/>
    <col min="43" max="43" width="7.75" style="1323" hidden="1" customWidth="1"/>
    <col min="44" max="44" width="8" style="1323" hidden="1" customWidth="1"/>
    <col min="45" max="45" width="6.75" style="1323" hidden="1" customWidth="1"/>
    <col min="46" max="46" width="7.25" style="1323" hidden="1" customWidth="1"/>
    <col min="47" max="47" width="7.875" style="1323" hidden="1" customWidth="1"/>
    <col min="48" max="48" width="7.75" style="1323" hidden="1" customWidth="1"/>
    <col min="49" max="49" width="6.75" style="1323" hidden="1" customWidth="1"/>
    <col min="50" max="50" width="9" style="1323" hidden="1" customWidth="1"/>
    <col min="51" max="51" width="9.25" style="1323" customWidth="1"/>
    <col min="52" max="52" width="9.375" style="1323" customWidth="1"/>
    <col min="53" max="53" width="9.875" style="1323" customWidth="1"/>
    <col min="54" max="54" width="9.375" style="1323" customWidth="1"/>
    <col min="55" max="55" width="9.25" style="1326" customWidth="1"/>
    <col min="56" max="56" width="10" style="1323" hidden="1" customWidth="1"/>
    <col min="57" max="57" width="5.5" style="1283" customWidth="1"/>
    <col min="58" max="58" width="11.875" style="1320" customWidth="1"/>
    <col min="59" max="59" width="12.75" style="1321" customWidth="1"/>
    <col min="60" max="60" width="14.25" style="1283" customWidth="1"/>
    <col min="61" max="62" width="9" style="1144" customWidth="1"/>
    <col min="63" max="63" width="18.875" style="1144" customWidth="1"/>
    <col min="64" max="64" width="15" style="1144" customWidth="1"/>
    <col min="65" max="70" width="9" style="1144" customWidth="1"/>
    <col min="71" max="16384" width="9" style="1144"/>
  </cols>
  <sheetData>
    <row r="1" spans="1:59" s="1262" customFormat="1" ht="14.25" customHeight="1">
      <c r="A1" s="2174" t="s">
        <v>951</v>
      </c>
      <c r="B1" s="2174"/>
      <c r="C1" s="2174"/>
      <c r="D1" s="2174"/>
      <c r="E1" s="2174"/>
      <c r="F1" s="2174"/>
      <c r="G1" s="2174"/>
      <c r="H1" s="2174"/>
      <c r="I1" s="2174"/>
      <c r="J1" s="2174"/>
      <c r="K1" s="2174"/>
      <c r="L1" s="2174"/>
      <c r="M1" s="2174"/>
      <c r="N1" s="2174"/>
      <c r="O1" s="2174"/>
      <c r="P1" s="2174"/>
      <c r="Q1" s="2174"/>
      <c r="R1" s="2174"/>
      <c r="S1" s="2174"/>
      <c r="T1" s="2174"/>
      <c r="U1" s="2174"/>
      <c r="V1" s="2174"/>
      <c r="W1" s="2174"/>
      <c r="X1" s="2174"/>
      <c r="Y1" s="2174"/>
      <c r="Z1" s="2174"/>
      <c r="AA1" s="2174"/>
      <c r="AB1" s="2174"/>
      <c r="AC1" s="2174"/>
      <c r="AD1" s="2174"/>
      <c r="AE1" s="2174"/>
      <c r="AF1" s="2174"/>
      <c r="AG1" s="2174"/>
      <c r="AH1" s="2174"/>
      <c r="AI1" s="2174"/>
      <c r="AJ1" s="2174"/>
      <c r="AK1" s="2174"/>
      <c r="AL1" s="2174"/>
      <c r="AM1" s="2174"/>
      <c r="AN1" s="2174"/>
      <c r="AO1" s="2174"/>
      <c r="AP1" s="2174"/>
      <c r="AQ1" s="2174"/>
      <c r="AR1" s="2174"/>
      <c r="AS1" s="2174"/>
      <c r="AT1" s="2174"/>
      <c r="AU1" s="2174"/>
      <c r="AV1" s="2174"/>
      <c r="AW1" s="2174"/>
      <c r="AX1" s="2174"/>
      <c r="AY1" s="2174"/>
      <c r="AZ1" s="2174"/>
      <c r="BA1" s="2174"/>
      <c r="BB1" s="2174"/>
      <c r="BC1" s="2174"/>
      <c r="BD1" s="2174"/>
      <c r="BE1" s="2174"/>
      <c r="BF1" s="1260"/>
      <c r="BG1" s="1261"/>
    </row>
    <row r="2" spans="1:59" s="1263" customFormat="1" ht="18.75" customHeight="1">
      <c r="A2" s="1854" t="s">
        <v>99</v>
      </c>
      <c r="B2" s="1854"/>
      <c r="C2" s="1854"/>
      <c r="D2" s="1854"/>
      <c r="E2" s="1854"/>
      <c r="F2" s="1854"/>
      <c r="G2" s="1854"/>
      <c r="H2" s="1854"/>
      <c r="I2" s="1854"/>
      <c r="J2" s="1854"/>
      <c r="K2" s="1854"/>
      <c r="L2" s="1854"/>
      <c r="M2" s="1854"/>
      <c r="N2" s="1854"/>
      <c r="O2" s="1854"/>
      <c r="P2" s="1854"/>
      <c r="Q2" s="1854"/>
      <c r="R2" s="1854"/>
      <c r="S2" s="1854"/>
      <c r="T2" s="1854"/>
      <c r="U2" s="1854"/>
      <c r="V2" s="1854"/>
      <c r="W2" s="1854"/>
      <c r="X2" s="1854"/>
      <c r="Y2" s="1854"/>
      <c r="Z2" s="1854"/>
      <c r="AA2" s="1854"/>
      <c r="AB2" s="1854"/>
      <c r="AC2" s="1854"/>
      <c r="AD2" s="1854"/>
      <c r="AE2" s="1854"/>
      <c r="AF2" s="1854"/>
      <c r="AG2" s="1854"/>
      <c r="AH2" s="1854"/>
      <c r="AI2" s="1854"/>
      <c r="AJ2" s="1854"/>
      <c r="AK2" s="1854"/>
      <c r="AL2" s="1854"/>
      <c r="AM2" s="1854"/>
      <c r="AN2" s="1854"/>
      <c r="AO2" s="1854"/>
      <c r="AP2" s="1854"/>
      <c r="AQ2" s="1854"/>
      <c r="AR2" s="1854"/>
      <c r="AS2" s="1854"/>
      <c r="AT2" s="1854"/>
      <c r="AU2" s="1854"/>
      <c r="AV2" s="1854"/>
      <c r="AW2" s="1854"/>
      <c r="AX2" s="1854"/>
      <c r="AY2" s="1854"/>
      <c r="AZ2" s="1854"/>
      <c r="BA2" s="1854"/>
      <c r="BB2" s="1854"/>
      <c r="BC2" s="1854"/>
      <c r="BD2" s="1854"/>
      <c r="BE2" s="1854"/>
      <c r="BF2" s="1260"/>
      <c r="BG2" s="1260"/>
    </row>
    <row r="3" spans="1:59" s="1263" customFormat="1" ht="18.75" customHeight="1">
      <c r="A3" s="1855" t="str">
        <f>'B1 Bieu TH '!A3:AT3</f>
        <v>(Kèm theo Báo cáo số:  1780 /BC-UBND, ngày         /9/ 2023 của UBND huyện Mường Tè)</v>
      </c>
      <c r="B3" s="1855"/>
      <c r="C3" s="1855"/>
      <c r="D3" s="1855"/>
      <c r="E3" s="1855"/>
      <c r="F3" s="1855"/>
      <c r="G3" s="1855"/>
      <c r="H3" s="1855"/>
      <c r="I3" s="1855"/>
      <c r="J3" s="1855"/>
      <c r="K3" s="1855"/>
      <c r="L3" s="1855"/>
      <c r="M3" s="1855"/>
      <c r="N3" s="1855"/>
      <c r="O3" s="1855"/>
      <c r="P3" s="1855"/>
      <c r="Q3" s="1855"/>
      <c r="R3" s="1855"/>
      <c r="S3" s="1855"/>
      <c r="T3" s="1855"/>
      <c r="U3" s="1855"/>
      <c r="V3" s="1855"/>
      <c r="W3" s="1855"/>
      <c r="X3" s="1855"/>
      <c r="Y3" s="1855"/>
      <c r="Z3" s="1855"/>
      <c r="AA3" s="1855"/>
      <c r="AB3" s="1855"/>
      <c r="AC3" s="1855"/>
      <c r="AD3" s="1855"/>
      <c r="AE3" s="1855"/>
      <c r="AF3" s="1855"/>
      <c r="AG3" s="1855"/>
      <c r="AH3" s="1855"/>
      <c r="AI3" s="1855"/>
      <c r="AJ3" s="1855"/>
      <c r="AK3" s="1855"/>
      <c r="AL3" s="1855"/>
      <c r="AM3" s="1855"/>
      <c r="AN3" s="1855"/>
      <c r="AO3" s="1855"/>
      <c r="AP3" s="1855"/>
      <c r="AQ3" s="1855"/>
      <c r="AR3" s="1855"/>
      <c r="AS3" s="1855"/>
      <c r="AT3" s="1855"/>
      <c r="AU3" s="1855"/>
      <c r="AV3" s="1855"/>
      <c r="AW3" s="1855"/>
      <c r="AX3" s="1855"/>
      <c r="AY3" s="1855"/>
      <c r="AZ3" s="1855"/>
      <c r="BA3" s="1855"/>
      <c r="BB3" s="1855"/>
      <c r="BC3" s="1855"/>
      <c r="BD3" s="1855"/>
      <c r="BE3" s="1855"/>
      <c r="BF3" s="1260"/>
      <c r="BG3" s="1260"/>
    </row>
    <row r="4" spans="1:59" s="1262" customFormat="1" ht="15" customHeight="1">
      <c r="A4" s="5"/>
      <c r="B4" s="5"/>
      <c r="C4" s="5"/>
      <c r="D4" s="1264"/>
      <c r="E4" s="1264"/>
      <c r="F4" s="1264"/>
      <c r="G4" s="1264"/>
      <c r="H4" s="1264"/>
      <c r="I4" s="1264"/>
      <c r="J4" s="1264"/>
      <c r="K4" s="1264"/>
      <c r="L4" s="1264"/>
      <c r="M4" s="1264"/>
      <c r="N4" s="1264"/>
      <c r="O4" s="1264"/>
      <c r="P4" s="1264"/>
      <c r="Q4" s="1264"/>
      <c r="R4" s="1264"/>
      <c r="S4" s="1264"/>
      <c r="T4" s="1264"/>
      <c r="U4" s="1264"/>
      <c r="V4" s="1264"/>
      <c r="W4" s="1264"/>
      <c r="X4" s="1264"/>
      <c r="Y4" s="1264"/>
      <c r="Z4" s="1264"/>
      <c r="AA4" s="1265"/>
      <c r="AB4" s="1265"/>
      <c r="AC4" s="1265"/>
      <c r="AD4" s="1265"/>
      <c r="AE4" s="1265"/>
      <c r="AF4" s="1265"/>
      <c r="AG4" s="1265"/>
      <c r="AH4" s="1264"/>
      <c r="AI4" s="1264"/>
      <c r="AJ4" s="1264"/>
      <c r="AK4" s="1264"/>
      <c r="AL4" s="1264"/>
      <c r="AM4" s="1264"/>
      <c r="AN4" s="1264"/>
      <c r="AO4" s="1264"/>
      <c r="AP4" s="1264"/>
      <c r="AQ4" s="1264"/>
      <c r="AR4" s="1264"/>
      <c r="AS4" s="1264"/>
      <c r="AT4" s="1264"/>
      <c r="AU4" s="1264"/>
      <c r="AV4" s="1264"/>
      <c r="AW4" s="1264"/>
      <c r="AX4" s="1264"/>
      <c r="AY4" s="1264"/>
      <c r="AZ4" s="1264"/>
      <c r="BA4" s="1264"/>
      <c r="BB4" s="1264"/>
      <c r="BC4" s="1266"/>
      <c r="BD4" s="1264"/>
      <c r="BF4" s="1267"/>
      <c r="BG4" s="1268"/>
    </row>
    <row r="5" spans="1:59" s="57" customFormat="1" ht="23.25" customHeight="1">
      <c r="A5" s="1856" t="s">
        <v>231</v>
      </c>
      <c r="B5" s="1856" t="s">
        <v>100</v>
      </c>
      <c r="C5" s="1856" t="s">
        <v>101</v>
      </c>
      <c r="D5" s="946" t="s">
        <v>892</v>
      </c>
      <c r="E5" s="946"/>
      <c r="F5" s="946"/>
      <c r="G5" s="946"/>
      <c r="H5" s="946"/>
      <c r="I5" s="946"/>
      <c r="J5" s="946"/>
      <c r="K5" s="946"/>
      <c r="L5" s="946"/>
      <c r="M5" s="946"/>
      <c r="N5" s="946"/>
      <c r="O5" s="946"/>
      <c r="P5" s="946"/>
      <c r="Q5" s="946"/>
      <c r="R5" s="1852" t="s">
        <v>898</v>
      </c>
      <c r="S5" s="1852" t="s">
        <v>1018</v>
      </c>
      <c r="T5" s="946"/>
      <c r="U5" s="946"/>
      <c r="V5" s="946"/>
      <c r="W5" s="946"/>
      <c r="X5" s="946"/>
      <c r="Y5" s="946"/>
      <c r="Z5" s="946"/>
      <c r="AA5" s="946"/>
      <c r="AB5" s="946"/>
      <c r="AC5" s="946"/>
      <c r="AD5" s="946"/>
      <c r="AE5" s="946"/>
      <c r="AF5" s="946"/>
      <c r="AG5" s="946"/>
      <c r="AH5" s="946"/>
      <c r="AI5" s="1859" t="s">
        <v>972</v>
      </c>
      <c r="AJ5" s="1860"/>
      <c r="AK5" s="1860"/>
      <c r="AL5" s="1860"/>
      <c r="AM5" s="1860"/>
      <c r="AN5" s="1860"/>
      <c r="AO5" s="1860"/>
      <c r="AP5" s="1860"/>
      <c r="AQ5" s="1860"/>
      <c r="AR5" s="1860"/>
      <c r="AS5" s="1860"/>
      <c r="AT5" s="1860"/>
      <c r="AU5" s="1860"/>
      <c r="AV5" s="1860"/>
      <c r="AW5" s="1860"/>
      <c r="AX5" s="1860"/>
      <c r="AY5" s="1860"/>
      <c r="AZ5" s="1861"/>
      <c r="BA5" s="1876" t="s">
        <v>10</v>
      </c>
      <c r="BB5" s="1877"/>
      <c r="BC5" s="1878"/>
      <c r="BD5" s="1852" t="s">
        <v>993</v>
      </c>
      <c r="BE5" s="1866" t="s">
        <v>801</v>
      </c>
      <c r="BF5" s="1269"/>
      <c r="BG5" s="493"/>
    </row>
    <row r="6" spans="1:59" s="57" customFormat="1" ht="21.75" customHeight="1">
      <c r="A6" s="1857"/>
      <c r="B6" s="1857"/>
      <c r="C6" s="1857"/>
      <c r="D6" s="941" t="s">
        <v>14</v>
      </c>
      <c r="E6" s="941" t="s">
        <v>102</v>
      </c>
      <c r="F6" s="941"/>
      <c r="G6" s="941"/>
      <c r="H6" s="941"/>
      <c r="I6" s="941"/>
      <c r="J6" s="941"/>
      <c r="K6" s="941"/>
      <c r="L6" s="941"/>
      <c r="M6" s="941"/>
      <c r="N6" s="941"/>
      <c r="O6" s="941"/>
      <c r="P6" s="941"/>
      <c r="Q6" s="941"/>
      <c r="R6" s="1871"/>
      <c r="S6" s="1871"/>
      <c r="T6" s="1079" t="s">
        <v>908</v>
      </c>
      <c r="U6" s="941" t="s">
        <v>102</v>
      </c>
      <c r="V6" s="941"/>
      <c r="W6" s="941"/>
      <c r="X6" s="941"/>
      <c r="Y6" s="941"/>
      <c r="Z6" s="941"/>
      <c r="AA6" s="941"/>
      <c r="AB6" s="941"/>
      <c r="AC6" s="941"/>
      <c r="AD6" s="941"/>
      <c r="AE6" s="941"/>
      <c r="AF6" s="941"/>
      <c r="AG6" s="941"/>
      <c r="AH6" s="941"/>
      <c r="AI6" s="1862" t="s">
        <v>14</v>
      </c>
      <c r="AJ6" s="1873" t="s">
        <v>991</v>
      </c>
      <c r="AK6" s="1874"/>
      <c r="AL6" s="1874"/>
      <c r="AM6" s="1874"/>
      <c r="AN6" s="1874"/>
      <c r="AO6" s="1874"/>
      <c r="AP6" s="1874"/>
      <c r="AQ6" s="1874"/>
      <c r="AR6" s="1874"/>
      <c r="AS6" s="1874"/>
      <c r="AT6" s="1874"/>
      <c r="AU6" s="1874"/>
      <c r="AV6" s="1874"/>
      <c r="AW6" s="1875"/>
      <c r="AX6" s="1862" t="s">
        <v>1011</v>
      </c>
      <c r="AY6" s="1862" t="s">
        <v>670</v>
      </c>
      <c r="AZ6" s="1862" t="s">
        <v>992</v>
      </c>
      <c r="BA6" s="1852" t="str">
        <f>'B1 Bieu TH '!AN7</f>
        <v>TH 9 tháng năm 2023/TH 9 tháng năm 2022</v>
      </c>
      <c r="BB6" s="1852" t="str">
        <f>'B1 Bieu TH '!AQ7</f>
        <v>TH 9 tháng năm 2023/KH huyện giao</v>
      </c>
      <c r="BC6" s="1852" t="str">
        <f>'B1 Bieu TH '!AR7</f>
        <v>Ước TH năm 2023/KH huyện giao</v>
      </c>
      <c r="BD6" s="1865"/>
      <c r="BE6" s="1867"/>
      <c r="BF6" s="88"/>
      <c r="BG6" s="493"/>
    </row>
    <row r="7" spans="1:59" s="57" customFormat="1" ht="56.25" customHeight="1">
      <c r="A7" s="1858"/>
      <c r="B7" s="1858"/>
      <c r="C7" s="1858"/>
      <c r="D7" s="941"/>
      <c r="E7" s="277" t="s">
        <v>103</v>
      </c>
      <c r="F7" s="277" t="s">
        <v>104</v>
      </c>
      <c r="G7" s="277" t="s">
        <v>105</v>
      </c>
      <c r="H7" s="277" t="s">
        <v>106</v>
      </c>
      <c r="I7" s="277" t="s">
        <v>107</v>
      </c>
      <c r="J7" s="277" t="s">
        <v>108</v>
      </c>
      <c r="K7" s="277" t="s">
        <v>109</v>
      </c>
      <c r="L7" s="277" t="s">
        <v>110</v>
      </c>
      <c r="M7" s="277" t="s">
        <v>111</v>
      </c>
      <c r="N7" s="277" t="s">
        <v>112</v>
      </c>
      <c r="O7" s="277" t="s">
        <v>113</v>
      </c>
      <c r="P7" s="277" t="s">
        <v>114</v>
      </c>
      <c r="Q7" s="277" t="s">
        <v>115</v>
      </c>
      <c r="R7" s="1872"/>
      <c r="S7" s="1872"/>
      <c r="T7" s="1079"/>
      <c r="U7" s="277" t="s">
        <v>103</v>
      </c>
      <c r="V7" s="277" t="s">
        <v>104</v>
      </c>
      <c r="W7" s="277" t="s">
        <v>105</v>
      </c>
      <c r="X7" s="277" t="s">
        <v>106</v>
      </c>
      <c r="Y7" s="277" t="s">
        <v>107</v>
      </c>
      <c r="Z7" s="277" t="s">
        <v>108</v>
      </c>
      <c r="AA7" s="518" t="s">
        <v>109</v>
      </c>
      <c r="AB7" s="518" t="s">
        <v>110</v>
      </c>
      <c r="AC7" s="518" t="s">
        <v>111</v>
      </c>
      <c r="AD7" s="518" t="s">
        <v>112</v>
      </c>
      <c r="AE7" s="518" t="s">
        <v>113</v>
      </c>
      <c r="AF7" s="518" t="s">
        <v>114</v>
      </c>
      <c r="AG7" s="518" t="s">
        <v>115</v>
      </c>
      <c r="AH7" s="277" t="s">
        <v>116</v>
      </c>
      <c r="AI7" s="1863"/>
      <c r="AJ7" s="277" t="s">
        <v>103</v>
      </c>
      <c r="AK7" s="277" t="s">
        <v>104</v>
      </c>
      <c r="AL7" s="277" t="s">
        <v>105</v>
      </c>
      <c r="AM7" s="277" t="s">
        <v>106</v>
      </c>
      <c r="AN7" s="277" t="s">
        <v>107</v>
      </c>
      <c r="AO7" s="277" t="s">
        <v>108</v>
      </c>
      <c r="AP7" s="277" t="s">
        <v>109</v>
      </c>
      <c r="AQ7" s="277" t="s">
        <v>110</v>
      </c>
      <c r="AR7" s="277" t="s">
        <v>111</v>
      </c>
      <c r="AS7" s="277" t="s">
        <v>112</v>
      </c>
      <c r="AT7" s="277" t="s">
        <v>113</v>
      </c>
      <c r="AU7" s="277" t="s">
        <v>114</v>
      </c>
      <c r="AV7" s="277" t="s">
        <v>115</v>
      </c>
      <c r="AW7" s="277" t="s">
        <v>116</v>
      </c>
      <c r="AX7" s="1863"/>
      <c r="AY7" s="1863"/>
      <c r="AZ7" s="1863"/>
      <c r="BA7" s="1853"/>
      <c r="BB7" s="1853"/>
      <c r="BC7" s="1853"/>
      <c r="BD7" s="1853"/>
      <c r="BE7" s="1868"/>
      <c r="BF7" s="65"/>
      <c r="BG7" s="493"/>
    </row>
    <row r="8" spans="1:59" s="6" customFormat="1" ht="47.25" hidden="1" customHeight="1">
      <c r="A8" s="1080" t="s">
        <v>119</v>
      </c>
      <c r="B8" s="1081" t="s">
        <v>120</v>
      </c>
      <c r="C8" s="725" t="s">
        <v>19</v>
      </c>
      <c r="D8" s="1064"/>
      <c r="E8" s="1064"/>
      <c r="F8" s="1064"/>
      <c r="G8" s="1064"/>
      <c r="H8" s="1064"/>
      <c r="I8" s="1064"/>
      <c r="J8" s="1064"/>
      <c r="K8" s="1064"/>
      <c r="L8" s="1064"/>
      <c r="M8" s="1064"/>
      <c r="N8" s="1064"/>
      <c r="O8" s="1064"/>
      <c r="P8" s="1064"/>
      <c r="Q8" s="1064"/>
      <c r="R8" s="1064"/>
      <c r="S8" s="1064"/>
      <c r="T8" s="1064"/>
      <c r="U8" s="1064"/>
      <c r="V8" s="1064"/>
      <c r="W8" s="1064"/>
      <c r="X8" s="1064"/>
      <c r="Y8" s="1064"/>
      <c r="Z8" s="1064"/>
      <c r="AA8" s="1082"/>
      <c r="AB8" s="1082"/>
      <c r="AC8" s="1082"/>
      <c r="AD8" s="1082"/>
      <c r="AE8" s="1082"/>
      <c r="AF8" s="1082"/>
      <c r="AG8" s="1082"/>
      <c r="AH8" s="1064"/>
      <c r="AI8" s="1064"/>
      <c r="AJ8" s="1064"/>
      <c r="AK8" s="1064"/>
      <c r="AL8" s="1064"/>
      <c r="AM8" s="1064"/>
      <c r="AN8" s="1064"/>
      <c r="AO8" s="1064"/>
      <c r="AP8" s="1064"/>
      <c r="AQ8" s="1064"/>
      <c r="AR8" s="1064"/>
      <c r="AS8" s="1064"/>
      <c r="AT8" s="1064"/>
      <c r="AU8" s="1064"/>
      <c r="AV8" s="913"/>
      <c r="AW8" s="913"/>
      <c r="AX8" s="913"/>
      <c r="AY8" s="913"/>
      <c r="AZ8" s="913"/>
      <c r="BA8" s="913"/>
      <c r="BB8" s="913"/>
      <c r="BC8" s="914"/>
      <c r="BD8" s="913"/>
      <c r="BE8" s="367"/>
      <c r="BF8" s="88"/>
      <c r="BG8" s="505"/>
    </row>
    <row r="9" spans="1:59" s="1273" customFormat="1" ht="18.75" hidden="1" customHeight="1">
      <c r="A9" s="1270"/>
      <c r="B9" s="1083" t="s">
        <v>121</v>
      </c>
      <c r="C9" s="732" t="s">
        <v>19</v>
      </c>
      <c r="D9" s="1064"/>
      <c r="E9" s="1064"/>
      <c r="F9" s="1064"/>
      <c r="G9" s="1064"/>
      <c r="H9" s="1064"/>
      <c r="I9" s="1064"/>
      <c r="J9" s="1064"/>
      <c r="K9" s="1064"/>
      <c r="L9" s="1064"/>
      <c r="M9" s="1064"/>
      <c r="N9" s="1064"/>
      <c r="O9" s="1064"/>
      <c r="P9" s="1064"/>
      <c r="Q9" s="1064"/>
      <c r="R9" s="1064"/>
      <c r="S9" s="1064"/>
      <c r="T9" s="1064"/>
      <c r="U9" s="1064"/>
      <c r="V9" s="1064"/>
      <c r="W9" s="1064"/>
      <c r="X9" s="1064"/>
      <c r="Y9" s="1064"/>
      <c r="Z9" s="1064"/>
      <c r="AA9" s="1082"/>
      <c r="AB9" s="1082"/>
      <c r="AC9" s="1082"/>
      <c r="AD9" s="1082"/>
      <c r="AE9" s="1082"/>
      <c r="AF9" s="1082"/>
      <c r="AG9" s="1082"/>
      <c r="AH9" s="1064"/>
      <c r="AI9" s="1064"/>
      <c r="AJ9" s="1064"/>
      <c r="AK9" s="1064"/>
      <c r="AL9" s="1064"/>
      <c r="AM9" s="1064"/>
      <c r="AN9" s="1064"/>
      <c r="AO9" s="1064"/>
      <c r="AP9" s="1064"/>
      <c r="AQ9" s="1064"/>
      <c r="AR9" s="1064"/>
      <c r="AS9" s="1064"/>
      <c r="AT9" s="1064"/>
      <c r="AU9" s="1064"/>
      <c r="AV9" s="913"/>
      <c r="AW9" s="913"/>
      <c r="AX9" s="913"/>
      <c r="AY9" s="913"/>
      <c r="AZ9" s="913"/>
      <c r="BA9" s="913"/>
      <c r="BB9" s="913"/>
      <c r="BC9" s="486"/>
      <c r="BD9" s="370"/>
      <c r="BE9" s="1271"/>
      <c r="BF9" s="1269"/>
      <c r="BG9" s="1272"/>
    </row>
    <row r="10" spans="1:59" s="1273" customFormat="1" ht="18.75" hidden="1" customHeight="1">
      <c r="A10" s="1270"/>
      <c r="B10" s="1083" t="s">
        <v>122</v>
      </c>
      <c r="C10" s="732" t="s">
        <v>19</v>
      </c>
      <c r="D10" s="1064"/>
      <c r="E10" s="1064"/>
      <c r="F10" s="1064"/>
      <c r="G10" s="1064"/>
      <c r="H10" s="1064"/>
      <c r="I10" s="1064"/>
      <c r="J10" s="1064"/>
      <c r="K10" s="1064"/>
      <c r="L10" s="1064"/>
      <c r="M10" s="1064"/>
      <c r="N10" s="1064"/>
      <c r="O10" s="1064"/>
      <c r="P10" s="1064"/>
      <c r="Q10" s="1064"/>
      <c r="R10" s="1064"/>
      <c r="S10" s="1064"/>
      <c r="T10" s="1064"/>
      <c r="U10" s="1064"/>
      <c r="V10" s="1064"/>
      <c r="W10" s="1064"/>
      <c r="X10" s="1064"/>
      <c r="Y10" s="1064"/>
      <c r="Z10" s="1064"/>
      <c r="AA10" s="1082"/>
      <c r="AB10" s="1082"/>
      <c r="AC10" s="1082"/>
      <c r="AD10" s="1082"/>
      <c r="AE10" s="1082"/>
      <c r="AF10" s="1082"/>
      <c r="AG10" s="1082"/>
      <c r="AH10" s="1064"/>
      <c r="AI10" s="1064"/>
      <c r="AJ10" s="1064"/>
      <c r="AK10" s="1064"/>
      <c r="AL10" s="1064"/>
      <c r="AM10" s="1064"/>
      <c r="AN10" s="1064"/>
      <c r="AO10" s="1064"/>
      <c r="AP10" s="1064"/>
      <c r="AQ10" s="1064"/>
      <c r="AR10" s="1064"/>
      <c r="AS10" s="1064"/>
      <c r="AT10" s="1064"/>
      <c r="AU10" s="1064"/>
      <c r="AV10" s="913"/>
      <c r="AW10" s="913"/>
      <c r="AX10" s="913"/>
      <c r="AY10" s="913"/>
      <c r="AZ10" s="913"/>
      <c r="BA10" s="913"/>
      <c r="BB10" s="913"/>
      <c r="BC10" s="486"/>
      <c r="BD10" s="370"/>
      <c r="BE10" s="1271"/>
      <c r="BF10" s="1269"/>
      <c r="BG10" s="1272"/>
    </row>
    <row r="11" spans="1:59" s="1273" customFormat="1" ht="18.75" hidden="1" customHeight="1">
      <c r="A11" s="1270"/>
      <c r="B11" s="1083" t="s">
        <v>123</v>
      </c>
      <c r="C11" s="732" t="s">
        <v>19</v>
      </c>
      <c r="D11" s="1064"/>
      <c r="E11" s="1064"/>
      <c r="F11" s="1064"/>
      <c r="G11" s="1064"/>
      <c r="H11" s="1064"/>
      <c r="I11" s="1064"/>
      <c r="J11" s="1064"/>
      <c r="K11" s="1064"/>
      <c r="L11" s="1064"/>
      <c r="M11" s="1064"/>
      <c r="N11" s="1064"/>
      <c r="O11" s="1064"/>
      <c r="P11" s="1064"/>
      <c r="Q11" s="1064"/>
      <c r="R11" s="1064"/>
      <c r="S11" s="1064"/>
      <c r="T11" s="1064"/>
      <c r="U11" s="1064"/>
      <c r="V11" s="1064"/>
      <c r="W11" s="1064"/>
      <c r="X11" s="1064"/>
      <c r="Y11" s="1064"/>
      <c r="Z11" s="1064"/>
      <c r="AA11" s="1082"/>
      <c r="AB11" s="1082"/>
      <c r="AC11" s="1082"/>
      <c r="AD11" s="1082"/>
      <c r="AE11" s="1082"/>
      <c r="AF11" s="1082"/>
      <c r="AG11" s="1082"/>
      <c r="AH11" s="1064"/>
      <c r="AI11" s="1064"/>
      <c r="AJ11" s="1064"/>
      <c r="AK11" s="1064"/>
      <c r="AL11" s="1064"/>
      <c r="AM11" s="1064"/>
      <c r="AN11" s="1064"/>
      <c r="AO11" s="1064"/>
      <c r="AP11" s="1064"/>
      <c r="AQ11" s="1064"/>
      <c r="AR11" s="1064"/>
      <c r="AS11" s="1064"/>
      <c r="AT11" s="1064"/>
      <c r="AU11" s="1064"/>
      <c r="AV11" s="913"/>
      <c r="AW11" s="913"/>
      <c r="AX11" s="913"/>
      <c r="AY11" s="913"/>
      <c r="AZ11" s="913"/>
      <c r="BA11" s="913"/>
      <c r="BB11" s="913"/>
      <c r="BC11" s="486"/>
      <c r="BD11" s="370"/>
      <c r="BE11" s="1271"/>
      <c r="BF11" s="1269"/>
      <c r="BG11" s="1272"/>
    </row>
    <row r="12" spans="1:59" s="1273" customFormat="1" ht="18.75" hidden="1" customHeight="1">
      <c r="A12" s="1270"/>
      <c r="B12" s="1083" t="s">
        <v>124</v>
      </c>
      <c r="C12" s="732" t="s">
        <v>19</v>
      </c>
      <c r="D12" s="1064"/>
      <c r="E12" s="1064"/>
      <c r="F12" s="1064"/>
      <c r="G12" s="1064"/>
      <c r="H12" s="1064"/>
      <c r="I12" s="1064"/>
      <c r="J12" s="1064"/>
      <c r="K12" s="1064"/>
      <c r="L12" s="1064"/>
      <c r="M12" s="1064"/>
      <c r="N12" s="1064"/>
      <c r="O12" s="1064"/>
      <c r="P12" s="1064"/>
      <c r="Q12" s="1064"/>
      <c r="R12" s="1064"/>
      <c r="S12" s="1064"/>
      <c r="T12" s="1064"/>
      <c r="U12" s="1064"/>
      <c r="V12" s="1064"/>
      <c r="W12" s="1064"/>
      <c r="X12" s="1064"/>
      <c r="Y12" s="1064"/>
      <c r="Z12" s="1064"/>
      <c r="AA12" s="1082"/>
      <c r="AB12" s="1082"/>
      <c r="AC12" s="1082"/>
      <c r="AD12" s="1082"/>
      <c r="AE12" s="1082"/>
      <c r="AF12" s="1082"/>
      <c r="AG12" s="1082"/>
      <c r="AH12" s="1064"/>
      <c r="AI12" s="1064"/>
      <c r="AJ12" s="1064"/>
      <c r="AK12" s="1064"/>
      <c r="AL12" s="1064"/>
      <c r="AM12" s="1064"/>
      <c r="AN12" s="1064"/>
      <c r="AO12" s="1064"/>
      <c r="AP12" s="1064"/>
      <c r="AQ12" s="1064"/>
      <c r="AR12" s="1064"/>
      <c r="AS12" s="1064"/>
      <c r="AT12" s="1064"/>
      <c r="AU12" s="1064"/>
      <c r="AV12" s="913"/>
      <c r="AW12" s="913"/>
      <c r="AX12" s="913"/>
      <c r="AY12" s="913"/>
      <c r="AZ12" s="913"/>
      <c r="BA12" s="913"/>
      <c r="BB12" s="913"/>
      <c r="BC12" s="486"/>
      <c r="BD12" s="370"/>
      <c r="BE12" s="1271"/>
      <c r="BF12" s="1269"/>
      <c r="BG12" s="1272"/>
    </row>
    <row r="13" spans="1:59" s="1273" customFormat="1" ht="18.75" hidden="1" customHeight="1">
      <c r="A13" s="1270"/>
      <c r="B13" s="1083" t="s">
        <v>125</v>
      </c>
      <c r="C13" s="732" t="s">
        <v>19</v>
      </c>
      <c r="D13" s="1064"/>
      <c r="E13" s="1064"/>
      <c r="F13" s="1064"/>
      <c r="G13" s="1064"/>
      <c r="H13" s="1064"/>
      <c r="I13" s="1064"/>
      <c r="J13" s="1064"/>
      <c r="K13" s="1064"/>
      <c r="L13" s="1064"/>
      <c r="M13" s="1064"/>
      <c r="N13" s="1064"/>
      <c r="O13" s="1064"/>
      <c r="P13" s="1064"/>
      <c r="Q13" s="1064"/>
      <c r="R13" s="1064"/>
      <c r="S13" s="1064"/>
      <c r="T13" s="1064"/>
      <c r="U13" s="1064"/>
      <c r="V13" s="1064"/>
      <c r="W13" s="1064"/>
      <c r="X13" s="1064"/>
      <c r="Y13" s="1064"/>
      <c r="Z13" s="1064"/>
      <c r="AA13" s="1082"/>
      <c r="AB13" s="1082"/>
      <c r="AC13" s="1082"/>
      <c r="AD13" s="1082"/>
      <c r="AE13" s="1082"/>
      <c r="AF13" s="1082"/>
      <c r="AG13" s="1082"/>
      <c r="AH13" s="1064"/>
      <c r="AI13" s="1064"/>
      <c r="AJ13" s="1064"/>
      <c r="AK13" s="1064"/>
      <c r="AL13" s="1064"/>
      <c r="AM13" s="1064"/>
      <c r="AN13" s="1064"/>
      <c r="AO13" s="1064"/>
      <c r="AP13" s="1064"/>
      <c r="AQ13" s="1064"/>
      <c r="AR13" s="1064"/>
      <c r="AS13" s="1064"/>
      <c r="AT13" s="1064"/>
      <c r="AU13" s="1064"/>
      <c r="AV13" s="913"/>
      <c r="AW13" s="913"/>
      <c r="AX13" s="913"/>
      <c r="AY13" s="913"/>
      <c r="AZ13" s="913"/>
      <c r="BA13" s="913"/>
      <c r="BB13" s="913"/>
      <c r="BC13" s="486"/>
      <c r="BD13" s="370"/>
      <c r="BE13" s="1271"/>
      <c r="BF13" s="1269"/>
      <c r="BG13" s="1272"/>
    </row>
    <row r="14" spans="1:59" s="1273" customFormat="1" ht="18.75" hidden="1" customHeight="1">
      <c r="A14" s="1270"/>
      <c r="B14" s="1083" t="s">
        <v>126</v>
      </c>
      <c r="C14" s="732" t="s">
        <v>19</v>
      </c>
      <c r="D14" s="1064"/>
      <c r="E14" s="1064"/>
      <c r="F14" s="1064"/>
      <c r="G14" s="1064"/>
      <c r="H14" s="1064"/>
      <c r="I14" s="1064"/>
      <c r="J14" s="1064"/>
      <c r="K14" s="1064"/>
      <c r="L14" s="1064"/>
      <c r="M14" s="1064"/>
      <c r="N14" s="1064"/>
      <c r="O14" s="1064"/>
      <c r="P14" s="1064"/>
      <c r="Q14" s="1064"/>
      <c r="R14" s="1064"/>
      <c r="S14" s="1064"/>
      <c r="T14" s="1064"/>
      <c r="U14" s="1064"/>
      <c r="V14" s="1064"/>
      <c r="W14" s="1064"/>
      <c r="X14" s="1064"/>
      <c r="Y14" s="1064"/>
      <c r="Z14" s="1064"/>
      <c r="AA14" s="1082"/>
      <c r="AB14" s="1082"/>
      <c r="AC14" s="1082"/>
      <c r="AD14" s="1082"/>
      <c r="AE14" s="1082"/>
      <c r="AF14" s="1082"/>
      <c r="AG14" s="1082"/>
      <c r="AH14" s="1064"/>
      <c r="AI14" s="1064"/>
      <c r="AJ14" s="1064"/>
      <c r="AK14" s="1064"/>
      <c r="AL14" s="1064"/>
      <c r="AM14" s="1064"/>
      <c r="AN14" s="1064"/>
      <c r="AO14" s="1064"/>
      <c r="AP14" s="1064"/>
      <c r="AQ14" s="1064"/>
      <c r="AR14" s="1064"/>
      <c r="AS14" s="1064"/>
      <c r="AT14" s="1064"/>
      <c r="AU14" s="1064"/>
      <c r="AV14" s="913"/>
      <c r="AW14" s="913"/>
      <c r="AX14" s="913"/>
      <c r="AY14" s="913"/>
      <c r="AZ14" s="913"/>
      <c r="BA14" s="913"/>
      <c r="BB14" s="913"/>
      <c r="BC14" s="486"/>
      <c r="BD14" s="370"/>
      <c r="BE14" s="1271"/>
      <c r="BF14" s="1269"/>
      <c r="BG14" s="1272"/>
    </row>
    <row r="15" spans="1:59" s="1273" customFormat="1" ht="1.5" hidden="1" customHeight="1">
      <c r="A15" s="1270"/>
      <c r="B15" s="1083" t="s">
        <v>127</v>
      </c>
      <c r="C15" s="732" t="s">
        <v>19</v>
      </c>
      <c r="D15" s="1064"/>
      <c r="E15" s="1064"/>
      <c r="F15" s="1064"/>
      <c r="G15" s="1064"/>
      <c r="H15" s="1064"/>
      <c r="I15" s="1064"/>
      <c r="J15" s="1064"/>
      <c r="K15" s="1064"/>
      <c r="L15" s="1064"/>
      <c r="M15" s="1064"/>
      <c r="N15" s="1064"/>
      <c r="O15" s="1064"/>
      <c r="P15" s="1064"/>
      <c r="Q15" s="1064"/>
      <c r="R15" s="1064"/>
      <c r="S15" s="1064"/>
      <c r="T15" s="1064"/>
      <c r="U15" s="1064"/>
      <c r="V15" s="1064"/>
      <c r="W15" s="1064"/>
      <c r="X15" s="1064"/>
      <c r="Y15" s="1064"/>
      <c r="Z15" s="1064"/>
      <c r="AA15" s="1082"/>
      <c r="AB15" s="1082"/>
      <c r="AC15" s="1082"/>
      <c r="AD15" s="1082"/>
      <c r="AE15" s="1082"/>
      <c r="AF15" s="1082"/>
      <c r="AG15" s="1082"/>
      <c r="AH15" s="1064"/>
      <c r="AI15" s="1064"/>
      <c r="AJ15" s="1064"/>
      <c r="AK15" s="1064"/>
      <c r="AL15" s="1064"/>
      <c r="AM15" s="1064"/>
      <c r="AN15" s="1064"/>
      <c r="AO15" s="1064"/>
      <c r="AP15" s="1064"/>
      <c r="AQ15" s="1064"/>
      <c r="AR15" s="1064"/>
      <c r="AS15" s="1064"/>
      <c r="AT15" s="1064"/>
      <c r="AU15" s="1064"/>
      <c r="AV15" s="913"/>
      <c r="AW15" s="913"/>
      <c r="AX15" s="913"/>
      <c r="AY15" s="913"/>
      <c r="AZ15" s="913"/>
      <c r="BA15" s="913"/>
      <c r="BB15" s="913"/>
      <c r="BC15" s="486"/>
      <c r="BD15" s="370"/>
      <c r="BE15" s="1271"/>
      <c r="BF15" s="1269"/>
      <c r="BG15" s="1272"/>
    </row>
    <row r="16" spans="1:59" s="1276" customFormat="1" ht="21.75" customHeight="1">
      <c r="A16" s="941" t="s">
        <v>119</v>
      </c>
      <c r="B16" s="724" t="s">
        <v>128</v>
      </c>
      <c r="C16" s="905"/>
      <c r="D16" s="1064"/>
      <c r="E16" s="1064"/>
      <c r="F16" s="1064"/>
      <c r="G16" s="1064"/>
      <c r="H16" s="1064"/>
      <c r="I16" s="1064"/>
      <c r="J16" s="1064"/>
      <c r="K16" s="1064"/>
      <c r="L16" s="1064"/>
      <c r="M16" s="1064"/>
      <c r="N16" s="1064"/>
      <c r="O16" s="1064"/>
      <c r="P16" s="1064"/>
      <c r="Q16" s="1064"/>
      <c r="R16" s="1064"/>
      <c r="S16" s="1064"/>
      <c r="T16" s="1064"/>
      <c r="U16" s="1064"/>
      <c r="V16" s="1064"/>
      <c r="W16" s="1064"/>
      <c r="X16" s="1064"/>
      <c r="Y16" s="1084"/>
      <c r="Z16" s="1085"/>
      <c r="AA16" s="1082"/>
      <c r="AB16" s="1082"/>
      <c r="AC16" s="1082"/>
      <c r="AD16" s="1082"/>
      <c r="AE16" s="1082"/>
      <c r="AF16" s="1082"/>
      <c r="AG16" s="1082"/>
      <c r="AH16" s="1064"/>
      <c r="AI16" s="1064"/>
      <c r="AJ16" s="1064"/>
      <c r="AK16" s="1064"/>
      <c r="AL16" s="1064"/>
      <c r="AM16" s="1064"/>
      <c r="AN16" s="1064"/>
      <c r="AO16" s="1064"/>
      <c r="AP16" s="1064"/>
      <c r="AQ16" s="1064"/>
      <c r="AR16" s="1064"/>
      <c r="AS16" s="1064"/>
      <c r="AT16" s="1064"/>
      <c r="AU16" s="1064"/>
      <c r="AV16" s="913"/>
      <c r="AW16" s="913"/>
      <c r="AX16" s="913"/>
      <c r="AY16" s="913"/>
      <c r="AZ16" s="913"/>
      <c r="BA16" s="913"/>
      <c r="BB16" s="913"/>
      <c r="BC16" s="486"/>
      <c r="BD16" s="370"/>
      <c r="BE16" s="1274"/>
      <c r="BF16" s="1269"/>
      <c r="BG16" s="1275"/>
    </row>
    <row r="17" spans="1:75" s="57" customFormat="1" ht="23.25" customHeight="1">
      <c r="A17" s="277" t="s">
        <v>129</v>
      </c>
      <c r="B17" s="724" t="s">
        <v>130</v>
      </c>
      <c r="C17" s="904"/>
      <c r="D17" s="1086"/>
      <c r="E17" s="1086"/>
      <c r="F17" s="1086"/>
      <c r="G17" s="1086"/>
      <c r="H17" s="1086"/>
      <c r="I17" s="1086"/>
      <c r="J17" s="1086"/>
      <c r="K17" s="1086"/>
      <c r="L17" s="1086"/>
      <c r="M17" s="1086"/>
      <c r="N17" s="1086"/>
      <c r="O17" s="1086"/>
      <c r="P17" s="1086"/>
      <c r="Q17" s="1086"/>
      <c r="R17" s="1086"/>
      <c r="S17" s="1086"/>
      <c r="T17" s="1086"/>
      <c r="U17" s="1086"/>
      <c r="V17" s="1086"/>
      <c r="W17" s="1086"/>
      <c r="X17" s="1086"/>
      <c r="Y17" s="1086"/>
      <c r="Z17" s="1086"/>
      <c r="AA17" s="1087"/>
      <c r="AB17" s="1087"/>
      <c r="AC17" s="1087"/>
      <c r="AD17" s="1087"/>
      <c r="AE17" s="1087"/>
      <c r="AF17" s="1087"/>
      <c r="AG17" s="1087"/>
      <c r="AH17" s="1086"/>
      <c r="AI17" s="1086"/>
      <c r="AJ17" s="1086"/>
      <c r="AK17" s="1086"/>
      <c r="AL17" s="1086"/>
      <c r="AM17" s="1086"/>
      <c r="AN17" s="1086"/>
      <c r="AO17" s="1086"/>
      <c r="AP17" s="1086"/>
      <c r="AQ17" s="1086"/>
      <c r="AR17" s="1086"/>
      <c r="AS17" s="1086"/>
      <c r="AT17" s="1086"/>
      <c r="AU17" s="1086"/>
      <c r="AV17" s="624"/>
      <c r="AW17" s="624"/>
      <c r="AX17" s="624"/>
      <c r="AY17" s="624"/>
      <c r="AZ17" s="624"/>
      <c r="BA17" s="624"/>
      <c r="BB17" s="624"/>
      <c r="BC17" s="912"/>
      <c r="BD17" s="945"/>
      <c r="BE17" s="625"/>
      <c r="BF17" s="88"/>
      <c r="BG17" s="493"/>
    </row>
    <row r="18" spans="1:75" s="81" customFormat="1" ht="29.25" customHeight="1">
      <c r="A18" s="771"/>
      <c r="B18" s="1088" t="s">
        <v>131</v>
      </c>
      <c r="C18" s="1089" t="s">
        <v>71</v>
      </c>
      <c r="D18" s="627">
        <f t="shared" ref="D18:R18" ca="1" si="0">D19+D20</f>
        <v>17650.593399999998</v>
      </c>
      <c r="E18" s="627">
        <f t="shared" ca="1" si="0"/>
        <v>98.512999999999991</v>
      </c>
      <c r="F18" s="627">
        <f t="shared" ca="1" si="0"/>
        <v>1435.9338</v>
      </c>
      <c r="G18" s="627">
        <f t="shared" ca="1" si="0"/>
        <v>1851.46</v>
      </c>
      <c r="H18" s="627">
        <f t="shared" ca="1" si="0"/>
        <v>1012.18</v>
      </c>
      <c r="I18" s="627">
        <f t="shared" ca="1" si="0"/>
        <v>2153.6448999999998</v>
      </c>
      <c r="J18" s="627">
        <f t="shared" ca="1" si="0"/>
        <v>494.10550000000001</v>
      </c>
      <c r="K18" s="627">
        <f t="shared" ca="1" si="0"/>
        <v>1613.6999999999998</v>
      </c>
      <c r="L18" s="627">
        <f t="shared" ca="1" si="0"/>
        <v>973.2</v>
      </c>
      <c r="M18" s="627">
        <f t="shared" ca="1" si="0"/>
        <v>1135.92</v>
      </c>
      <c r="N18" s="627">
        <f t="shared" ca="1" si="0"/>
        <v>725.95</v>
      </c>
      <c r="O18" s="627">
        <f t="shared" ca="1" si="0"/>
        <v>1141.7811999999999</v>
      </c>
      <c r="P18" s="627">
        <f t="shared" ca="1" si="0"/>
        <v>1159</v>
      </c>
      <c r="Q18" s="627">
        <f t="shared" ca="1" si="0"/>
        <v>1146.5250000000001</v>
      </c>
      <c r="R18" s="627">
        <f t="shared" si="0"/>
        <v>5345.57</v>
      </c>
      <c r="S18" s="627">
        <f t="shared" ref="S18:T18" si="1">S19+S20</f>
        <v>9901.0331999999999</v>
      </c>
      <c r="T18" s="627">
        <f t="shared" si="1"/>
        <v>17982.736199999999</v>
      </c>
      <c r="U18" s="627">
        <f t="shared" ref="U18:AI18" si="2">U19+U20</f>
        <v>112.28999999999999</v>
      </c>
      <c r="V18" s="627">
        <f t="shared" si="2"/>
        <v>1473.1399999999999</v>
      </c>
      <c r="W18" s="627">
        <f t="shared" si="2"/>
        <v>1956.62</v>
      </c>
      <c r="X18" s="627">
        <f t="shared" si="2"/>
        <v>992.86500000000001</v>
      </c>
      <c r="Y18" s="627">
        <f t="shared" si="2"/>
        <v>2110.1570000000002</v>
      </c>
      <c r="Z18" s="627">
        <f t="shared" si="2"/>
        <v>530.15</v>
      </c>
      <c r="AA18" s="627">
        <f t="shared" si="2"/>
        <v>1659.52</v>
      </c>
      <c r="AB18" s="627">
        <f t="shared" si="2"/>
        <v>1004.545</v>
      </c>
      <c r="AC18" s="627">
        <f t="shared" si="2"/>
        <v>1133.9092000000001</v>
      </c>
      <c r="AD18" s="627">
        <f t="shared" si="2"/>
        <v>738.17200000000003</v>
      </c>
      <c r="AE18" s="627">
        <f t="shared" si="2"/>
        <v>1147.338</v>
      </c>
      <c r="AF18" s="627">
        <f t="shared" si="2"/>
        <v>1316.4649999999999</v>
      </c>
      <c r="AG18" s="627">
        <f t="shared" si="2"/>
        <v>1208.425</v>
      </c>
      <c r="AH18" s="627">
        <f t="shared" si="2"/>
        <v>2599.14</v>
      </c>
      <c r="AI18" s="627">
        <f t="shared" si="2"/>
        <v>17680.001523999999</v>
      </c>
      <c r="AJ18" s="627">
        <f t="shared" ref="AJ18:AX18" si="3">AJ19+AJ20</f>
        <v>110.31</v>
      </c>
      <c r="AK18" s="627">
        <f t="shared" si="3"/>
        <v>1465.7750000000001</v>
      </c>
      <c r="AL18" s="627">
        <f t="shared" si="3"/>
        <v>1882.3</v>
      </c>
      <c r="AM18" s="627">
        <f t="shared" si="3"/>
        <v>986.8</v>
      </c>
      <c r="AN18" s="627">
        <f t="shared" si="3"/>
        <v>2184.3935240000001</v>
      </c>
      <c r="AO18" s="627">
        <f t="shared" si="3"/>
        <v>491.00200000000001</v>
      </c>
      <c r="AP18" s="627">
        <f t="shared" si="3"/>
        <v>1659.8200000000002</v>
      </c>
      <c r="AQ18" s="627">
        <f t="shared" si="3"/>
        <v>949.17</v>
      </c>
      <c r="AR18" s="627">
        <f t="shared" si="3"/>
        <v>1059.1659999999999</v>
      </c>
      <c r="AS18" s="627">
        <f t="shared" si="3"/>
        <v>745.91000000000008</v>
      </c>
      <c r="AT18" s="627">
        <f t="shared" si="3"/>
        <v>1216.6199999999999</v>
      </c>
      <c r="AU18" s="627">
        <f t="shared" si="3"/>
        <v>1225.895</v>
      </c>
      <c r="AV18" s="627">
        <f t="shared" si="3"/>
        <v>1173.825</v>
      </c>
      <c r="AW18" s="627">
        <f t="shared" si="3"/>
        <v>2529.0149999999994</v>
      </c>
      <c r="AX18" s="627">
        <f t="shared" si="3"/>
        <v>5152.5519999999997</v>
      </c>
      <c r="AY18" s="627">
        <f t="shared" ref="AY18:AZ18" si="4">AY19+AY20</f>
        <v>9492.6279999999988</v>
      </c>
      <c r="AZ18" s="627">
        <f t="shared" si="4"/>
        <v>17153.430879</v>
      </c>
      <c r="BA18" s="629">
        <f>AY18/S18%</f>
        <v>95.875125436403934</v>
      </c>
      <c r="BB18" s="630">
        <f>AY18/AI18%</f>
        <v>53.691330213484882</v>
      </c>
      <c r="BC18" s="631">
        <f>AZ18/AI18%</f>
        <v>97.02165950446782</v>
      </c>
      <c r="BD18" s="627">
        <f t="shared" ref="BD18" si="5">BD19+BD20</f>
        <v>17511.197724000001</v>
      </c>
      <c r="BE18" s="632"/>
      <c r="BF18" s="89"/>
      <c r="BG18" s="497"/>
      <c r="BS18" s="267" t="e">
        <f>#REF!-#REF!</f>
        <v>#REF!</v>
      </c>
    </row>
    <row r="19" spans="1:75" s="82" customFormat="1" ht="21" customHeight="1">
      <c r="A19" s="733"/>
      <c r="B19" s="1090" t="s">
        <v>1004</v>
      </c>
      <c r="C19" s="1091" t="s">
        <v>71</v>
      </c>
      <c r="D19" s="636">
        <f ca="1">SUM(E19:Q19)</f>
        <v>13359.813399999999</v>
      </c>
      <c r="E19" s="636">
        <f ca="1">E24</f>
        <v>66.512999999999991</v>
      </c>
      <c r="F19" s="636">
        <f t="shared" ref="F19:Q19" ca="1" si="6">F24</f>
        <v>1272.9338</v>
      </c>
      <c r="G19" s="636">
        <f t="shared" ca="1" si="6"/>
        <v>1510.51</v>
      </c>
      <c r="H19" s="636">
        <f t="shared" ca="1" si="6"/>
        <v>809.03</v>
      </c>
      <c r="I19" s="636">
        <f t="shared" ca="1" si="6"/>
        <v>1925.7448999999999</v>
      </c>
      <c r="J19" s="636">
        <f t="shared" ca="1" si="6"/>
        <v>273.90550000000002</v>
      </c>
      <c r="K19" s="636">
        <f t="shared" ca="1" si="6"/>
        <v>1072.3</v>
      </c>
      <c r="L19" s="636">
        <f t="shared" ca="1" si="6"/>
        <v>530.95000000000005</v>
      </c>
      <c r="M19" s="636">
        <f t="shared" ca="1" si="6"/>
        <v>585.12</v>
      </c>
      <c r="N19" s="636">
        <f t="shared" ca="1" si="6"/>
        <v>515.95000000000005</v>
      </c>
      <c r="O19" s="636">
        <f t="shared" ca="1" si="6"/>
        <v>843.33119999999997</v>
      </c>
      <c r="P19" s="636">
        <f t="shared" ca="1" si="6"/>
        <v>1001</v>
      </c>
      <c r="Q19" s="636">
        <f t="shared" ca="1" si="6"/>
        <v>837.52499999999998</v>
      </c>
      <c r="R19" s="636">
        <f>R24</f>
        <v>2571</v>
      </c>
      <c r="S19" s="636">
        <f t="shared" ref="S19:T19" si="7">S24</f>
        <v>5671.8531999999996</v>
      </c>
      <c r="T19" s="636">
        <f t="shared" si="7"/>
        <v>13607.906200000001</v>
      </c>
      <c r="U19" s="636">
        <f t="shared" ref="U19:AI19" si="8">U24</f>
        <v>73.89</v>
      </c>
      <c r="V19" s="636">
        <f t="shared" si="8"/>
        <v>1294.0999999999999</v>
      </c>
      <c r="W19" s="636">
        <f t="shared" si="8"/>
        <v>1616.07</v>
      </c>
      <c r="X19" s="636">
        <f t="shared" si="8"/>
        <v>792.66499999999996</v>
      </c>
      <c r="Y19" s="636">
        <f t="shared" si="8"/>
        <v>1875.537</v>
      </c>
      <c r="Z19" s="636">
        <f t="shared" si="8"/>
        <v>322.05999999999995</v>
      </c>
      <c r="AA19" s="636">
        <f t="shared" si="8"/>
        <v>1124.02</v>
      </c>
      <c r="AB19" s="636">
        <f t="shared" si="8"/>
        <v>562.29499999999996</v>
      </c>
      <c r="AC19" s="636">
        <f t="shared" si="8"/>
        <v>569.66920000000005</v>
      </c>
      <c r="AD19" s="636">
        <f t="shared" si="8"/>
        <v>528.17200000000003</v>
      </c>
      <c r="AE19" s="636">
        <f t="shared" si="8"/>
        <v>843.98799999999994</v>
      </c>
      <c r="AF19" s="636">
        <f t="shared" si="8"/>
        <v>1158.4649999999999</v>
      </c>
      <c r="AG19" s="636">
        <f t="shared" si="8"/>
        <v>842.47500000000002</v>
      </c>
      <c r="AH19" s="636">
        <f t="shared" si="8"/>
        <v>2004.5</v>
      </c>
      <c r="AI19" s="636">
        <f t="shared" si="8"/>
        <v>13420.001524000001</v>
      </c>
      <c r="AJ19" s="636">
        <f t="shared" ref="AJ19:AX19" si="9">AJ24</f>
        <v>76.81</v>
      </c>
      <c r="AK19" s="636">
        <f t="shared" si="9"/>
        <v>1306.1750000000002</v>
      </c>
      <c r="AL19" s="636">
        <f t="shared" si="9"/>
        <v>1569.5</v>
      </c>
      <c r="AM19" s="636">
        <f t="shared" si="9"/>
        <v>802.19999999999993</v>
      </c>
      <c r="AN19" s="636">
        <f t="shared" si="9"/>
        <v>1970.3435240000001</v>
      </c>
      <c r="AO19" s="636">
        <f t="shared" si="9"/>
        <v>304.00200000000001</v>
      </c>
      <c r="AP19" s="636">
        <f t="shared" si="9"/>
        <v>1075.22</v>
      </c>
      <c r="AQ19" s="636">
        <f t="shared" si="9"/>
        <v>530.29499999999996</v>
      </c>
      <c r="AR19" s="636">
        <f t="shared" si="9"/>
        <v>539.91599999999994</v>
      </c>
      <c r="AS19" s="636">
        <f t="shared" si="9"/>
        <v>531.41000000000008</v>
      </c>
      <c r="AT19" s="636">
        <f t="shared" si="9"/>
        <v>903.11999999999989</v>
      </c>
      <c r="AU19" s="636">
        <f t="shared" si="9"/>
        <v>1060.02</v>
      </c>
      <c r="AV19" s="636">
        <f t="shared" si="9"/>
        <v>827.02500000000009</v>
      </c>
      <c r="AW19" s="636">
        <f t="shared" si="9"/>
        <v>1923.9649999999997</v>
      </c>
      <c r="AX19" s="636">
        <f t="shared" si="9"/>
        <v>2421.002</v>
      </c>
      <c r="AY19" s="636">
        <f t="shared" ref="AY19:AZ19" si="10">AY24</f>
        <v>5623.5729999999994</v>
      </c>
      <c r="AZ19" s="636">
        <f t="shared" si="10"/>
        <v>13234.375879000001</v>
      </c>
      <c r="BA19" s="629">
        <f t="shared" ref="BA19:BA82" si="11">AY19/S19%</f>
        <v>99.148775571271827</v>
      </c>
      <c r="BB19" s="630">
        <f t="shared" ref="BB19:BB82" si="12">AY19/AI19%</f>
        <v>41.904414019200672</v>
      </c>
      <c r="BC19" s="631">
        <f t="shared" ref="BC19:BC82" si="13">AZ19/AI19%</f>
        <v>98.616798629508125</v>
      </c>
      <c r="BD19" s="636">
        <f t="shared" ref="BD19" si="14">BD24</f>
        <v>13587.512724000002</v>
      </c>
      <c r="BE19" s="638"/>
      <c r="BF19" s="89"/>
      <c r="BG19" s="494"/>
      <c r="BJ19" s="81"/>
    </row>
    <row r="20" spans="1:75" s="79" customFormat="1" ht="21" customHeight="1">
      <c r="A20" s="733"/>
      <c r="B20" s="1092" t="s">
        <v>132</v>
      </c>
      <c r="C20" s="1091" t="s">
        <v>71</v>
      </c>
      <c r="D20" s="636">
        <f ca="1">SUM(E20:Q20)</f>
        <v>4290.78</v>
      </c>
      <c r="E20" s="636">
        <f>E43</f>
        <v>32</v>
      </c>
      <c r="F20" s="636">
        <f t="shared" ref="F20:Q20" ca="1" si="15">F43</f>
        <v>163</v>
      </c>
      <c r="G20" s="636">
        <f t="shared" ca="1" si="15"/>
        <v>340.95</v>
      </c>
      <c r="H20" s="636">
        <f t="shared" ca="1" si="15"/>
        <v>203.14999999999998</v>
      </c>
      <c r="I20" s="636">
        <f t="shared" ca="1" si="15"/>
        <v>227.9</v>
      </c>
      <c r="J20" s="636">
        <f t="shared" ca="1" si="15"/>
        <v>220.2</v>
      </c>
      <c r="K20" s="636">
        <f t="shared" ca="1" si="15"/>
        <v>541.4</v>
      </c>
      <c r="L20" s="636">
        <f t="shared" si="15"/>
        <v>442.25</v>
      </c>
      <c r="M20" s="636">
        <f t="shared" si="15"/>
        <v>550.79999999999995</v>
      </c>
      <c r="N20" s="636">
        <f t="shared" si="15"/>
        <v>210</v>
      </c>
      <c r="O20" s="636">
        <f t="shared" ca="1" si="15"/>
        <v>298.45</v>
      </c>
      <c r="P20" s="636">
        <f t="shared" si="15"/>
        <v>158</v>
      </c>
      <c r="Q20" s="636">
        <f t="shared" ca="1" si="15"/>
        <v>309</v>
      </c>
      <c r="R20" s="636">
        <f>R43</f>
        <v>2774.5699999999997</v>
      </c>
      <c r="S20" s="636">
        <f t="shared" ref="S20:T20" si="16">S43</f>
        <v>4229.18</v>
      </c>
      <c r="T20" s="636">
        <f t="shared" si="16"/>
        <v>4374.83</v>
      </c>
      <c r="U20" s="636">
        <f t="shared" ref="U20:AI20" si="17">U43</f>
        <v>38.4</v>
      </c>
      <c r="V20" s="636">
        <f t="shared" si="17"/>
        <v>179.04</v>
      </c>
      <c r="W20" s="636">
        <f t="shared" si="17"/>
        <v>340.55</v>
      </c>
      <c r="X20" s="636">
        <f t="shared" si="17"/>
        <v>200.2</v>
      </c>
      <c r="Y20" s="636">
        <f t="shared" si="17"/>
        <v>234.62</v>
      </c>
      <c r="Z20" s="636">
        <f t="shared" si="17"/>
        <v>208.09</v>
      </c>
      <c r="AA20" s="636">
        <f t="shared" si="17"/>
        <v>535.5</v>
      </c>
      <c r="AB20" s="636">
        <f t="shared" si="17"/>
        <v>442.25</v>
      </c>
      <c r="AC20" s="636">
        <f t="shared" si="17"/>
        <v>564.24</v>
      </c>
      <c r="AD20" s="636">
        <f t="shared" si="17"/>
        <v>210</v>
      </c>
      <c r="AE20" s="636">
        <f t="shared" si="17"/>
        <v>303.35000000000002</v>
      </c>
      <c r="AF20" s="636">
        <f t="shared" si="17"/>
        <v>158</v>
      </c>
      <c r="AG20" s="636">
        <f t="shared" si="17"/>
        <v>365.95</v>
      </c>
      <c r="AH20" s="636">
        <f t="shared" si="17"/>
        <v>594.64</v>
      </c>
      <c r="AI20" s="636">
        <f t="shared" si="17"/>
        <v>4260</v>
      </c>
      <c r="AJ20" s="636">
        <f t="shared" ref="AJ20:AX20" si="18">AJ43</f>
        <v>33.5</v>
      </c>
      <c r="AK20" s="636">
        <f t="shared" si="18"/>
        <v>159.6</v>
      </c>
      <c r="AL20" s="636">
        <f t="shared" si="18"/>
        <v>312.8</v>
      </c>
      <c r="AM20" s="636">
        <f t="shared" si="18"/>
        <v>184.6</v>
      </c>
      <c r="AN20" s="636">
        <f t="shared" si="18"/>
        <v>214.05</v>
      </c>
      <c r="AO20" s="636">
        <f t="shared" si="18"/>
        <v>187</v>
      </c>
      <c r="AP20" s="636">
        <f t="shared" si="18"/>
        <v>584.6</v>
      </c>
      <c r="AQ20" s="636">
        <f t="shared" si="18"/>
        <v>418.875</v>
      </c>
      <c r="AR20" s="636">
        <f t="shared" si="18"/>
        <v>519.25</v>
      </c>
      <c r="AS20" s="636">
        <f t="shared" si="18"/>
        <v>214.5</v>
      </c>
      <c r="AT20" s="636">
        <f t="shared" si="18"/>
        <v>313.5</v>
      </c>
      <c r="AU20" s="636">
        <f t="shared" si="18"/>
        <v>165.87499999999997</v>
      </c>
      <c r="AV20" s="636">
        <f t="shared" si="18"/>
        <v>346.8</v>
      </c>
      <c r="AW20" s="636">
        <f t="shared" si="18"/>
        <v>605.04999999999995</v>
      </c>
      <c r="AX20" s="636">
        <f t="shared" si="18"/>
        <v>2731.55</v>
      </c>
      <c r="AY20" s="636">
        <f t="shared" ref="AY20:AZ20" si="19">AY43</f>
        <v>3869.0549999999994</v>
      </c>
      <c r="AZ20" s="636">
        <f t="shared" si="19"/>
        <v>3919.0549999999994</v>
      </c>
      <c r="BA20" s="629">
        <f t="shared" si="11"/>
        <v>91.484755910129138</v>
      </c>
      <c r="BB20" s="630">
        <f t="shared" si="12"/>
        <v>90.822887323943647</v>
      </c>
      <c r="BC20" s="631">
        <f t="shared" si="13"/>
        <v>91.996596244131439</v>
      </c>
      <c r="BD20" s="636">
        <f t="shared" ref="BD20" si="20">BD43</f>
        <v>3923.6849999999999</v>
      </c>
      <c r="BE20" s="639"/>
      <c r="BF20" s="100"/>
      <c r="BG20" s="494"/>
    </row>
    <row r="21" spans="1:75" s="62" customFormat="1" ht="30" customHeight="1">
      <c r="A21" s="1093">
        <v>1</v>
      </c>
      <c r="B21" s="1094" t="s">
        <v>713</v>
      </c>
      <c r="C21" s="1277" t="s">
        <v>133</v>
      </c>
      <c r="D21" s="640">
        <f>D25+D29+D33</f>
        <v>2492.5</v>
      </c>
      <c r="E21" s="640">
        <f t="shared" ref="E21:Q21" si="21">E25+E29+E33</f>
        <v>15.870000000000001</v>
      </c>
      <c r="F21" s="640">
        <f t="shared" si="21"/>
        <v>235.5</v>
      </c>
      <c r="G21" s="640">
        <f t="shared" si="21"/>
        <v>281.8</v>
      </c>
      <c r="H21" s="640">
        <f t="shared" si="21"/>
        <v>184.5</v>
      </c>
      <c r="I21" s="640">
        <f t="shared" si="21"/>
        <v>366.1</v>
      </c>
      <c r="J21" s="640">
        <f t="shared" si="21"/>
        <v>101.63</v>
      </c>
      <c r="K21" s="640">
        <f t="shared" si="21"/>
        <v>253</v>
      </c>
      <c r="L21" s="640">
        <f t="shared" si="21"/>
        <v>191</v>
      </c>
      <c r="M21" s="640">
        <f t="shared" si="21"/>
        <v>180.4</v>
      </c>
      <c r="N21" s="640">
        <f t="shared" si="21"/>
        <v>126.5</v>
      </c>
      <c r="O21" s="640">
        <f t="shared" si="21"/>
        <v>164.2</v>
      </c>
      <c r="P21" s="640">
        <f t="shared" si="21"/>
        <v>192.5</v>
      </c>
      <c r="Q21" s="640">
        <f t="shared" si="21"/>
        <v>199.5</v>
      </c>
      <c r="R21" s="640">
        <f>R25+R29+R33</f>
        <v>2129.6999999999998</v>
      </c>
      <c r="S21" s="796">
        <f t="shared" ref="S21:T21" si="22">S25+S29+S33</f>
        <v>2996.15</v>
      </c>
      <c r="T21" s="796">
        <f t="shared" si="22"/>
        <v>2996.15</v>
      </c>
      <c r="U21" s="796">
        <f t="shared" ref="U21:AI21" si="23">U25+U29+U33</f>
        <v>17.3</v>
      </c>
      <c r="V21" s="796">
        <f t="shared" si="23"/>
        <v>235.5</v>
      </c>
      <c r="W21" s="796">
        <f t="shared" si="23"/>
        <v>281.8</v>
      </c>
      <c r="X21" s="796">
        <f t="shared" si="23"/>
        <v>184.5</v>
      </c>
      <c r="Y21" s="796">
        <f t="shared" si="23"/>
        <v>366.1</v>
      </c>
      <c r="Z21" s="796">
        <f t="shared" si="23"/>
        <v>110.19999999999999</v>
      </c>
      <c r="AA21" s="797">
        <f t="shared" si="23"/>
        <v>255</v>
      </c>
      <c r="AB21" s="797">
        <f t="shared" si="23"/>
        <v>199</v>
      </c>
      <c r="AC21" s="797">
        <f t="shared" si="23"/>
        <v>180.4</v>
      </c>
      <c r="AD21" s="797">
        <f t="shared" si="23"/>
        <v>128.4</v>
      </c>
      <c r="AE21" s="797">
        <f t="shared" si="23"/>
        <v>164.2</v>
      </c>
      <c r="AF21" s="797">
        <f t="shared" si="23"/>
        <v>196.35</v>
      </c>
      <c r="AG21" s="797">
        <f t="shared" si="23"/>
        <v>200.5</v>
      </c>
      <c r="AH21" s="796">
        <f t="shared" si="23"/>
        <v>476.9</v>
      </c>
      <c r="AI21" s="796">
        <f t="shared" si="23"/>
        <v>2898.7</v>
      </c>
      <c r="AJ21" s="796">
        <f t="shared" ref="AJ21:AX21" si="24">AJ25+AJ29+AJ33</f>
        <v>17.8</v>
      </c>
      <c r="AK21" s="796">
        <f t="shared" si="24"/>
        <v>237</v>
      </c>
      <c r="AL21" s="796">
        <f t="shared" si="24"/>
        <v>285</v>
      </c>
      <c r="AM21" s="796">
        <f t="shared" si="24"/>
        <v>179.5</v>
      </c>
      <c r="AN21" s="796">
        <f t="shared" si="24"/>
        <v>367.1</v>
      </c>
      <c r="AO21" s="796">
        <f t="shared" si="24"/>
        <v>96.3</v>
      </c>
      <c r="AP21" s="796">
        <f t="shared" si="24"/>
        <v>249.8</v>
      </c>
      <c r="AQ21" s="796">
        <f t="shared" si="24"/>
        <v>163.5</v>
      </c>
      <c r="AR21" s="796">
        <f t="shared" si="24"/>
        <v>150.4</v>
      </c>
      <c r="AS21" s="796">
        <f t="shared" si="24"/>
        <v>128.19999999999999</v>
      </c>
      <c r="AT21" s="796">
        <f t="shared" si="24"/>
        <v>170.39999999999998</v>
      </c>
      <c r="AU21" s="796">
        <f t="shared" si="24"/>
        <v>196.3</v>
      </c>
      <c r="AV21" s="641">
        <f t="shared" si="24"/>
        <v>200.5</v>
      </c>
      <c r="AW21" s="641">
        <f t="shared" si="24"/>
        <v>456.9</v>
      </c>
      <c r="AX21" s="641">
        <f t="shared" si="24"/>
        <v>2006.27</v>
      </c>
      <c r="AY21" s="641">
        <f t="shared" ref="AY21:AZ21" si="25">AY25+AY29+AY33</f>
        <v>2881.17</v>
      </c>
      <c r="AZ21" s="641">
        <f t="shared" si="25"/>
        <v>2881.17</v>
      </c>
      <c r="BA21" s="629">
        <f t="shared" si="11"/>
        <v>96.162408424144317</v>
      </c>
      <c r="BB21" s="630">
        <f t="shared" si="12"/>
        <v>99.395246144823545</v>
      </c>
      <c r="BC21" s="631">
        <f t="shared" si="13"/>
        <v>99.395246144823545</v>
      </c>
      <c r="BD21" s="641">
        <f t="shared" ref="BD21" si="26">BD25+BD29+BD33</f>
        <v>2924.7700000000004</v>
      </c>
      <c r="BE21" s="642"/>
      <c r="BF21" s="100">
        <f>AY21-S21</f>
        <v>-114.98000000000002</v>
      </c>
      <c r="BG21" s="506"/>
    </row>
    <row r="22" spans="1:75" s="467" customFormat="1" ht="21" customHeight="1">
      <c r="A22" s="1095"/>
      <c r="B22" s="1096" t="s">
        <v>134</v>
      </c>
      <c r="C22" s="1278" t="s">
        <v>133</v>
      </c>
      <c r="D22" s="627">
        <f>SUM(E22:Q22)</f>
        <v>2492.5</v>
      </c>
      <c r="E22" s="1097">
        <v>15.870000000000001</v>
      </c>
      <c r="F22" s="1097">
        <v>235.5</v>
      </c>
      <c r="G22" s="1097">
        <v>281.8</v>
      </c>
      <c r="H22" s="1097">
        <v>184.5</v>
      </c>
      <c r="I22" s="1097">
        <v>366.1</v>
      </c>
      <c r="J22" s="1097">
        <v>101.63</v>
      </c>
      <c r="K22" s="1097">
        <v>253</v>
      </c>
      <c r="L22" s="1097">
        <v>191</v>
      </c>
      <c r="M22" s="1097">
        <v>180.4</v>
      </c>
      <c r="N22" s="1097">
        <v>126.5</v>
      </c>
      <c r="O22" s="1097">
        <v>164.2</v>
      </c>
      <c r="P22" s="1097">
        <v>192.5</v>
      </c>
      <c r="Q22" s="1097">
        <v>199.5</v>
      </c>
      <c r="R22" s="1097">
        <f>R26+R30+R34</f>
        <v>478.8</v>
      </c>
      <c r="S22" s="834">
        <f t="shared" ref="S22:T22" si="27">S26+S30+S34</f>
        <v>1169</v>
      </c>
      <c r="T22" s="834">
        <f t="shared" si="27"/>
        <v>2996.15</v>
      </c>
      <c r="U22" s="834">
        <f t="shared" ref="U22:AI22" si="28">U26+U30+U34</f>
        <v>17.3</v>
      </c>
      <c r="V22" s="834">
        <f t="shared" si="28"/>
        <v>235.5</v>
      </c>
      <c r="W22" s="834">
        <f t="shared" si="28"/>
        <v>281.8</v>
      </c>
      <c r="X22" s="834">
        <f t="shared" si="28"/>
        <v>184.5</v>
      </c>
      <c r="Y22" s="834">
        <f t="shared" si="28"/>
        <v>366.1</v>
      </c>
      <c r="Z22" s="834">
        <f t="shared" si="28"/>
        <v>110.19999999999999</v>
      </c>
      <c r="AA22" s="756">
        <f t="shared" si="28"/>
        <v>255</v>
      </c>
      <c r="AB22" s="756">
        <f t="shared" si="28"/>
        <v>199</v>
      </c>
      <c r="AC22" s="756">
        <f t="shared" si="28"/>
        <v>180.4</v>
      </c>
      <c r="AD22" s="756">
        <f t="shared" si="28"/>
        <v>128.4</v>
      </c>
      <c r="AE22" s="756">
        <f t="shared" si="28"/>
        <v>164.2</v>
      </c>
      <c r="AF22" s="756">
        <f t="shared" si="28"/>
        <v>196.35</v>
      </c>
      <c r="AG22" s="756">
        <f t="shared" si="28"/>
        <v>200.5</v>
      </c>
      <c r="AH22" s="834">
        <f t="shared" si="28"/>
        <v>476.9</v>
      </c>
      <c r="AI22" s="834">
        <f t="shared" si="28"/>
        <v>2898.7</v>
      </c>
      <c r="AJ22" s="834">
        <f t="shared" ref="AJ22:AX22" si="29">AJ26+AJ30+AJ34</f>
        <v>17.8</v>
      </c>
      <c r="AK22" s="834">
        <f t="shared" si="29"/>
        <v>237</v>
      </c>
      <c r="AL22" s="834">
        <f t="shared" si="29"/>
        <v>285</v>
      </c>
      <c r="AM22" s="834">
        <f t="shared" si="29"/>
        <v>179.5</v>
      </c>
      <c r="AN22" s="834">
        <f t="shared" si="29"/>
        <v>367.1</v>
      </c>
      <c r="AO22" s="834">
        <f t="shared" si="29"/>
        <v>96.3</v>
      </c>
      <c r="AP22" s="834">
        <f t="shared" si="29"/>
        <v>249.8</v>
      </c>
      <c r="AQ22" s="834">
        <f t="shared" si="29"/>
        <v>163.5</v>
      </c>
      <c r="AR22" s="834">
        <f t="shared" si="29"/>
        <v>150.4</v>
      </c>
      <c r="AS22" s="834">
        <f t="shared" si="29"/>
        <v>128.19999999999999</v>
      </c>
      <c r="AT22" s="834">
        <f t="shared" si="29"/>
        <v>170.39999999999998</v>
      </c>
      <c r="AU22" s="834">
        <f t="shared" si="29"/>
        <v>196.3</v>
      </c>
      <c r="AV22" s="643">
        <f t="shared" si="29"/>
        <v>200.5</v>
      </c>
      <c r="AW22" s="643">
        <f t="shared" si="29"/>
        <v>456.9</v>
      </c>
      <c r="AX22" s="643">
        <f t="shared" si="29"/>
        <v>455.97</v>
      </c>
      <c r="AY22" s="643">
        <f t="shared" ref="AY22:AZ22" si="30">AY26+AY30+AY34</f>
        <v>1158.47</v>
      </c>
      <c r="AZ22" s="643">
        <f t="shared" si="30"/>
        <v>2876.3999999999996</v>
      </c>
      <c r="BA22" s="629">
        <f t="shared" si="11"/>
        <v>99.099230111206168</v>
      </c>
      <c r="BB22" s="630">
        <f t="shared" si="12"/>
        <v>39.965156794425091</v>
      </c>
      <c r="BC22" s="631">
        <f t="shared" si="13"/>
        <v>99.230689619484593</v>
      </c>
      <c r="BD22" s="643">
        <f t="shared" ref="BD22" si="31">BD26+BD30+BD34</f>
        <v>2924.7700000000004</v>
      </c>
      <c r="BE22" s="644"/>
      <c r="BF22" s="112"/>
      <c r="BG22" s="507"/>
      <c r="BH22" s="466"/>
    </row>
    <row r="23" spans="1:75" s="57" customFormat="1" ht="21" customHeight="1">
      <c r="A23" s="730"/>
      <c r="B23" s="731" t="s">
        <v>135</v>
      </c>
      <c r="C23" s="732" t="s">
        <v>136</v>
      </c>
      <c r="D23" s="648">
        <f ca="1">D24*10/D22</f>
        <v>44.659245863279288</v>
      </c>
      <c r="E23" s="908">
        <f ca="1">E24*10/E22</f>
        <v>41.911153119092617</v>
      </c>
      <c r="F23" s="908">
        <f t="shared" ref="F23:Q23" ca="1" si="32">F24*10/F22</f>
        <v>54.052390658174097</v>
      </c>
      <c r="G23" s="908">
        <f t="shared" ca="1" si="32"/>
        <v>53.602200141944643</v>
      </c>
      <c r="H23" s="908">
        <f t="shared" ca="1" si="32"/>
        <v>43.849864498644983</v>
      </c>
      <c r="I23" s="908">
        <f t="shared" ca="1" si="32"/>
        <v>52.601608850040968</v>
      </c>
      <c r="J23" s="908">
        <f t="shared" ca="1" si="32"/>
        <v>26.951244711207323</v>
      </c>
      <c r="K23" s="908">
        <f t="shared" ca="1" si="32"/>
        <v>42.383399209486164</v>
      </c>
      <c r="L23" s="908">
        <f t="shared" ca="1" si="32"/>
        <v>27.798429319371728</v>
      </c>
      <c r="M23" s="908">
        <f t="shared" ca="1" si="32"/>
        <v>32.434589800443455</v>
      </c>
      <c r="N23" s="908">
        <f t="shared" ca="1" si="32"/>
        <v>40.786561264822133</v>
      </c>
      <c r="O23" s="908">
        <f t="shared" ca="1" si="32"/>
        <v>51.36</v>
      </c>
      <c r="P23" s="908">
        <f t="shared" ca="1" si="32"/>
        <v>52</v>
      </c>
      <c r="Q23" s="908">
        <f t="shared" ca="1" si="32"/>
        <v>41.981203007518801</v>
      </c>
      <c r="R23" s="648">
        <f>R24*10/R22</f>
        <v>53.696741854636592</v>
      </c>
      <c r="S23" s="648">
        <f t="shared" ref="S23:T23" si="33">S24*10/S22</f>
        <v>48.518846877673219</v>
      </c>
      <c r="T23" s="648">
        <f t="shared" si="33"/>
        <v>45.417973732957293</v>
      </c>
      <c r="U23" s="648">
        <f t="shared" ref="U23:AI23" si="34">U24*10/U22</f>
        <v>42.710982658959537</v>
      </c>
      <c r="V23" s="648">
        <f t="shared" si="34"/>
        <v>54.951167728237792</v>
      </c>
      <c r="W23" s="648">
        <f t="shared" si="34"/>
        <v>57.348119233498927</v>
      </c>
      <c r="X23" s="648">
        <f t="shared" si="34"/>
        <v>42.962872628726288</v>
      </c>
      <c r="Y23" s="648">
        <f t="shared" si="34"/>
        <v>51.230183010106522</v>
      </c>
      <c r="Z23" s="648">
        <f t="shared" si="34"/>
        <v>29.225045372050815</v>
      </c>
      <c r="AA23" s="648">
        <f t="shared" si="34"/>
        <v>44.079215686274516</v>
      </c>
      <c r="AB23" s="648">
        <f t="shared" si="34"/>
        <v>28.256030150753769</v>
      </c>
      <c r="AC23" s="648">
        <f t="shared" si="34"/>
        <v>31.578115299334815</v>
      </c>
      <c r="AD23" s="648">
        <f t="shared" si="34"/>
        <v>41.13489096573209</v>
      </c>
      <c r="AE23" s="648">
        <f t="shared" si="34"/>
        <v>51.4</v>
      </c>
      <c r="AF23" s="648">
        <f t="shared" si="34"/>
        <v>59</v>
      </c>
      <c r="AG23" s="648">
        <f t="shared" si="34"/>
        <v>42.01870324189526</v>
      </c>
      <c r="AH23" s="648">
        <f t="shared" si="34"/>
        <v>42.031872509960159</v>
      </c>
      <c r="AI23" s="648">
        <f t="shared" si="34"/>
        <v>46.296620981819444</v>
      </c>
      <c r="AJ23" s="648">
        <f t="shared" ref="AJ23:AX23" si="35">AJ24*10/AJ22</f>
        <v>43.151685393258425</v>
      </c>
      <c r="AK23" s="648">
        <f t="shared" si="35"/>
        <v>55.112869198312247</v>
      </c>
      <c r="AL23" s="648">
        <f t="shared" si="35"/>
        <v>55.070175438596493</v>
      </c>
      <c r="AM23" s="648">
        <f t="shared" si="35"/>
        <v>44.690807799442894</v>
      </c>
      <c r="AN23" s="648">
        <f t="shared" si="35"/>
        <v>53.673209588667945</v>
      </c>
      <c r="AO23" s="648">
        <f t="shared" si="35"/>
        <v>31.56822429906542</v>
      </c>
      <c r="AP23" s="648">
        <f t="shared" si="35"/>
        <v>43.043234587670135</v>
      </c>
      <c r="AQ23" s="648">
        <f t="shared" si="35"/>
        <v>32.433944954128442</v>
      </c>
      <c r="AR23" s="648">
        <f t="shared" si="35"/>
        <v>35.898670212765957</v>
      </c>
      <c r="AS23" s="648">
        <f t="shared" si="35"/>
        <v>41.45163806552263</v>
      </c>
      <c r="AT23" s="648">
        <f t="shared" si="35"/>
        <v>53</v>
      </c>
      <c r="AU23" s="648">
        <f t="shared" si="35"/>
        <v>54</v>
      </c>
      <c r="AV23" s="648">
        <f t="shared" si="35"/>
        <v>41.248129675810475</v>
      </c>
      <c r="AW23" s="648">
        <f t="shared" si="35"/>
        <v>42.109104836944624</v>
      </c>
      <c r="AX23" s="648">
        <f t="shared" si="35"/>
        <v>53.095642257166041</v>
      </c>
      <c r="AY23" s="648">
        <f t="shared" ref="AY23:AZ23" si="36">AY24*10/AY22</f>
        <v>48.543104266834703</v>
      </c>
      <c r="AZ23" s="648">
        <f t="shared" si="36"/>
        <v>46.010206782784046</v>
      </c>
      <c r="BA23" s="629">
        <f t="shared" si="11"/>
        <v>100.04999580724299</v>
      </c>
      <c r="BB23" s="630">
        <f t="shared" si="12"/>
        <v>104.85236986495721</v>
      </c>
      <c r="BC23" s="631">
        <f t="shared" si="13"/>
        <v>99.381349668806564</v>
      </c>
      <c r="BD23" s="648">
        <f t="shared" ref="BD23" si="37">BD24*10/BD22</f>
        <v>46.456687958369379</v>
      </c>
      <c r="BE23" s="649"/>
      <c r="BF23" s="100"/>
      <c r="BG23" s="498"/>
      <c r="BH23" s="73"/>
    </row>
    <row r="24" spans="1:75" s="79" customFormat="1" ht="21" customHeight="1">
      <c r="A24" s="733"/>
      <c r="B24" s="1092" t="s">
        <v>137</v>
      </c>
      <c r="C24" s="1091" t="s">
        <v>71</v>
      </c>
      <c r="D24" s="636">
        <f ca="1">SUM(E24:Q24)</f>
        <v>13359.813399999999</v>
      </c>
      <c r="E24" s="651">
        <f ca="1">E28+E32+E36</f>
        <v>66.512999999999991</v>
      </c>
      <c r="F24" s="651">
        <f t="shared" ref="F24:Q24" ca="1" si="38">F28+F32+F36</f>
        <v>1272.9338</v>
      </c>
      <c r="G24" s="651">
        <f t="shared" ca="1" si="38"/>
        <v>1510.51</v>
      </c>
      <c r="H24" s="651">
        <f t="shared" ca="1" si="38"/>
        <v>809.03</v>
      </c>
      <c r="I24" s="651">
        <f t="shared" ca="1" si="38"/>
        <v>1925.7448999999999</v>
      </c>
      <c r="J24" s="651">
        <f t="shared" ca="1" si="38"/>
        <v>273.90550000000002</v>
      </c>
      <c r="K24" s="651">
        <f t="shared" ca="1" si="38"/>
        <v>1072.3</v>
      </c>
      <c r="L24" s="651">
        <f t="shared" ca="1" si="38"/>
        <v>530.95000000000005</v>
      </c>
      <c r="M24" s="651">
        <f t="shared" ca="1" si="38"/>
        <v>585.12</v>
      </c>
      <c r="N24" s="651">
        <f t="shared" ca="1" si="38"/>
        <v>515.95000000000005</v>
      </c>
      <c r="O24" s="651">
        <f t="shared" ca="1" si="38"/>
        <v>843.33119999999997</v>
      </c>
      <c r="P24" s="651">
        <f t="shared" ca="1" si="38"/>
        <v>1001</v>
      </c>
      <c r="Q24" s="651">
        <f t="shared" ca="1" si="38"/>
        <v>837.52499999999998</v>
      </c>
      <c r="R24" s="650">
        <f>R28+R32+R36</f>
        <v>2571</v>
      </c>
      <c r="S24" s="650">
        <f t="shared" ref="S24:T24" si="39">S28+S32+S36</f>
        <v>5671.8531999999996</v>
      </c>
      <c r="T24" s="650">
        <f t="shared" si="39"/>
        <v>13607.906200000001</v>
      </c>
      <c r="U24" s="650">
        <f t="shared" ref="U24:AI24" si="40">U28+U32+U36</f>
        <v>73.89</v>
      </c>
      <c r="V24" s="650">
        <f t="shared" si="40"/>
        <v>1294.0999999999999</v>
      </c>
      <c r="W24" s="650">
        <f t="shared" si="40"/>
        <v>1616.07</v>
      </c>
      <c r="X24" s="650">
        <f t="shared" si="40"/>
        <v>792.66499999999996</v>
      </c>
      <c r="Y24" s="650">
        <f t="shared" si="40"/>
        <v>1875.537</v>
      </c>
      <c r="Z24" s="650">
        <f t="shared" si="40"/>
        <v>322.05999999999995</v>
      </c>
      <c r="AA24" s="650">
        <f t="shared" si="40"/>
        <v>1124.02</v>
      </c>
      <c r="AB24" s="650">
        <f t="shared" si="40"/>
        <v>562.29499999999996</v>
      </c>
      <c r="AC24" s="650">
        <f t="shared" si="40"/>
        <v>569.66920000000005</v>
      </c>
      <c r="AD24" s="650">
        <f t="shared" si="40"/>
        <v>528.17200000000003</v>
      </c>
      <c r="AE24" s="650">
        <f t="shared" si="40"/>
        <v>843.98799999999994</v>
      </c>
      <c r="AF24" s="650">
        <f t="shared" si="40"/>
        <v>1158.4649999999999</v>
      </c>
      <c r="AG24" s="650">
        <f t="shared" si="40"/>
        <v>842.47500000000002</v>
      </c>
      <c r="AH24" s="650">
        <f t="shared" si="40"/>
        <v>2004.5</v>
      </c>
      <c r="AI24" s="650">
        <f t="shared" si="40"/>
        <v>13420.001524000001</v>
      </c>
      <c r="AJ24" s="650">
        <f t="shared" ref="AJ24:AX24" si="41">AJ28+AJ32+AJ36</f>
        <v>76.81</v>
      </c>
      <c r="AK24" s="650">
        <f t="shared" si="41"/>
        <v>1306.1750000000002</v>
      </c>
      <c r="AL24" s="650">
        <f t="shared" si="41"/>
        <v>1569.5</v>
      </c>
      <c r="AM24" s="650">
        <f t="shared" si="41"/>
        <v>802.19999999999993</v>
      </c>
      <c r="AN24" s="650">
        <f t="shared" si="41"/>
        <v>1970.3435240000001</v>
      </c>
      <c r="AO24" s="650">
        <f t="shared" si="41"/>
        <v>304.00200000000001</v>
      </c>
      <c r="AP24" s="650">
        <f t="shared" si="41"/>
        <v>1075.22</v>
      </c>
      <c r="AQ24" s="650">
        <f t="shared" si="41"/>
        <v>530.29499999999996</v>
      </c>
      <c r="AR24" s="650">
        <f t="shared" si="41"/>
        <v>539.91599999999994</v>
      </c>
      <c r="AS24" s="650">
        <f t="shared" si="41"/>
        <v>531.41000000000008</v>
      </c>
      <c r="AT24" s="650">
        <f t="shared" si="41"/>
        <v>903.11999999999989</v>
      </c>
      <c r="AU24" s="650">
        <f t="shared" si="41"/>
        <v>1060.02</v>
      </c>
      <c r="AV24" s="650">
        <f t="shared" si="41"/>
        <v>827.02500000000009</v>
      </c>
      <c r="AW24" s="650">
        <f t="shared" si="41"/>
        <v>1923.9649999999997</v>
      </c>
      <c r="AX24" s="650">
        <f t="shared" si="41"/>
        <v>2421.002</v>
      </c>
      <c r="AY24" s="650">
        <f t="shared" ref="AY24:AZ24" si="42">AY28+AY32+AY36</f>
        <v>5623.5729999999994</v>
      </c>
      <c r="AZ24" s="650">
        <f t="shared" si="42"/>
        <v>13234.375879000001</v>
      </c>
      <c r="BA24" s="629">
        <f t="shared" si="11"/>
        <v>99.148775571271827</v>
      </c>
      <c r="BB24" s="630">
        <f t="shared" si="12"/>
        <v>41.904414019200672</v>
      </c>
      <c r="BC24" s="631">
        <f t="shared" si="13"/>
        <v>98.616798629508125</v>
      </c>
      <c r="BD24" s="650">
        <f t="shared" ref="BD24" si="43">BD28+BD32+BD36</f>
        <v>13587.512724000002</v>
      </c>
      <c r="BE24" s="639"/>
      <c r="BF24" s="89"/>
      <c r="BG24" s="494"/>
    </row>
    <row r="25" spans="1:75" s="8" customFormat="1" ht="30.75" customHeight="1">
      <c r="A25" s="277"/>
      <c r="B25" s="724" t="s">
        <v>138</v>
      </c>
      <c r="C25" s="725" t="s">
        <v>139</v>
      </c>
      <c r="D25" s="943">
        <f>SUM(E25:Q25)</f>
        <v>478.99999999999994</v>
      </c>
      <c r="E25" s="943">
        <v>6</v>
      </c>
      <c r="F25" s="943">
        <v>105.5</v>
      </c>
      <c r="G25" s="943">
        <v>98.8</v>
      </c>
      <c r="H25" s="943">
        <v>50.4</v>
      </c>
      <c r="I25" s="943">
        <v>168.7</v>
      </c>
      <c r="J25" s="943">
        <v>9.1999999999999993</v>
      </c>
      <c r="K25" s="943"/>
      <c r="L25" s="943"/>
      <c r="M25" s="943">
        <v>28.4</v>
      </c>
      <c r="N25" s="943"/>
      <c r="O25" s="943"/>
      <c r="P25" s="943"/>
      <c r="Q25" s="943">
        <v>12</v>
      </c>
      <c r="R25" s="1055">
        <v>479</v>
      </c>
      <c r="S25" s="653">
        <v>479</v>
      </c>
      <c r="T25" s="1098">
        <f>SUM(U25:AH25)</f>
        <v>478.99999999999989</v>
      </c>
      <c r="U25" s="654">
        <v>6.9</v>
      </c>
      <c r="V25" s="654">
        <v>105.5</v>
      </c>
      <c r="W25" s="654">
        <v>98.8</v>
      </c>
      <c r="X25" s="654">
        <v>50.4</v>
      </c>
      <c r="Y25" s="654">
        <v>168.7</v>
      </c>
      <c r="Z25" s="654">
        <v>9.4</v>
      </c>
      <c r="AA25" s="1099">
        <v>0.2</v>
      </c>
      <c r="AB25" s="1099">
        <v>4.7</v>
      </c>
      <c r="AC25" s="1099">
        <v>28.4</v>
      </c>
      <c r="AD25" s="1099">
        <v>0</v>
      </c>
      <c r="AE25" s="1099">
        <v>0</v>
      </c>
      <c r="AF25" s="1099">
        <v>0</v>
      </c>
      <c r="AG25" s="1099">
        <v>6</v>
      </c>
      <c r="AH25" s="654">
        <v>0</v>
      </c>
      <c r="AI25" s="1098">
        <f>SUM(AJ25:AW25)</f>
        <v>479.4</v>
      </c>
      <c r="AJ25" s="943">
        <v>6.9</v>
      </c>
      <c r="AK25" s="943">
        <v>105.5</v>
      </c>
      <c r="AL25" s="943">
        <v>99</v>
      </c>
      <c r="AM25" s="943">
        <v>50.4</v>
      </c>
      <c r="AN25" s="943">
        <v>168.7</v>
      </c>
      <c r="AO25" s="943">
        <v>10.5</v>
      </c>
      <c r="AP25" s="943"/>
      <c r="AQ25" s="943">
        <v>4</v>
      </c>
      <c r="AR25" s="943">
        <v>28.4</v>
      </c>
      <c r="AS25" s="943">
        <v>0</v>
      </c>
      <c r="AT25" s="943">
        <v>0</v>
      </c>
      <c r="AU25" s="943">
        <v>0</v>
      </c>
      <c r="AV25" s="943">
        <v>6</v>
      </c>
      <c r="AW25" s="654"/>
      <c r="AX25" s="654">
        <v>465.47</v>
      </c>
      <c r="AY25" s="654">
        <v>465.47</v>
      </c>
      <c r="AZ25" s="654">
        <f>AY25</f>
        <v>465.47</v>
      </c>
      <c r="BA25" s="629">
        <f t="shared" si="11"/>
        <v>97.17536534446765</v>
      </c>
      <c r="BB25" s="630">
        <f t="shared" si="12"/>
        <v>97.094284522319583</v>
      </c>
      <c r="BC25" s="631">
        <f t="shared" si="13"/>
        <v>97.094284522319583</v>
      </c>
      <c r="BD25" s="652">
        <v>483.47</v>
      </c>
      <c r="BE25" s="639"/>
      <c r="BF25" s="1787">
        <f>AY25-S25</f>
        <v>-13.529999999999973</v>
      </c>
      <c r="BG25" s="493"/>
    </row>
    <row r="26" spans="1:75" s="7" customFormat="1" ht="26.25" customHeight="1">
      <c r="A26" s="1100"/>
      <c r="B26" s="1101" t="s">
        <v>140</v>
      </c>
      <c r="C26" s="1102" t="s">
        <v>133</v>
      </c>
      <c r="D26" s="627">
        <f>SUM(E26:Q26)</f>
        <v>478.99999999999994</v>
      </c>
      <c r="E26" s="923">
        <v>6</v>
      </c>
      <c r="F26" s="923">
        <v>105.5</v>
      </c>
      <c r="G26" s="923">
        <v>98.8</v>
      </c>
      <c r="H26" s="923">
        <v>50.4</v>
      </c>
      <c r="I26" s="923">
        <v>168.7</v>
      </c>
      <c r="J26" s="923">
        <v>9.1999999999999993</v>
      </c>
      <c r="K26" s="923"/>
      <c r="L26" s="923"/>
      <c r="M26" s="923">
        <v>28.4</v>
      </c>
      <c r="N26" s="923"/>
      <c r="O26" s="923"/>
      <c r="P26" s="923"/>
      <c r="Q26" s="923">
        <v>12</v>
      </c>
      <c r="R26" s="658">
        <v>478.8</v>
      </c>
      <c r="S26" s="659">
        <v>479</v>
      </c>
      <c r="T26" s="1103">
        <f>SUM(U26:AH26)</f>
        <v>478.99999999999989</v>
      </c>
      <c r="U26" s="1104">
        <v>6.9</v>
      </c>
      <c r="V26" s="1104">
        <v>105.5</v>
      </c>
      <c r="W26" s="1104">
        <v>98.8</v>
      </c>
      <c r="X26" s="1104">
        <v>50.4</v>
      </c>
      <c r="Y26" s="1104">
        <v>168.7</v>
      </c>
      <c r="Z26" s="1104">
        <v>9.4</v>
      </c>
      <c r="AA26" s="1105">
        <v>0.2</v>
      </c>
      <c r="AB26" s="1105">
        <v>4.7</v>
      </c>
      <c r="AC26" s="1105">
        <v>28.4</v>
      </c>
      <c r="AD26" s="1105"/>
      <c r="AE26" s="1105"/>
      <c r="AF26" s="1105"/>
      <c r="AG26" s="1105">
        <v>6</v>
      </c>
      <c r="AH26" s="1104"/>
      <c r="AI26" s="1106">
        <f>SUM(AJ26:AW26)</f>
        <v>479.4</v>
      </c>
      <c r="AJ26" s="657">
        <v>6.9</v>
      </c>
      <c r="AK26" s="657">
        <v>105.5</v>
      </c>
      <c r="AL26" s="657">
        <v>99</v>
      </c>
      <c r="AM26" s="657">
        <v>50.4</v>
      </c>
      <c r="AN26" s="657">
        <v>168.7</v>
      </c>
      <c r="AO26" s="657">
        <v>10.5</v>
      </c>
      <c r="AP26" s="657"/>
      <c r="AQ26" s="657">
        <v>4</v>
      </c>
      <c r="AR26" s="657">
        <v>28.4</v>
      </c>
      <c r="AS26" s="657">
        <v>0</v>
      </c>
      <c r="AT26" s="657">
        <v>0</v>
      </c>
      <c r="AU26" s="657">
        <v>0</v>
      </c>
      <c r="AV26" s="657">
        <v>6</v>
      </c>
      <c r="AW26" s="661"/>
      <c r="AX26" s="661">
        <v>455.97</v>
      </c>
      <c r="AY26" s="661">
        <v>465.47</v>
      </c>
      <c r="AZ26" s="661">
        <f>AY26</f>
        <v>465.47</v>
      </c>
      <c r="BA26" s="629">
        <f t="shared" si="11"/>
        <v>97.17536534446765</v>
      </c>
      <c r="BB26" s="630">
        <f t="shared" si="12"/>
        <v>97.094284522319583</v>
      </c>
      <c r="BC26" s="631">
        <f t="shared" si="13"/>
        <v>97.094284522319583</v>
      </c>
      <c r="BD26" s="662">
        <v>483.47</v>
      </c>
      <c r="BE26" s="663"/>
      <c r="BF26" s="89"/>
      <c r="BG26" s="500"/>
      <c r="BH26" s="464"/>
      <c r="BI26" s="465"/>
      <c r="BJ26" s="267"/>
    </row>
    <row r="27" spans="1:75" s="57" customFormat="1" ht="22.5" customHeight="1">
      <c r="A27" s="1100"/>
      <c r="B27" s="731" t="s">
        <v>141</v>
      </c>
      <c r="C27" s="732" t="s">
        <v>136</v>
      </c>
      <c r="D27" s="648">
        <f>D28/D26*10</f>
        <v>52.919008350730707</v>
      </c>
      <c r="E27" s="647">
        <v>49</v>
      </c>
      <c r="F27" s="647">
        <v>54.976303317535546</v>
      </c>
      <c r="G27" s="647">
        <v>55.060728744939276</v>
      </c>
      <c r="H27" s="647">
        <v>48.500000000000007</v>
      </c>
      <c r="I27" s="647">
        <v>53.149999999999991</v>
      </c>
      <c r="J27" s="647">
        <v>48.500000000000007</v>
      </c>
      <c r="K27" s="647"/>
      <c r="L27" s="647"/>
      <c r="M27" s="647">
        <v>48</v>
      </c>
      <c r="N27" s="647"/>
      <c r="O27" s="647"/>
      <c r="P27" s="647"/>
      <c r="Q27" s="647">
        <v>49.5</v>
      </c>
      <c r="R27" s="648">
        <f>R28/R26*10</f>
        <v>53.696741854636592</v>
      </c>
      <c r="S27" s="665">
        <f>R27</f>
        <v>53.696741854636592</v>
      </c>
      <c r="T27" s="666">
        <f>T28/T26*10</f>
        <v>53.694221294363267</v>
      </c>
      <c r="U27" s="647">
        <v>49</v>
      </c>
      <c r="V27" s="647">
        <v>56</v>
      </c>
      <c r="W27" s="647">
        <v>57</v>
      </c>
      <c r="X27" s="647">
        <v>48.5</v>
      </c>
      <c r="Y27" s="647">
        <v>53.7</v>
      </c>
      <c r="Z27" s="647">
        <v>49</v>
      </c>
      <c r="AA27" s="671">
        <v>47</v>
      </c>
      <c r="AB27" s="671">
        <v>46.5</v>
      </c>
      <c r="AC27" s="671">
        <v>47.63</v>
      </c>
      <c r="AD27" s="671"/>
      <c r="AE27" s="671"/>
      <c r="AF27" s="671"/>
      <c r="AG27" s="671">
        <v>49.5</v>
      </c>
      <c r="AH27" s="647"/>
      <c r="AI27" s="666">
        <f>AI28/AI26*10</f>
        <v>54.44307050479766</v>
      </c>
      <c r="AJ27" s="667">
        <v>50</v>
      </c>
      <c r="AK27" s="667">
        <v>56.5</v>
      </c>
      <c r="AL27" s="667">
        <v>57</v>
      </c>
      <c r="AM27" s="667">
        <v>50.5</v>
      </c>
      <c r="AN27" s="667">
        <v>54.74</v>
      </c>
      <c r="AO27" s="667">
        <v>49.64</v>
      </c>
      <c r="AP27" s="667"/>
      <c r="AQ27" s="668">
        <v>47.5</v>
      </c>
      <c r="AR27" s="668">
        <v>48</v>
      </c>
      <c r="AS27" s="668"/>
      <c r="AT27" s="668"/>
      <c r="AU27" s="668"/>
      <c r="AV27" s="668">
        <v>49.5</v>
      </c>
      <c r="AW27" s="667"/>
      <c r="AX27" s="666">
        <f>AX28/AX26*10</f>
        <v>53.095642257166034</v>
      </c>
      <c r="AY27" s="666">
        <f>AY28/AY26*10</f>
        <v>53.493952349238398</v>
      </c>
      <c r="AZ27" s="703">
        <f>AY27</f>
        <v>53.493952349238398</v>
      </c>
      <c r="BA27" s="629">
        <f t="shared" si="11"/>
        <v>99.622342998114931</v>
      </c>
      <c r="BB27" s="630">
        <f t="shared" si="12"/>
        <v>98.256677761266928</v>
      </c>
      <c r="BC27" s="631">
        <f t="shared" si="13"/>
        <v>98.256677761266928</v>
      </c>
      <c r="BD27" s="646">
        <v>53.90458559993381</v>
      </c>
      <c r="BE27" s="639"/>
      <c r="BF27" s="97"/>
      <c r="BG27" s="495"/>
      <c r="BH27" s="73"/>
      <c r="BI27" s="268"/>
      <c r="BJ27" s="263"/>
      <c r="BS27" s="261"/>
      <c r="BW27" s="268"/>
    </row>
    <row r="28" spans="1:75" s="79" customFormat="1" ht="29.25" customHeight="1">
      <c r="A28" s="733"/>
      <c r="B28" s="1092" t="s">
        <v>142</v>
      </c>
      <c r="C28" s="1091" t="s">
        <v>71</v>
      </c>
      <c r="D28" s="636">
        <f>SUM(E28:Q28)</f>
        <v>2534.8205000000003</v>
      </c>
      <c r="E28" s="733">
        <f>E26*E27/10</f>
        <v>29.4</v>
      </c>
      <c r="F28" s="733">
        <f t="shared" ref="F28:Q28" si="44">F26*F27/10</f>
        <v>580</v>
      </c>
      <c r="G28" s="733">
        <f t="shared" si="44"/>
        <v>544</v>
      </c>
      <c r="H28" s="733">
        <f t="shared" si="44"/>
        <v>244.44</v>
      </c>
      <c r="I28" s="733">
        <f t="shared" si="44"/>
        <v>896.64049999999986</v>
      </c>
      <c r="J28" s="733">
        <f t="shared" si="44"/>
        <v>44.620000000000005</v>
      </c>
      <c r="K28" s="733">
        <f t="shared" si="44"/>
        <v>0</v>
      </c>
      <c r="L28" s="733">
        <f t="shared" si="44"/>
        <v>0</v>
      </c>
      <c r="M28" s="733">
        <f t="shared" si="44"/>
        <v>136.32</v>
      </c>
      <c r="N28" s="733">
        <f t="shared" si="44"/>
        <v>0</v>
      </c>
      <c r="O28" s="733">
        <f t="shared" si="44"/>
        <v>0</v>
      </c>
      <c r="P28" s="733">
        <f t="shared" si="44"/>
        <v>0</v>
      </c>
      <c r="Q28" s="733">
        <f t="shared" si="44"/>
        <v>59.4</v>
      </c>
      <c r="R28" s="899">
        <v>2571</v>
      </c>
      <c r="S28" s="670">
        <v>2571.9531999999999</v>
      </c>
      <c r="T28" s="1107">
        <f>SUM(U28:AH28)</f>
        <v>2571.9531999999999</v>
      </c>
      <c r="U28" s="895">
        <v>33.81</v>
      </c>
      <c r="V28" s="895">
        <v>590.79999999999995</v>
      </c>
      <c r="W28" s="895">
        <v>563.16</v>
      </c>
      <c r="X28" s="895">
        <v>244.44</v>
      </c>
      <c r="Y28" s="895">
        <v>905.9190000000001</v>
      </c>
      <c r="Z28" s="895">
        <v>46.06</v>
      </c>
      <c r="AA28" s="681">
        <v>0.94000000000000006</v>
      </c>
      <c r="AB28" s="681">
        <v>21.855</v>
      </c>
      <c r="AC28" s="681">
        <v>135.26920000000001</v>
      </c>
      <c r="AD28" s="681"/>
      <c r="AE28" s="681"/>
      <c r="AF28" s="681"/>
      <c r="AG28" s="681">
        <v>29.7</v>
      </c>
      <c r="AH28" s="895"/>
      <c r="AI28" s="1107">
        <f>SUM(AJ28:AW28)</f>
        <v>2610.0007999999998</v>
      </c>
      <c r="AJ28" s="671">
        <v>34.5</v>
      </c>
      <c r="AK28" s="671">
        <v>596.07500000000005</v>
      </c>
      <c r="AL28" s="671">
        <v>564.29999999999995</v>
      </c>
      <c r="AM28" s="671">
        <v>254.51999999999998</v>
      </c>
      <c r="AN28" s="671">
        <v>923.46379999999988</v>
      </c>
      <c r="AO28" s="671">
        <v>52.122</v>
      </c>
      <c r="AP28" s="671">
        <v>0</v>
      </c>
      <c r="AQ28" s="671">
        <v>19</v>
      </c>
      <c r="AR28" s="671">
        <v>136.32</v>
      </c>
      <c r="AS28" s="671">
        <v>0</v>
      </c>
      <c r="AT28" s="671">
        <v>0</v>
      </c>
      <c r="AU28" s="671">
        <v>0</v>
      </c>
      <c r="AV28" s="671">
        <v>29.7</v>
      </c>
      <c r="AW28" s="671"/>
      <c r="AX28" s="746">
        <v>2421.002</v>
      </c>
      <c r="AY28" s="746">
        <v>2489.9829999999997</v>
      </c>
      <c r="AZ28" s="668">
        <f>AY28</f>
        <v>2489.9829999999997</v>
      </c>
      <c r="BA28" s="629">
        <f t="shared" si="11"/>
        <v>96.812920235096016</v>
      </c>
      <c r="BB28" s="630">
        <f t="shared" si="12"/>
        <v>95.401618267703199</v>
      </c>
      <c r="BC28" s="631">
        <f t="shared" si="13"/>
        <v>95.401618267703199</v>
      </c>
      <c r="BD28" s="634">
        <v>2606.125</v>
      </c>
      <c r="BE28" s="639"/>
      <c r="BF28" s="89"/>
      <c r="BG28" s="494"/>
      <c r="BH28" s="78"/>
      <c r="BI28" s="268"/>
      <c r="BV28" s="79" t="e">
        <f>#REF!+#REF!+#REF!</f>
        <v>#REF!</v>
      </c>
    </row>
    <row r="29" spans="1:75" s="8" customFormat="1" ht="21" customHeight="1">
      <c r="A29" s="277"/>
      <c r="B29" s="724" t="s">
        <v>143</v>
      </c>
      <c r="C29" s="725" t="s">
        <v>139</v>
      </c>
      <c r="D29" s="672">
        <f>SUM(E29:Q29)</f>
        <v>1623.5</v>
      </c>
      <c r="E29" s="943">
        <v>6.87</v>
      </c>
      <c r="F29" s="943">
        <v>130</v>
      </c>
      <c r="G29" s="943">
        <v>180</v>
      </c>
      <c r="H29" s="943">
        <v>109.1</v>
      </c>
      <c r="I29" s="943">
        <v>194.4</v>
      </c>
      <c r="J29" s="943">
        <v>32.43</v>
      </c>
      <c r="K29" s="943">
        <v>208</v>
      </c>
      <c r="L29" s="943">
        <v>85</v>
      </c>
      <c r="M29" s="943">
        <v>72</v>
      </c>
      <c r="N29" s="943">
        <v>101.5</v>
      </c>
      <c r="O29" s="943">
        <v>164.2</v>
      </c>
      <c r="P29" s="943">
        <v>192.5</v>
      </c>
      <c r="Q29" s="943">
        <v>147.5</v>
      </c>
      <c r="R29" s="1055">
        <v>1160.7</v>
      </c>
      <c r="S29" s="903">
        <v>2027.15</v>
      </c>
      <c r="T29" s="1098">
        <f>SUM(U29:AH29)</f>
        <v>2027.15</v>
      </c>
      <c r="U29" s="654">
        <v>7.4</v>
      </c>
      <c r="V29" s="654">
        <v>130</v>
      </c>
      <c r="W29" s="654">
        <v>180</v>
      </c>
      <c r="X29" s="654">
        <v>109.1</v>
      </c>
      <c r="Y29" s="654">
        <v>194.4</v>
      </c>
      <c r="Z29" s="654">
        <v>40.799999999999997</v>
      </c>
      <c r="AA29" s="1099">
        <v>209.8</v>
      </c>
      <c r="AB29" s="1099">
        <v>88.3</v>
      </c>
      <c r="AC29" s="1099">
        <v>72</v>
      </c>
      <c r="AD29" s="1099">
        <v>103.4</v>
      </c>
      <c r="AE29" s="1099">
        <v>164.2</v>
      </c>
      <c r="AF29" s="1099">
        <v>196.35</v>
      </c>
      <c r="AG29" s="1099">
        <v>154.5</v>
      </c>
      <c r="AH29" s="654">
        <v>376.9</v>
      </c>
      <c r="AI29" s="1098">
        <f>SUM(AJ29:AW29)</f>
        <v>2044.2999999999997</v>
      </c>
      <c r="AJ29" s="673">
        <v>7.9</v>
      </c>
      <c r="AK29" s="673">
        <v>131.5</v>
      </c>
      <c r="AL29" s="673">
        <v>184</v>
      </c>
      <c r="AM29" s="673">
        <v>109.1</v>
      </c>
      <c r="AN29" s="673">
        <v>195.4</v>
      </c>
      <c r="AO29" s="673">
        <v>40.799999999999997</v>
      </c>
      <c r="AP29" s="673">
        <v>209.8</v>
      </c>
      <c r="AQ29" s="673">
        <v>90.5</v>
      </c>
      <c r="AR29" s="673">
        <v>72</v>
      </c>
      <c r="AS29" s="673">
        <v>105.2</v>
      </c>
      <c r="AT29" s="673">
        <v>170.39999999999998</v>
      </c>
      <c r="AU29" s="673">
        <v>196.3</v>
      </c>
      <c r="AV29" s="673">
        <v>154.5</v>
      </c>
      <c r="AW29" s="673">
        <v>376.9</v>
      </c>
      <c r="AX29" s="673">
        <v>1165.8</v>
      </c>
      <c r="AY29" s="673">
        <v>2040.6999999999998</v>
      </c>
      <c r="AZ29" s="673">
        <f>AY29</f>
        <v>2040.6999999999998</v>
      </c>
      <c r="BA29" s="629">
        <f t="shared" si="11"/>
        <v>100.66842611548232</v>
      </c>
      <c r="BB29" s="630">
        <f t="shared" si="12"/>
        <v>99.823900601672946</v>
      </c>
      <c r="BC29" s="631">
        <f t="shared" si="13"/>
        <v>99.823900601672946</v>
      </c>
      <c r="BD29" s="674">
        <v>2076.3000000000002</v>
      </c>
      <c r="BE29" s="675"/>
      <c r="BF29" s="110">
        <f>AY29-S29</f>
        <v>13.549999999999727</v>
      </c>
      <c r="BG29" s="493"/>
      <c r="BI29" s="268"/>
      <c r="BJ29" s="264"/>
      <c r="BV29" s="8" t="e">
        <f>#REF!-#REF!</f>
        <v>#REF!</v>
      </c>
    </row>
    <row r="30" spans="1:75" s="7" customFormat="1" ht="21" customHeight="1">
      <c r="A30" s="1100"/>
      <c r="B30" s="1101" t="s">
        <v>144</v>
      </c>
      <c r="C30" s="1102"/>
      <c r="D30" s="627">
        <f>SUM(E30:Q30)</f>
        <v>1623.5</v>
      </c>
      <c r="E30" s="923">
        <v>6.87</v>
      </c>
      <c r="F30" s="923">
        <v>130</v>
      </c>
      <c r="G30" s="923">
        <v>180</v>
      </c>
      <c r="H30" s="923">
        <v>109.1</v>
      </c>
      <c r="I30" s="923">
        <v>194.4</v>
      </c>
      <c r="J30" s="923">
        <v>32.43</v>
      </c>
      <c r="K30" s="923">
        <v>208</v>
      </c>
      <c r="L30" s="923">
        <v>85</v>
      </c>
      <c r="M30" s="923">
        <v>72</v>
      </c>
      <c r="N30" s="923">
        <v>101.5</v>
      </c>
      <c r="O30" s="923">
        <v>164.2</v>
      </c>
      <c r="P30" s="923">
        <v>192.5</v>
      </c>
      <c r="Q30" s="923">
        <v>147.5</v>
      </c>
      <c r="R30" s="1108"/>
      <c r="S30" s="1108">
        <v>540</v>
      </c>
      <c r="T30" s="1106">
        <f>SUM(U30:AH30)</f>
        <v>2027.15</v>
      </c>
      <c r="U30" s="1104">
        <v>7.4</v>
      </c>
      <c r="V30" s="1104">
        <v>130</v>
      </c>
      <c r="W30" s="1104">
        <v>180</v>
      </c>
      <c r="X30" s="1104">
        <v>109.1</v>
      </c>
      <c r="Y30" s="1104">
        <v>194.4</v>
      </c>
      <c r="Z30" s="1104">
        <v>40.799999999999997</v>
      </c>
      <c r="AA30" s="1105">
        <v>209.8</v>
      </c>
      <c r="AB30" s="1105">
        <v>88.3</v>
      </c>
      <c r="AC30" s="1105">
        <v>72</v>
      </c>
      <c r="AD30" s="1105">
        <v>103.4</v>
      </c>
      <c r="AE30" s="1105">
        <v>164.2</v>
      </c>
      <c r="AF30" s="1105">
        <v>196.35</v>
      </c>
      <c r="AG30" s="1105">
        <v>154.5</v>
      </c>
      <c r="AH30" s="1104">
        <v>376.9</v>
      </c>
      <c r="AI30" s="1106">
        <f>SUM(AJ30:AW30)</f>
        <v>2044.2999999999997</v>
      </c>
      <c r="AJ30" s="648">
        <v>7.9</v>
      </c>
      <c r="AK30" s="648">
        <v>131.5</v>
      </c>
      <c r="AL30" s="648">
        <v>184</v>
      </c>
      <c r="AM30" s="648">
        <v>109.1</v>
      </c>
      <c r="AN30" s="648">
        <v>195.4</v>
      </c>
      <c r="AO30" s="648">
        <v>40.799999999999997</v>
      </c>
      <c r="AP30" s="648">
        <v>209.8</v>
      </c>
      <c r="AQ30" s="648">
        <v>90.5</v>
      </c>
      <c r="AR30" s="648">
        <v>72</v>
      </c>
      <c r="AS30" s="648">
        <v>105.2</v>
      </c>
      <c r="AT30" s="648">
        <v>170.39999999999998</v>
      </c>
      <c r="AU30" s="648">
        <v>196.3</v>
      </c>
      <c r="AV30" s="648">
        <v>154.5</v>
      </c>
      <c r="AW30" s="648">
        <v>376.9</v>
      </c>
      <c r="AX30" s="648"/>
      <c r="AY30" s="648">
        <v>542</v>
      </c>
      <c r="AZ30" s="660">
        <v>2035.9299999999998</v>
      </c>
      <c r="BA30" s="629">
        <f t="shared" si="11"/>
        <v>100.37037037037037</v>
      </c>
      <c r="BB30" s="630">
        <f t="shared" si="12"/>
        <v>26.512742748128947</v>
      </c>
      <c r="BC30" s="631">
        <f t="shared" si="13"/>
        <v>99.5905688988896</v>
      </c>
      <c r="BD30" s="676">
        <v>2076.3000000000002</v>
      </c>
      <c r="BE30" s="677"/>
      <c r="BF30" s="90"/>
      <c r="BG30" s="500"/>
      <c r="BI30" s="463"/>
    </row>
    <row r="31" spans="1:75" s="60" customFormat="1" ht="23.1" customHeight="1">
      <c r="A31" s="730"/>
      <c r="B31" s="731" t="s">
        <v>141</v>
      </c>
      <c r="C31" s="732" t="s">
        <v>136</v>
      </c>
      <c r="D31" s="648">
        <f ca="1">D32/D30*10</f>
        <v>50.628098393077863</v>
      </c>
      <c r="E31" s="648">
        <f t="shared" ref="E31:S31" ca="1" si="45">E32/E30*10</f>
        <v>48.999999999999993</v>
      </c>
      <c r="F31" s="648">
        <f t="shared" ca="1" si="45"/>
        <v>53.302599999999998</v>
      </c>
      <c r="G31" s="648">
        <f t="shared" ca="1" si="45"/>
        <v>53.5</v>
      </c>
      <c r="H31" s="648">
        <f t="shared" ca="1" si="45"/>
        <v>48.999999999999993</v>
      </c>
      <c r="I31" s="648">
        <f t="shared" ca="1" si="45"/>
        <v>52.759999999999991</v>
      </c>
      <c r="J31" s="648">
        <f t="shared" ca="1" si="45"/>
        <v>48.500000000000007</v>
      </c>
      <c r="K31" s="648">
        <f t="shared" ca="1" si="45"/>
        <v>49</v>
      </c>
      <c r="L31" s="648">
        <f t="shared" ca="1" si="45"/>
        <v>47.5</v>
      </c>
      <c r="M31" s="648">
        <f t="shared" ca="1" si="45"/>
        <v>49</v>
      </c>
      <c r="N31" s="648">
        <f t="shared" ca="1" si="45"/>
        <v>48</v>
      </c>
      <c r="O31" s="648">
        <f t="shared" ca="1" si="45"/>
        <v>51.36</v>
      </c>
      <c r="P31" s="648">
        <f t="shared" ca="1" si="45"/>
        <v>52</v>
      </c>
      <c r="Q31" s="648">
        <f t="shared" ca="1" si="45"/>
        <v>49.5</v>
      </c>
      <c r="R31" s="648"/>
      <c r="S31" s="648">
        <f t="shared" si="45"/>
        <v>54.1</v>
      </c>
      <c r="T31" s="666">
        <f>T32/T30*10</f>
        <v>51.604928101028534</v>
      </c>
      <c r="U31" s="666">
        <v>49.5</v>
      </c>
      <c r="V31" s="666">
        <v>54.1</v>
      </c>
      <c r="W31" s="666">
        <v>58.3</v>
      </c>
      <c r="X31" s="666">
        <v>47.5</v>
      </c>
      <c r="Y31" s="666">
        <v>49.7</v>
      </c>
      <c r="Z31" s="666">
        <v>50</v>
      </c>
      <c r="AA31" s="666">
        <v>51</v>
      </c>
      <c r="AB31" s="666">
        <v>48</v>
      </c>
      <c r="AC31" s="666">
        <v>47</v>
      </c>
      <c r="AD31" s="666">
        <v>48.3</v>
      </c>
      <c r="AE31" s="666">
        <v>51.4</v>
      </c>
      <c r="AF31" s="666">
        <v>59</v>
      </c>
      <c r="AG31" s="666">
        <v>49.5</v>
      </c>
      <c r="AH31" s="666">
        <v>50</v>
      </c>
      <c r="AI31" s="666">
        <f>AI32/AI30*10</f>
        <v>50.70194552658613</v>
      </c>
      <c r="AJ31" s="667">
        <v>49</v>
      </c>
      <c r="AK31" s="667">
        <v>54</v>
      </c>
      <c r="AL31" s="667">
        <v>54.5</v>
      </c>
      <c r="AM31" s="667">
        <v>48</v>
      </c>
      <c r="AN31" s="667">
        <v>53.400599999999997</v>
      </c>
      <c r="AO31" s="667">
        <v>48.5</v>
      </c>
      <c r="AP31" s="667">
        <v>49</v>
      </c>
      <c r="AQ31" s="667">
        <v>47.5</v>
      </c>
      <c r="AR31" s="667">
        <v>47.93</v>
      </c>
      <c r="AS31" s="667">
        <v>48</v>
      </c>
      <c r="AT31" s="667">
        <v>53</v>
      </c>
      <c r="AU31" s="667">
        <v>54</v>
      </c>
      <c r="AV31" s="667">
        <v>48.5</v>
      </c>
      <c r="AW31" s="667">
        <v>48.5</v>
      </c>
      <c r="AX31" s="667"/>
      <c r="AY31" s="666">
        <f>AY32/AY30*10</f>
        <v>54.5</v>
      </c>
      <c r="AZ31" s="666">
        <f>AZ32/AZ30*10</f>
        <v>50.588138487079625</v>
      </c>
      <c r="BA31" s="629">
        <f t="shared" si="11"/>
        <v>100.73937153419593</v>
      </c>
      <c r="BB31" s="630">
        <f t="shared" si="12"/>
        <v>107.49094425069411</v>
      </c>
      <c r="BC31" s="631">
        <f t="shared" si="13"/>
        <v>99.775537135065491</v>
      </c>
      <c r="BD31" s="646">
        <v>50.802223782690362</v>
      </c>
      <c r="BE31" s="679"/>
      <c r="BF31" s="91"/>
      <c r="BG31" s="508"/>
      <c r="BI31" s="268"/>
    </row>
    <row r="32" spans="1:75" s="77" customFormat="1" ht="21" customHeight="1">
      <c r="A32" s="733"/>
      <c r="B32" s="1092" t="s">
        <v>145</v>
      </c>
      <c r="C32" s="1091" t="s">
        <v>71</v>
      </c>
      <c r="D32" s="636">
        <f ca="1">SUM(E32:Q32)</f>
        <v>10239.532899999998</v>
      </c>
      <c r="E32" s="635">
        <f ca="1">E30*E31/10</f>
        <v>33.662999999999997</v>
      </c>
      <c r="F32" s="669">
        <f t="shared" ref="F32:Q32" ca="1" si="46">F30*F31/10</f>
        <v>692.93380000000002</v>
      </c>
      <c r="G32" s="669">
        <f t="shared" ca="1" si="46"/>
        <v>963</v>
      </c>
      <c r="H32" s="669">
        <f t="shared" ca="1" si="46"/>
        <v>534.58999999999992</v>
      </c>
      <c r="I32" s="669">
        <f t="shared" ca="1" si="46"/>
        <v>1025.6543999999999</v>
      </c>
      <c r="J32" s="669">
        <f t="shared" ca="1" si="46"/>
        <v>157.28550000000001</v>
      </c>
      <c r="K32" s="669">
        <f t="shared" ca="1" si="46"/>
        <v>1019.2</v>
      </c>
      <c r="L32" s="669">
        <f t="shared" ca="1" si="46"/>
        <v>403.75</v>
      </c>
      <c r="M32" s="669">
        <f t="shared" ca="1" si="46"/>
        <v>352.8</v>
      </c>
      <c r="N32" s="669">
        <f t="shared" ca="1" si="46"/>
        <v>487.2</v>
      </c>
      <c r="O32" s="669">
        <f t="shared" ca="1" si="46"/>
        <v>843.33119999999997</v>
      </c>
      <c r="P32" s="669">
        <f t="shared" ca="1" si="46"/>
        <v>1001</v>
      </c>
      <c r="Q32" s="669">
        <f t="shared" ca="1" si="46"/>
        <v>730.125</v>
      </c>
      <c r="R32" s="680"/>
      <c r="S32" s="680">
        <v>2921.4</v>
      </c>
      <c r="T32" s="1107">
        <f>SUM(U32:AH32)</f>
        <v>10461.093000000001</v>
      </c>
      <c r="U32" s="681">
        <v>36.630000000000003</v>
      </c>
      <c r="V32" s="669">
        <v>703.3</v>
      </c>
      <c r="W32" s="669">
        <v>1049.4000000000001</v>
      </c>
      <c r="X32" s="669">
        <v>518.22500000000002</v>
      </c>
      <c r="Y32" s="669">
        <v>966.16800000000001</v>
      </c>
      <c r="Z32" s="669">
        <v>203.99999999999997</v>
      </c>
      <c r="AA32" s="669">
        <v>1069.98</v>
      </c>
      <c r="AB32" s="669">
        <v>423.84</v>
      </c>
      <c r="AC32" s="669">
        <v>338.4</v>
      </c>
      <c r="AD32" s="669">
        <v>499.42200000000003</v>
      </c>
      <c r="AE32" s="669">
        <v>843.98799999999994</v>
      </c>
      <c r="AF32" s="669">
        <v>1158.4649999999999</v>
      </c>
      <c r="AG32" s="669">
        <v>764.77499999999998</v>
      </c>
      <c r="AH32" s="669">
        <v>1884.5</v>
      </c>
      <c r="AI32" s="1107">
        <f>SUM(AJ32:AW32)</f>
        <v>10364.998724000001</v>
      </c>
      <c r="AJ32" s="681">
        <v>38.71</v>
      </c>
      <c r="AK32" s="681">
        <v>710.1</v>
      </c>
      <c r="AL32" s="681">
        <v>1002.8</v>
      </c>
      <c r="AM32" s="681">
        <v>523.67999999999995</v>
      </c>
      <c r="AN32" s="681">
        <v>1043.4477240000001</v>
      </c>
      <c r="AO32" s="681">
        <v>197.88</v>
      </c>
      <c r="AP32" s="681">
        <v>1028.02</v>
      </c>
      <c r="AQ32" s="681">
        <v>429.875</v>
      </c>
      <c r="AR32" s="681">
        <v>345.096</v>
      </c>
      <c r="AS32" s="681">
        <v>504.96000000000004</v>
      </c>
      <c r="AT32" s="681">
        <v>903.11999999999989</v>
      </c>
      <c r="AU32" s="681">
        <v>1060.02</v>
      </c>
      <c r="AV32" s="681">
        <v>749.32500000000005</v>
      </c>
      <c r="AW32" s="681">
        <v>1827.9649999999997</v>
      </c>
      <c r="AX32" s="681"/>
      <c r="AY32" s="681">
        <v>2953.9</v>
      </c>
      <c r="AZ32" s="681">
        <v>10299.390879</v>
      </c>
      <c r="BA32" s="629">
        <f t="shared" si="11"/>
        <v>101.11248031765591</v>
      </c>
      <c r="BB32" s="630">
        <f t="shared" si="12"/>
        <v>28.498797526721237</v>
      </c>
      <c r="BC32" s="631">
        <f t="shared" si="13"/>
        <v>99.367025054734569</v>
      </c>
      <c r="BD32" s="682">
        <v>10548.065724000002</v>
      </c>
      <c r="BE32" s="663"/>
      <c r="BF32" s="91"/>
      <c r="BG32" s="497"/>
      <c r="BI32" s="268"/>
    </row>
    <row r="33" spans="1:73" s="8" customFormat="1" ht="21" customHeight="1">
      <c r="A33" s="277"/>
      <c r="B33" s="724" t="s">
        <v>146</v>
      </c>
      <c r="C33" s="725" t="s">
        <v>139</v>
      </c>
      <c r="D33" s="672">
        <f>SUM(E33:Q33)</f>
        <v>390</v>
      </c>
      <c r="E33" s="943">
        <v>3</v>
      </c>
      <c r="F33" s="943"/>
      <c r="G33" s="943">
        <v>3</v>
      </c>
      <c r="H33" s="943">
        <v>25</v>
      </c>
      <c r="I33" s="943">
        <v>3</v>
      </c>
      <c r="J33" s="943">
        <v>60</v>
      </c>
      <c r="K33" s="943">
        <v>45</v>
      </c>
      <c r="L33" s="943">
        <v>106</v>
      </c>
      <c r="M33" s="943">
        <v>80</v>
      </c>
      <c r="N33" s="943">
        <v>25</v>
      </c>
      <c r="O33" s="943"/>
      <c r="P33" s="943"/>
      <c r="Q33" s="943">
        <v>40</v>
      </c>
      <c r="R33" s="943">
        <v>490</v>
      </c>
      <c r="S33" s="1109">
        <v>490</v>
      </c>
      <c r="T33" s="1098">
        <f>SUM(U33:AH33)</f>
        <v>490</v>
      </c>
      <c r="U33" s="654">
        <v>3</v>
      </c>
      <c r="V33" s="654"/>
      <c r="W33" s="654">
        <v>3</v>
      </c>
      <c r="X33" s="654">
        <v>25</v>
      </c>
      <c r="Y33" s="654">
        <v>3</v>
      </c>
      <c r="Z33" s="654">
        <v>60</v>
      </c>
      <c r="AA33" s="1099">
        <v>45</v>
      </c>
      <c r="AB33" s="1099">
        <v>106</v>
      </c>
      <c r="AC33" s="1099">
        <v>80</v>
      </c>
      <c r="AD33" s="1099">
        <v>25</v>
      </c>
      <c r="AE33" s="1099"/>
      <c r="AF33" s="1099"/>
      <c r="AG33" s="1099">
        <v>40</v>
      </c>
      <c r="AH33" s="654">
        <v>100</v>
      </c>
      <c r="AI33" s="1098">
        <f>SUM(AJ33:AW33)</f>
        <v>375</v>
      </c>
      <c r="AJ33" s="654">
        <v>3</v>
      </c>
      <c r="AK33" s="654"/>
      <c r="AL33" s="654">
        <v>2</v>
      </c>
      <c r="AM33" s="654">
        <v>20</v>
      </c>
      <c r="AN33" s="654">
        <v>3</v>
      </c>
      <c r="AO33" s="654">
        <v>45</v>
      </c>
      <c r="AP33" s="654">
        <v>40</v>
      </c>
      <c r="AQ33" s="654">
        <v>69</v>
      </c>
      <c r="AR33" s="654">
        <v>50</v>
      </c>
      <c r="AS33" s="654">
        <v>23</v>
      </c>
      <c r="AT33" s="654"/>
      <c r="AU33" s="654"/>
      <c r="AV33" s="654">
        <v>40</v>
      </c>
      <c r="AW33" s="654">
        <v>80</v>
      </c>
      <c r="AX33" s="654">
        <v>375</v>
      </c>
      <c r="AY33" s="654">
        <v>375</v>
      </c>
      <c r="AZ33" s="654">
        <v>375</v>
      </c>
      <c r="BA33" s="629">
        <f t="shared" si="11"/>
        <v>76.530612244897952</v>
      </c>
      <c r="BB33" s="630">
        <f t="shared" si="12"/>
        <v>100</v>
      </c>
      <c r="BC33" s="631">
        <f t="shared" si="13"/>
        <v>100</v>
      </c>
      <c r="BD33" s="674">
        <v>365</v>
      </c>
      <c r="BE33" s="675"/>
      <c r="BF33" s="109">
        <f>AZ33-S33</f>
        <v>-115</v>
      </c>
      <c r="BG33" s="493"/>
      <c r="BI33" s="268"/>
      <c r="BT33" s="270" t="e">
        <f>#REF!-#REF!</f>
        <v>#REF!</v>
      </c>
    </row>
    <row r="34" spans="1:73" s="7" customFormat="1" ht="21" customHeight="1">
      <c r="A34" s="1100"/>
      <c r="B34" s="684" t="s">
        <v>918</v>
      </c>
      <c r="C34" s="1102"/>
      <c r="D34" s="627">
        <f>SUM(E34:Q34)</f>
        <v>390</v>
      </c>
      <c r="E34" s="923">
        <v>3</v>
      </c>
      <c r="F34" s="923"/>
      <c r="G34" s="923">
        <v>3</v>
      </c>
      <c r="H34" s="923">
        <v>25</v>
      </c>
      <c r="I34" s="923">
        <v>3</v>
      </c>
      <c r="J34" s="923">
        <v>60</v>
      </c>
      <c r="K34" s="923">
        <v>45</v>
      </c>
      <c r="L34" s="923">
        <v>106</v>
      </c>
      <c r="M34" s="923">
        <v>80</v>
      </c>
      <c r="N34" s="923">
        <v>25</v>
      </c>
      <c r="O34" s="923"/>
      <c r="P34" s="923"/>
      <c r="Q34" s="923">
        <v>40</v>
      </c>
      <c r="R34" s="923"/>
      <c r="S34" s="771">
        <v>150</v>
      </c>
      <c r="T34" s="1106">
        <f>SUM(U34:AH34)</f>
        <v>490</v>
      </c>
      <c r="U34" s="1104">
        <v>3</v>
      </c>
      <c r="V34" s="1104"/>
      <c r="W34" s="1104">
        <v>3</v>
      </c>
      <c r="X34" s="1104">
        <v>25</v>
      </c>
      <c r="Y34" s="1104">
        <v>3</v>
      </c>
      <c r="Z34" s="1104">
        <v>60</v>
      </c>
      <c r="AA34" s="1105">
        <v>45</v>
      </c>
      <c r="AB34" s="1105">
        <v>106</v>
      </c>
      <c r="AC34" s="1105">
        <v>80</v>
      </c>
      <c r="AD34" s="1105">
        <v>25</v>
      </c>
      <c r="AE34" s="1105"/>
      <c r="AF34" s="1105"/>
      <c r="AG34" s="1105">
        <v>40</v>
      </c>
      <c r="AH34" s="1104">
        <v>100</v>
      </c>
      <c r="AI34" s="1106">
        <f>SUM(AJ34:AW34)</f>
        <v>375</v>
      </c>
      <c r="AJ34" s="686">
        <v>3</v>
      </c>
      <c r="AK34" s="686"/>
      <c r="AL34" s="686">
        <v>2</v>
      </c>
      <c r="AM34" s="686">
        <v>20</v>
      </c>
      <c r="AN34" s="686">
        <v>3</v>
      </c>
      <c r="AO34" s="686">
        <v>45</v>
      </c>
      <c r="AP34" s="686">
        <v>40</v>
      </c>
      <c r="AQ34" s="686">
        <v>69</v>
      </c>
      <c r="AR34" s="686">
        <v>50</v>
      </c>
      <c r="AS34" s="686">
        <v>23</v>
      </c>
      <c r="AT34" s="686"/>
      <c r="AU34" s="686"/>
      <c r="AV34" s="686">
        <v>40</v>
      </c>
      <c r="AW34" s="686">
        <v>80</v>
      </c>
      <c r="AX34" s="686"/>
      <c r="AY34" s="686">
        <v>151</v>
      </c>
      <c r="AZ34" s="686">
        <v>375</v>
      </c>
      <c r="BA34" s="629">
        <f t="shared" si="11"/>
        <v>100.66666666666667</v>
      </c>
      <c r="BB34" s="630">
        <f t="shared" si="12"/>
        <v>40.266666666666666</v>
      </c>
      <c r="BC34" s="631">
        <f t="shared" si="13"/>
        <v>100</v>
      </c>
      <c r="BD34" s="687">
        <v>365</v>
      </c>
      <c r="BE34" s="677"/>
      <c r="BF34" s="91"/>
      <c r="BG34" s="500"/>
      <c r="BI34" s="268"/>
    </row>
    <row r="35" spans="1:73" s="57" customFormat="1" ht="21" customHeight="1">
      <c r="A35" s="1100"/>
      <c r="B35" s="731" t="s">
        <v>141</v>
      </c>
      <c r="C35" s="732" t="s">
        <v>136</v>
      </c>
      <c r="D35" s="688">
        <f>D36/D34*10</f>
        <v>11.934871794871796</v>
      </c>
      <c r="E35" s="691">
        <v>11.5</v>
      </c>
      <c r="F35" s="691"/>
      <c r="G35" s="691">
        <v>11.7</v>
      </c>
      <c r="H35" s="691">
        <v>12</v>
      </c>
      <c r="I35" s="691">
        <v>11.5</v>
      </c>
      <c r="J35" s="691">
        <v>12</v>
      </c>
      <c r="K35" s="691">
        <v>11.8</v>
      </c>
      <c r="L35" s="691">
        <v>12</v>
      </c>
      <c r="M35" s="691">
        <v>12</v>
      </c>
      <c r="N35" s="691">
        <v>11.5</v>
      </c>
      <c r="O35" s="691"/>
      <c r="P35" s="691"/>
      <c r="Q35" s="691">
        <v>12</v>
      </c>
      <c r="R35" s="691"/>
      <c r="S35" s="692">
        <v>11.9</v>
      </c>
      <c r="T35" s="666">
        <f>T36/T34*10</f>
        <v>11.731836734693877</v>
      </c>
      <c r="U35" s="691">
        <v>11.5</v>
      </c>
      <c r="V35" s="691"/>
      <c r="W35" s="691">
        <v>11.7</v>
      </c>
      <c r="X35" s="691">
        <v>12</v>
      </c>
      <c r="Y35" s="691">
        <v>11.5</v>
      </c>
      <c r="Z35" s="691">
        <v>12</v>
      </c>
      <c r="AA35" s="691">
        <v>11.8</v>
      </c>
      <c r="AB35" s="691">
        <v>11</v>
      </c>
      <c r="AC35" s="691">
        <v>12</v>
      </c>
      <c r="AD35" s="691">
        <v>11.5</v>
      </c>
      <c r="AE35" s="691"/>
      <c r="AF35" s="691"/>
      <c r="AG35" s="691">
        <v>12</v>
      </c>
      <c r="AH35" s="691">
        <v>12</v>
      </c>
      <c r="AI35" s="666">
        <f>AI36/AI34*10</f>
        <v>11.866719999999999</v>
      </c>
      <c r="AJ35" s="691">
        <v>12</v>
      </c>
      <c r="AK35" s="691"/>
      <c r="AL35" s="691">
        <v>12</v>
      </c>
      <c r="AM35" s="691">
        <v>12</v>
      </c>
      <c r="AN35" s="691">
        <v>11.44</v>
      </c>
      <c r="AO35" s="691">
        <v>12</v>
      </c>
      <c r="AP35" s="691">
        <v>11.8</v>
      </c>
      <c r="AQ35" s="691">
        <v>11.8</v>
      </c>
      <c r="AR35" s="691">
        <v>11.7</v>
      </c>
      <c r="AS35" s="691">
        <v>11.5</v>
      </c>
      <c r="AT35" s="691"/>
      <c r="AU35" s="691"/>
      <c r="AV35" s="691">
        <v>12</v>
      </c>
      <c r="AW35" s="691">
        <v>12</v>
      </c>
      <c r="AX35" s="691"/>
      <c r="AY35" s="666">
        <f>AY36/AY34*10</f>
        <v>11.899999999999999</v>
      </c>
      <c r="AZ35" s="666">
        <f>AZ36/AZ34*10</f>
        <v>11.866719999999999</v>
      </c>
      <c r="BA35" s="629">
        <f t="shared" si="11"/>
        <v>99.999999999999986</v>
      </c>
      <c r="BB35" s="630">
        <f t="shared" si="12"/>
        <v>100.280448177761</v>
      </c>
      <c r="BC35" s="631">
        <f t="shared" si="13"/>
        <v>100</v>
      </c>
      <c r="BD35" s="646">
        <v>11.871835616438355</v>
      </c>
      <c r="BE35" s="625"/>
      <c r="BF35" s="91"/>
      <c r="BG35" s="495"/>
    </row>
    <row r="36" spans="1:73" s="60" customFormat="1" ht="21" customHeight="1">
      <c r="A36" s="1100"/>
      <c r="B36" s="731" t="s">
        <v>142</v>
      </c>
      <c r="C36" s="732" t="s">
        <v>71</v>
      </c>
      <c r="D36" s="688">
        <f>SUM(E36:Q36)</f>
        <v>465.46</v>
      </c>
      <c r="E36" s="694">
        <f>E33*E35/10</f>
        <v>3.45</v>
      </c>
      <c r="F36" s="694">
        <f t="shared" ref="F36:Q36" si="47">F33*F35/10</f>
        <v>0</v>
      </c>
      <c r="G36" s="694">
        <f t="shared" si="47"/>
        <v>3.5099999999999993</v>
      </c>
      <c r="H36" s="694">
        <f t="shared" si="47"/>
        <v>30</v>
      </c>
      <c r="I36" s="694">
        <f t="shared" si="47"/>
        <v>3.45</v>
      </c>
      <c r="J36" s="694">
        <f t="shared" si="47"/>
        <v>72</v>
      </c>
      <c r="K36" s="694">
        <f t="shared" si="47"/>
        <v>53.1</v>
      </c>
      <c r="L36" s="694">
        <f t="shared" si="47"/>
        <v>127.2</v>
      </c>
      <c r="M36" s="694">
        <f t="shared" si="47"/>
        <v>96</v>
      </c>
      <c r="N36" s="694">
        <f t="shared" si="47"/>
        <v>28.75</v>
      </c>
      <c r="O36" s="694">
        <f t="shared" si="47"/>
        <v>0</v>
      </c>
      <c r="P36" s="694">
        <f t="shared" si="47"/>
        <v>0</v>
      </c>
      <c r="Q36" s="694">
        <f t="shared" si="47"/>
        <v>48</v>
      </c>
      <c r="R36" s="694"/>
      <c r="S36" s="1788">
        <v>178.5</v>
      </c>
      <c r="T36" s="897">
        <f>SUM(U36:AH36)</f>
        <v>574.86</v>
      </c>
      <c r="U36" s="1789">
        <v>3.45</v>
      </c>
      <c r="V36" s="1789">
        <v>0</v>
      </c>
      <c r="W36" s="1789">
        <v>3.5099999999999993</v>
      </c>
      <c r="X36" s="1789">
        <v>30</v>
      </c>
      <c r="Y36" s="1789">
        <v>3.45</v>
      </c>
      <c r="Z36" s="1789">
        <v>72</v>
      </c>
      <c r="AA36" s="1789">
        <v>53.1</v>
      </c>
      <c r="AB36" s="1789">
        <v>116.6</v>
      </c>
      <c r="AC36" s="1789">
        <v>96</v>
      </c>
      <c r="AD36" s="1789">
        <v>28.75</v>
      </c>
      <c r="AE36" s="1789">
        <v>0</v>
      </c>
      <c r="AF36" s="1789">
        <v>0</v>
      </c>
      <c r="AG36" s="1789">
        <v>48</v>
      </c>
      <c r="AH36" s="1789">
        <v>120</v>
      </c>
      <c r="AI36" s="897">
        <f>SUM(AJ36:AW36)</f>
        <v>445.00200000000001</v>
      </c>
      <c r="AJ36" s="922">
        <v>3.6</v>
      </c>
      <c r="AK36" s="922"/>
      <c r="AL36" s="922">
        <v>2.4</v>
      </c>
      <c r="AM36" s="922">
        <v>24</v>
      </c>
      <c r="AN36" s="922">
        <v>3.4319999999999999</v>
      </c>
      <c r="AO36" s="922">
        <v>54</v>
      </c>
      <c r="AP36" s="922">
        <v>47.2</v>
      </c>
      <c r="AQ36" s="922">
        <v>81.42</v>
      </c>
      <c r="AR36" s="922">
        <v>58.5</v>
      </c>
      <c r="AS36" s="922">
        <v>26.45</v>
      </c>
      <c r="AT36" s="922"/>
      <c r="AU36" s="922"/>
      <c r="AV36" s="922">
        <v>48</v>
      </c>
      <c r="AW36" s="922">
        <v>96</v>
      </c>
      <c r="AX36" s="922"/>
      <c r="AY36" s="922">
        <v>179.69</v>
      </c>
      <c r="AZ36" s="922">
        <v>445.00200000000001</v>
      </c>
      <c r="BA36" s="629">
        <f t="shared" si="11"/>
        <v>100.66666666666667</v>
      </c>
      <c r="BB36" s="630">
        <f t="shared" si="12"/>
        <v>40.379593799578423</v>
      </c>
      <c r="BC36" s="631">
        <f t="shared" si="13"/>
        <v>100</v>
      </c>
      <c r="BD36" s="682">
        <v>433.322</v>
      </c>
      <c r="BE36" s="679"/>
      <c r="BF36" s="91"/>
      <c r="BG36" s="500"/>
    </row>
    <row r="37" spans="1:73" s="58" customFormat="1" ht="29.25" customHeight="1">
      <c r="A37" s="277"/>
      <c r="B37" s="724" t="s">
        <v>147</v>
      </c>
      <c r="C37" s="725"/>
      <c r="D37" s="696">
        <v>280</v>
      </c>
      <c r="E37" s="696"/>
      <c r="F37" s="697">
        <v>100</v>
      </c>
      <c r="G37" s="697">
        <v>80</v>
      </c>
      <c r="H37" s="697"/>
      <c r="I37" s="697">
        <v>100</v>
      </c>
      <c r="J37" s="695"/>
      <c r="K37" s="695"/>
      <c r="L37" s="695"/>
      <c r="M37" s="695"/>
      <c r="N37" s="695"/>
      <c r="O37" s="695"/>
      <c r="P37" s="695"/>
      <c r="Q37" s="695"/>
      <c r="R37" s="698">
        <v>140</v>
      </c>
      <c r="S37" s="698">
        <v>320.3</v>
      </c>
      <c r="T37" s="1098">
        <f>SUM(U37:AH37)</f>
        <v>320.3</v>
      </c>
      <c r="U37" s="696"/>
      <c r="V37" s="697">
        <v>100</v>
      </c>
      <c r="W37" s="697">
        <v>100</v>
      </c>
      <c r="X37" s="697"/>
      <c r="Y37" s="697">
        <v>120.3</v>
      </c>
      <c r="Z37" s="695"/>
      <c r="AA37" s="695"/>
      <c r="AB37" s="695"/>
      <c r="AC37" s="695"/>
      <c r="AD37" s="695"/>
      <c r="AE37" s="695"/>
      <c r="AF37" s="695"/>
      <c r="AG37" s="695"/>
      <c r="AH37" s="695"/>
      <c r="AI37" s="1098">
        <f>SUM(AJ37:AW37)</f>
        <v>320</v>
      </c>
      <c r="AJ37" s="696"/>
      <c r="AK37" s="699">
        <v>100</v>
      </c>
      <c r="AL37" s="699">
        <v>100</v>
      </c>
      <c r="AM37" s="699"/>
      <c r="AN37" s="699">
        <v>120</v>
      </c>
      <c r="AO37" s="695"/>
      <c r="AP37" s="695"/>
      <c r="AQ37" s="695"/>
      <c r="AR37" s="695"/>
      <c r="AS37" s="695"/>
      <c r="AT37" s="695"/>
      <c r="AU37" s="695"/>
      <c r="AV37" s="695"/>
      <c r="AW37" s="695"/>
      <c r="AX37" s="721">
        <v>140</v>
      </c>
      <c r="AY37" s="721">
        <v>140</v>
      </c>
      <c r="AZ37" s="721">
        <v>280</v>
      </c>
      <c r="BA37" s="629">
        <f t="shared" si="11"/>
        <v>43.709022791133307</v>
      </c>
      <c r="BB37" s="630">
        <f t="shared" si="12"/>
        <v>43.75</v>
      </c>
      <c r="BC37" s="631">
        <f t="shared" si="13"/>
        <v>87.5</v>
      </c>
      <c r="BD37" s="933">
        <v>280</v>
      </c>
      <c r="BE37" s="701"/>
      <c r="BF37" s="90"/>
      <c r="BG37" s="500"/>
    </row>
    <row r="38" spans="1:73" s="60" customFormat="1" ht="21" customHeight="1">
      <c r="A38" s="1100"/>
      <c r="B38" s="731" t="s">
        <v>141</v>
      </c>
      <c r="C38" s="732" t="s">
        <v>136</v>
      </c>
      <c r="D38" s="702">
        <f>D39*10/D37</f>
        <v>53.571428571428569</v>
      </c>
      <c r="E38" s="667"/>
      <c r="F38" s="667">
        <v>54.3</v>
      </c>
      <c r="G38" s="667">
        <v>54.5</v>
      </c>
      <c r="H38" s="667"/>
      <c r="I38" s="667">
        <v>52.1</v>
      </c>
      <c r="J38" s="667"/>
      <c r="K38" s="667"/>
      <c r="L38" s="667"/>
      <c r="M38" s="667"/>
      <c r="N38" s="667"/>
      <c r="O38" s="667"/>
      <c r="P38" s="667"/>
      <c r="Q38" s="667"/>
      <c r="R38" s="702">
        <f>R39*10/R37</f>
        <v>54.553571428571431</v>
      </c>
      <c r="S38" s="702">
        <f>S39/140*10</f>
        <v>54.553571428571431</v>
      </c>
      <c r="T38" s="702">
        <f>T39*10/T37</f>
        <v>50.931938807368091</v>
      </c>
      <c r="U38" s="667"/>
      <c r="V38" s="667">
        <v>54</v>
      </c>
      <c r="W38" s="667">
        <v>55</v>
      </c>
      <c r="X38" s="667"/>
      <c r="Y38" s="667">
        <v>45</v>
      </c>
      <c r="Z38" s="667"/>
      <c r="AA38" s="667"/>
      <c r="AB38" s="667"/>
      <c r="AC38" s="667"/>
      <c r="AD38" s="667"/>
      <c r="AE38" s="667"/>
      <c r="AF38" s="667"/>
      <c r="AG38" s="667"/>
      <c r="AH38" s="667"/>
      <c r="AI38" s="702">
        <f>AI39*10/AI37</f>
        <v>49.999875000000003</v>
      </c>
      <c r="AJ38" s="667"/>
      <c r="AK38" s="703">
        <v>50</v>
      </c>
      <c r="AL38" s="703">
        <v>50.47</v>
      </c>
      <c r="AM38" s="703"/>
      <c r="AN38" s="703">
        <v>49.607999999999997</v>
      </c>
      <c r="AO38" s="667"/>
      <c r="AP38" s="667"/>
      <c r="AQ38" s="667"/>
      <c r="AR38" s="667"/>
      <c r="AS38" s="667"/>
      <c r="AT38" s="667"/>
      <c r="AU38" s="667"/>
      <c r="AV38" s="667"/>
      <c r="AW38" s="667"/>
      <c r="AX38" s="702">
        <f>AX39*10/AX37</f>
        <v>52.642857142857146</v>
      </c>
      <c r="AY38" s="702">
        <f t="shared" ref="AY38:AZ38" si="48">AY39*10/AY37</f>
        <v>52.642857142857146</v>
      </c>
      <c r="AZ38" s="702">
        <f t="shared" si="48"/>
        <v>52.875</v>
      </c>
      <c r="BA38" s="629">
        <f t="shared" si="11"/>
        <v>96.497545008183295</v>
      </c>
      <c r="BB38" s="630">
        <f t="shared" si="12"/>
        <v>105.28597750065803</v>
      </c>
      <c r="BC38" s="631">
        <f t="shared" si="13"/>
        <v>105.75026437566093</v>
      </c>
      <c r="BD38" s="646">
        <v>50.642857142857139</v>
      </c>
      <c r="BE38" s="679"/>
      <c r="BF38" s="90"/>
      <c r="BG38" s="509"/>
    </row>
    <row r="39" spans="1:73" s="77" customFormat="1" ht="21" customHeight="1">
      <c r="A39" s="771"/>
      <c r="B39" s="1092" t="s">
        <v>142</v>
      </c>
      <c r="C39" s="1091" t="s">
        <v>71</v>
      </c>
      <c r="D39" s="693">
        <f>SUM(E39:Q39)</f>
        <v>1500</v>
      </c>
      <c r="E39" s="669"/>
      <c r="F39" s="669">
        <f>F37*F38/10</f>
        <v>543</v>
      </c>
      <c r="G39" s="669">
        <f>G37*G38/10</f>
        <v>436</v>
      </c>
      <c r="H39" s="669">
        <f>H37*H38/10</f>
        <v>0</v>
      </c>
      <c r="I39" s="669">
        <f>I37*I38/10</f>
        <v>521</v>
      </c>
      <c r="J39" s="669"/>
      <c r="K39" s="669"/>
      <c r="L39" s="669"/>
      <c r="M39" s="669"/>
      <c r="N39" s="669"/>
      <c r="O39" s="669"/>
      <c r="P39" s="669"/>
      <c r="Q39" s="669"/>
      <c r="R39" s="669">
        <v>763.75</v>
      </c>
      <c r="S39" s="669">
        <v>763.75</v>
      </c>
      <c r="T39" s="1107">
        <f>SUM(U39:AH39)</f>
        <v>1631.35</v>
      </c>
      <c r="U39" s="669"/>
      <c r="V39" s="669">
        <v>540</v>
      </c>
      <c r="W39" s="669">
        <v>550</v>
      </c>
      <c r="X39" s="669"/>
      <c r="Y39" s="669">
        <v>541.35</v>
      </c>
      <c r="Z39" s="669"/>
      <c r="AA39" s="669"/>
      <c r="AB39" s="669"/>
      <c r="AC39" s="669"/>
      <c r="AD39" s="669"/>
      <c r="AE39" s="669"/>
      <c r="AF39" s="669"/>
      <c r="AG39" s="669"/>
      <c r="AH39" s="669"/>
      <c r="AI39" s="1107">
        <f>SUM(AJ39:AW39)</f>
        <v>1599.9960000000001</v>
      </c>
      <c r="AJ39" s="669"/>
      <c r="AK39" s="681">
        <v>500</v>
      </c>
      <c r="AL39" s="681">
        <v>504.7</v>
      </c>
      <c r="AM39" s="681"/>
      <c r="AN39" s="681">
        <v>595.29600000000005</v>
      </c>
      <c r="AO39" s="669"/>
      <c r="AP39" s="669"/>
      <c r="AQ39" s="669"/>
      <c r="AR39" s="669"/>
      <c r="AS39" s="669"/>
      <c r="AT39" s="669"/>
      <c r="AU39" s="669"/>
      <c r="AV39" s="669"/>
      <c r="AW39" s="669"/>
      <c r="AX39" s="669">
        <v>737</v>
      </c>
      <c r="AY39" s="669">
        <v>737</v>
      </c>
      <c r="AZ39" s="669">
        <v>1480.5</v>
      </c>
      <c r="BA39" s="629">
        <f t="shared" si="11"/>
        <v>96.497545008183309</v>
      </c>
      <c r="BB39" s="630">
        <f t="shared" si="12"/>
        <v>46.062615156537888</v>
      </c>
      <c r="BC39" s="631">
        <f t="shared" si="13"/>
        <v>92.531481328703308</v>
      </c>
      <c r="BD39" s="682">
        <v>1418</v>
      </c>
      <c r="BE39" s="663"/>
      <c r="BF39" s="90"/>
      <c r="BG39" s="493"/>
    </row>
    <row r="40" spans="1:73" s="8" customFormat="1" ht="21" customHeight="1">
      <c r="A40" s="277">
        <v>2</v>
      </c>
      <c r="B40" s="724" t="s">
        <v>714</v>
      </c>
      <c r="C40" s="725" t="s">
        <v>133</v>
      </c>
      <c r="D40" s="705">
        <f>D44+D48</f>
        <v>1197</v>
      </c>
      <c r="E40" s="705">
        <f>E44+E48</f>
        <v>10</v>
      </c>
      <c r="F40" s="705">
        <f t="shared" ref="F40:Q40" si="49">F44+F48</f>
        <v>51</v>
      </c>
      <c r="G40" s="705">
        <f t="shared" si="49"/>
        <v>107</v>
      </c>
      <c r="H40" s="705">
        <f t="shared" si="49"/>
        <v>66</v>
      </c>
      <c r="I40" s="705">
        <f t="shared" si="49"/>
        <v>72</v>
      </c>
      <c r="J40" s="705">
        <f t="shared" si="49"/>
        <v>72</v>
      </c>
      <c r="K40" s="705">
        <f t="shared" si="49"/>
        <v>177</v>
      </c>
      <c r="L40" s="705">
        <f t="shared" si="49"/>
        <v>145</v>
      </c>
      <c r="M40" s="705">
        <f t="shared" si="49"/>
        <v>180</v>
      </c>
      <c r="N40" s="705">
        <f t="shared" si="49"/>
        <v>70</v>
      </c>
      <c r="O40" s="705">
        <f t="shared" si="49"/>
        <v>96</v>
      </c>
      <c r="P40" s="705">
        <f t="shared" si="49"/>
        <v>50</v>
      </c>
      <c r="Q40" s="705">
        <f t="shared" si="49"/>
        <v>101</v>
      </c>
      <c r="R40" s="704">
        <f>R44+R48</f>
        <v>1367.5</v>
      </c>
      <c r="S40" s="704">
        <f t="shared" ref="S40:T40" si="50">S44+S48</f>
        <v>1421.8</v>
      </c>
      <c r="T40" s="704">
        <f t="shared" si="50"/>
        <v>1421.8</v>
      </c>
      <c r="U40" s="704">
        <f t="shared" ref="U40:AI40" si="51">U44+U48</f>
        <v>12</v>
      </c>
      <c r="V40" s="704">
        <f t="shared" si="51"/>
        <v>56.8</v>
      </c>
      <c r="W40" s="704">
        <f t="shared" si="51"/>
        <v>107</v>
      </c>
      <c r="X40" s="704">
        <f t="shared" si="51"/>
        <v>65</v>
      </c>
      <c r="Y40" s="704">
        <f t="shared" si="51"/>
        <v>74.8</v>
      </c>
      <c r="Z40" s="704">
        <f t="shared" si="51"/>
        <v>68.5</v>
      </c>
      <c r="AA40" s="704">
        <f t="shared" si="51"/>
        <v>175</v>
      </c>
      <c r="AB40" s="704">
        <f t="shared" si="51"/>
        <v>145</v>
      </c>
      <c r="AC40" s="704">
        <f t="shared" si="51"/>
        <v>185.6</v>
      </c>
      <c r="AD40" s="704">
        <f t="shared" si="51"/>
        <v>70</v>
      </c>
      <c r="AE40" s="704">
        <f t="shared" si="51"/>
        <v>97.7</v>
      </c>
      <c r="AF40" s="704">
        <f t="shared" si="51"/>
        <v>50</v>
      </c>
      <c r="AG40" s="704">
        <f t="shared" si="51"/>
        <v>121.8</v>
      </c>
      <c r="AH40" s="704">
        <f t="shared" si="51"/>
        <v>192.6</v>
      </c>
      <c r="AI40" s="704">
        <f t="shared" si="51"/>
        <v>1265</v>
      </c>
      <c r="AJ40" s="704">
        <f t="shared" ref="AJ40:AX40" si="52">AJ44+AJ48</f>
        <v>10</v>
      </c>
      <c r="AK40" s="704">
        <f t="shared" si="52"/>
        <v>47</v>
      </c>
      <c r="AL40" s="704">
        <f t="shared" si="52"/>
        <v>92</v>
      </c>
      <c r="AM40" s="704">
        <f t="shared" si="52"/>
        <v>56</v>
      </c>
      <c r="AN40" s="704">
        <f t="shared" si="52"/>
        <v>63</v>
      </c>
      <c r="AO40" s="704">
        <f t="shared" si="52"/>
        <v>50</v>
      </c>
      <c r="AP40" s="704">
        <f t="shared" si="52"/>
        <v>172</v>
      </c>
      <c r="AQ40" s="704">
        <f t="shared" si="52"/>
        <v>145</v>
      </c>
      <c r="AR40" s="704">
        <f t="shared" si="52"/>
        <v>140</v>
      </c>
      <c r="AS40" s="704">
        <f t="shared" si="52"/>
        <v>65</v>
      </c>
      <c r="AT40" s="704">
        <f t="shared" si="52"/>
        <v>95</v>
      </c>
      <c r="AU40" s="704">
        <f t="shared" si="52"/>
        <v>50</v>
      </c>
      <c r="AV40" s="704">
        <f t="shared" si="52"/>
        <v>102</v>
      </c>
      <c r="AW40" s="704">
        <f t="shared" si="52"/>
        <v>178</v>
      </c>
      <c r="AX40" s="704">
        <f t="shared" si="52"/>
        <v>1214.3</v>
      </c>
      <c r="AY40" s="704">
        <f t="shared" ref="AY40:AZ40" si="53">AY44+AY48</f>
        <v>1229.3</v>
      </c>
      <c r="AZ40" s="704">
        <f t="shared" si="53"/>
        <v>1229.3</v>
      </c>
      <c r="BA40" s="629">
        <f t="shared" si="11"/>
        <v>86.4608243072162</v>
      </c>
      <c r="BB40" s="630">
        <f t="shared" si="12"/>
        <v>97.177865612648219</v>
      </c>
      <c r="BC40" s="631">
        <f t="shared" si="13"/>
        <v>97.177865612648219</v>
      </c>
      <c r="BD40" s="706">
        <f t="shared" ref="BD40" si="54">BD44+BD48</f>
        <v>1165</v>
      </c>
      <c r="BE40" s="675"/>
      <c r="BF40" s="1790">
        <f>AZ40-S40</f>
        <v>-192.5</v>
      </c>
      <c r="BG40" s="493"/>
    </row>
    <row r="41" spans="1:73" s="72" customFormat="1" ht="21" customHeight="1">
      <c r="A41" s="730"/>
      <c r="B41" s="731" t="s">
        <v>134</v>
      </c>
      <c r="C41" s="732"/>
      <c r="D41" s="693">
        <f>SUM(E41:Q41)</f>
        <v>1197</v>
      </c>
      <c r="E41" s="666">
        <f>E45+E48</f>
        <v>10</v>
      </c>
      <c r="F41" s="666">
        <f t="shared" ref="F41:Q41" si="55">F45+F48</f>
        <v>51</v>
      </c>
      <c r="G41" s="666">
        <f t="shared" si="55"/>
        <v>107</v>
      </c>
      <c r="H41" s="666">
        <f t="shared" si="55"/>
        <v>66</v>
      </c>
      <c r="I41" s="666">
        <f t="shared" si="55"/>
        <v>72</v>
      </c>
      <c r="J41" s="666">
        <f t="shared" si="55"/>
        <v>72</v>
      </c>
      <c r="K41" s="666">
        <f t="shared" si="55"/>
        <v>177</v>
      </c>
      <c r="L41" s="666">
        <f t="shared" si="55"/>
        <v>145</v>
      </c>
      <c r="M41" s="666">
        <f t="shared" si="55"/>
        <v>180</v>
      </c>
      <c r="N41" s="666">
        <f t="shared" si="55"/>
        <v>70</v>
      </c>
      <c r="O41" s="666">
        <f t="shared" si="55"/>
        <v>96</v>
      </c>
      <c r="P41" s="666">
        <f t="shared" si="55"/>
        <v>50</v>
      </c>
      <c r="Q41" s="666">
        <f t="shared" si="55"/>
        <v>101</v>
      </c>
      <c r="R41" s="666">
        <f>R45+R48</f>
        <v>897</v>
      </c>
      <c r="S41" s="670">
        <f>S45</f>
        <v>1367.5</v>
      </c>
      <c r="T41" s="670">
        <f t="shared" ref="T41:AH41" si="56">T45+T48</f>
        <v>1421.8</v>
      </c>
      <c r="U41" s="670">
        <f t="shared" si="56"/>
        <v>12</v>
      </c>
      <c r="V41" s="670">
        <f t="shared" si="56"/>
        <v>56.8</v>
      </c>
      <c r="W41" s="670">
        <f t="shared" si="56"/>
        <v>107</v>
      </c>
      <c r="X41" s="670">
        <f t="shared" si="56"/>
        <v>65</v>
      </c>
      <c r="Y41" s="670">
        <f t="shared" si="56"/>
        <v>74.8</v>
      </c>
      <c r="Z41" s="670">
        <f t="shared" si="56"/>
        <v>68.5</v>
      </c>
      <c r="AA41" s="670">
        <f t="shared" si="56"/>
        <v>175</v>
      </c>
      <c r="AB41" s="670">
        <f t="shared" si="56"/>
        <v>145</v>
      </c>
      <c r="AC41" s="670">
        <f t="shared" si="56"/>
        <v>185.6</v>
      </c>
      <c r="AD41" s="670">
        <f t="shared" si="56"/>
        <v>70</v>
      </c>
      <c r="AE41" s="670">
        <f t="shared" si="56"/>
        <v>97.7</v>
      </c>
      <c r="AF41" s="670">
        <f t="shared" si="56"/>
        <v>50</v>
      </c>
      <c r="AG41" s="670">
        <f t="shared" si="56"/>
        <v>121.8</v>
      </c>
      <c r="AH41" s="670">
        <f t="shared" si="56"/>
        <v>192.6</v>
      </c>
      <c r="AI41" s="670">
        <f t="shared" ref="AI41:AW41" si="57">AI45+AI48</f>
        <v>1265</v>
      </c>
      <c r="AJ41" s="670">
        <f t="shared" si="57"/>
        <v>10</v>
      </c>
      <c r="AK41" s="670">
        <f t="shared" si="57"/>
        <v>47</v>
      </c>
      <c r="AL41" s="670">
        <f t="shared" si="57"/>
        <v>92</v>
      </c>
      <c r="AM41" s="670">
        <f t="shared" si="57"/>
        <v>56</v>
      </c>
      <c r="AN41" s="670">
        <f t="shared" si="57"/>
        <v>63</v>
      </c>
      <c r="AO41" s="670">
        <f t="shared" si="57"/>
        <v>55</v>
      </c>
      <c r="AP41" s="670">
        <f t="shared" si="57"/>
        <v>172</v>
      </c>
      <c r="AQ41" s="670">
        <f t="shared" si="57"/>
        <v>125</v>
      </c>
      <c r="AR41" s="670">
        <f t="shared" si="57"/>
        <v>155</v>
      </c>
      <c r="AS41" s="670">
        <f t="shared" si="57"/>
        <v>65</v>
      </c>
      <c r="AT41" s="670">
        <f t="shared" si="57"/>
        <v>95</v>
      </c>
      <c r="AU41" s="670">
        <f t="shared" si="57"/>
        <v>50</v>
      </c>
      <c r="AV41" s="670">
        <f t="shared" si="57"/>
        <v>102</v>
      </c>
      <c r="AW41" s="670">
        <f t="shared" si="57"/>
        <v>178</v>
      </c>
      <c r="AX41" s="670">
        <f t="shared" ref="AX41:AZ41" si="58">AX45+AX48</f>
        <v>899</v>
      </c>
      <c r="AY41" s="670">
        <f t="shared" si="58"/>
        <v>1224.8999999999999</v>
      </c>
      <c r="AZ41" s="670">
        <f t="shared" si="58"/>
        <v>1224.8999999999999</v>
      </c>
      <c r="BA41" s="629">
        <f t="shared" si="11"/>
        <v>89.572212065813517</v>
      </c>
      <c r="BB41" s="630">
        <f t="shared" si="12"/>
        <v>96.830039525691689</v>
      </c>
      <c r="BC41" s="631">
        <f t="shared" si="13"/>
        <v>96.830039525691689</v>
      </c>
      <c r="BD41" s="670">
        <f t="shared" ref="BD41" si="59">BD45+BD48</f>
        <v>1165</v>
      </c>
      <c r="BE41" s="707"/>
      <c r="BF41" s="114"/>
      <c r="BG41" s="493"/>
      <c r="BI41" s="115"/>
    </row>
    <row r="42" spans="1:73" s="51" customFormat="1" ht="21" customHeight="1">
      <c r="A42" s="1110"/>
      <c r="B42" s="731" t="s">
        <v>135</v>
      </c>
      <c r="C42" s="732" t="s">
        <v>136</v>
      </c>
      <c r="D42" s="666">
        <f ca="1">D43/D41*10</f>
        <v>30.913400576368876</v>
      </c>
      <c r="E42" s="664">
        <f>E43*10/E41</f>
        <v>32</v>
      </c>
      <c r="F42" s="664">
        <f t="shared" ref="F42:Q42" ca="1" si="60">F43*10/F41</f>
        <v>31.96078431372549</v>
      </c>
      <c r="G42" s="664">
        <f t="shared" ca="1" si="60"/>
        <v>31.864485981308412</v>
      </c>
      <c r="H42" s="664">
        <f t="shared" ca="1" si="60"/>
        <v>30.780303030303028</v>
      </c>
      <c r="I42" s="664">
        <f t="shared" ca="1" si="60"/>
        <v>31.652777777777779</v>
      </c>
      <c r="J42" s="664">
        <f t="shared" ca="1" si="60"/>
        <v>30.583333333333332</v>
      </c>
      <c r="K42" s="664">
        <f t="shared" ca="1" si="60"/>
        <v>30.587570621468927</v>
      </c>
      <c r="L42" s="664">
        <f t="shared" si="60"/>
        <v>30.5</v>
      </c>
      <c r="M42" s="664">
        <f t="shared" si="60"/>
        <v>30.6</v>
      </c>
      <c r="N42" s="664">
        <f t="shared" si="60"/>
        <v>30</v>
      </c>
      <c r="O42" s="664">
        <f t="shared" ca="1" si="60"/>
        <v>31.088541666666668</v>
      </c>
      <c r="P42" s="664">
        <f t="shared" si="60"/>
        <v>31.6</v>
      </c>
      <c r="Q42" s="664">
        <f t="shared" ca="1" si="60"/>
        <v>30.594059405940595</v>
      </c>
      <c r="R42" s="666">
        <f>R43/R41*10</f>
        <v>30.931661092530653</v>
      </c>
      <c r="S42" s="666">
        <f t="shared" ref="S42" si="61">S43/S41*10</f>
        <v>30.926361974405854</v>
      </c>
      <c r="T42" s="666">
        <f>T43/T41*10</f>
        <v>30.769658179772122</v>
      </c>
      <c r="U42" s="666">
        <f t="shared" ref="U42:AH42" si="62">U43/U41*10</f>
        <v>31.999999999999996</v>
      </c>
      <c r="V42" s="666">
        <f t="shared" si="62"/>
        <v>31.521126760563376</v>
      </c>
      <c r="W42" s="666">
        <f t="shared" si="62"/>
        <v>31.82710280373832</v>
      </c>
      <c r="X42" s="666">
        <f t="shared" si="62"/>
        <v>30.799999999999997</v>
      </c>
      <c r="Y42" s="666">
        <f t="shared" si="62"/>
        <v>31.366310160427808</v>
      </c>
      <c r="Z42" s="666">
        <f t="shared" si="62"/>
        <v>30.378102189781021</v>
      </c>
      <c r="AA42" s="666">
        <f t="shared" si="62"/>
        <v>30.6</v>
      </c>
      <c r="AB42" s="666">
        <f t="shared" si="62"/>
        <v>30.5</v>
      </c>
      <c r="AC42" s="666">
        <f t="shared" si="62"/>
        <v>30.40086206896552</v>
      </c>
      <c r="AD42" s="666">
        <f t="shared" si="62"/>
        <v>30</v>
      </c>
      <c r="AE42" s="666">
        <f t="shared" si="62"/>
        <v>31.049129989764587</v>
      </c>
      <c r="AF42" s="666">
        <f t="shared" si="62"/>
        <v>31.6</v>
      </c>
      <c r="AG42" s="666">
        <f t="shared" si="62"/>
        <v>30.045155993431855</v>
      </c>
      <c r="AH42" s="666">
        <f t="shared" si="62"/>
        <v>30.874350986500517</v>
      </c>
      <c r="AI42" s="666">
        <f>AI43/AI41*10</f>
        <v>33.675889328063242</v>
      </c>
      <c r="AJ42" s="666">
        <f t="shared" ref="AJ42:AW42" si="63">AJ43/AJ41*10</f>
        <v>33.5</v>
      </c>
      <c r="AK42" s="666">
        <f t="shared" si="63"/>
        <v>33.957446808510639</v>
      </c>
      <c r="AL42" s="666">
        <f t="shared" si="63"/>
        <v>34</v>
      </c>
      <c r="AM42" s="666">
        <f t="shared" si="63"/>
        <v>32.964285714285715</v>
      </c>
      <c r="AN42" s="666">
        <f t="shared" si="63"/>
        <v>33.976190476190482</v>
      </c>
      <c r="AO42" s="666">
        <f t="shared" si="63"/>
        <v>34</v>
      </c>
      <c r="AP42" s="666">
        <f t="shared" si="63"/>
        <v>33.988372093023258</v>
      </c>
      <c r="AQ42" s="666">
        <f t="shared" si="63"/>
        <v>33.51</v>
      </c>
      <c r="AR42" s="666">
        <f t="shared" si="63"/>
        <v>33.5</v>
      </c>
      <c r="AS42" s="666">
        <f t="shared" si="63"/>
        <v>33</v>
      </c>
      <c r="AT42" s="666">
        <f t="shared" si="63"/>
        <v>33</v>
      </c>
      <c r="AU42" s="666">
        <f t="shared" si="63"/>
        <v>33.174999999999997</v>
      </c>
      <c r="AV42" s="666">
        <f t="shared" si="63"/>
        <v>34</v>
      </c>
      <c r="AW42" s="666">
        <f t="shared" si="63"/>
        <v>33.991573033707866</v>
      </c>
      <c r="AX42" s="666">
        <f>AX43/AX41*10</f>
        <v>30.384315906562847</v>
      </c>
      <c r="AY42" s="666">
        <f t="shared" ref="AY42:AZ42" si="64">AY43/AY41*10</f>
        <v>31.586700955180014</v>
      </c>
      <c r="AZ42" s="666">
        <f t="shared" si="64"/>
        <v>31.994897542656542</v>
      </c>
      <c r="BA42" s="629">
        <f t="shared" si="11"/>
        <v>102.13519773622467</v>
      </c>
      <c r="BB42" s="630">
        <f t="shared" si="12"/>
        <v>93.796189456109659</v>
      </c>
      <c r="BC42" s="631">
        <f t="shared" si="13"/>
        <v>95.00832251516556</v>
      </c>
      <c r="BD42" s="666">
        <f>BD43/BD41*10</f>
        <v>33.679699570815451</v>
      </c>
      <c r="BE42" s="708"/>
      <c r="BF42" s="98"/>
      <c r="BG42" s="496"/>
      <c r="BU42" s="269" t="e">
        <f>#REF!-#REF!</f>
        <v>#REF!</v>
      </c>
    </row>
    <row r="43" spans="1:73" s="80" customFormat="1" ht="21" customHeight="1">
      <c r="A43" s="775"/>
      <c r="B43" s="1092" t="s">
        <v>137</v>
      </c>
      <c r="C43" s="1091" t="s">
        <v>71</v>
      </c>
      <c r="D43" s="693">
        <f ca="1">SUM(E43:Q43)</f>
        <v>4290.78</v>
      </c>
      <c r="E43" s="650">
        <f>E47+E50</f>
        <v>32</v>
      </c>
      <c r="F43" s="650">
        <f t="shared" ref="F43:Q43" ca="1" si="65">F47+F50</f>
        <v>163</v>
      </c>
      <c r="G43" s="650">
        <f t="shared" ca="1" si="65"/>
        <v>340.95</v>
      </c>
      <c r="H43" s="650">
        <f t="shared" ca="1" si="65"/>
        <v>203.14999999999998</v>
      </c>
      <c r="I43" s="650">
        <f t="shared" ca="1" si="65"/>
        <v>227.9</v>
      </c>
      <c r="J43" s="650">
        <f t="shared" ca="1" si="65"/>
        <v>220.2</v>
      </c>
      <c r="K43" s="650">
        <f t="shared" ca="1" si="65"/>
        <v>541.4</v>
      </c>
      <c r="L43" s="650">
        <f t="shared" si="65"/>
        <v>442.25</v>
      </c>
      <c r="M43" s="650">
        <f t="shared" si="65"/>
        <v>550.79999999999995</v>
      </c>
      <c r="N43" s="650">
        <f t="shared" si="65"/>
        <v>210</v>
      </c>
      <c r="O43" s="650">
        <f t="shared" ca="1" si="65"/>
        <v>298.45</v>
      </c>
      <c r="P43" s="650">
        <f t="shared" si="65"/>
        <v>158</v>
      </c>
      <c r="Q43" s="650">
        <f t="shared" ca="1" si="65"/>
        <v>309</v>
      </c>
      <c r="R43" s="650">
        <f>R47+R50</f>
        <v>2774.5699999999997</v>
      </c>
      <c r="S43" s="650">
        <f t="shared" ref="S43:T43" si="66">S47+S50</f>
        <v>4229.18</v>
      </c>
      <c r="T43" s="650">
        <f t="shared" si="66"/>
        <v>4374.83</v>
      </c>
      <c r="U43" s="650">
        <f t="shared" ref="U43:AI43" si="67">U47+U50</f>
        <v>38.4</v>
      </c>
      <c r="V43" s="650">
        <f t="shared" si="67"/>
        <v>179.04</v>
      </c>
      <c r="W43" s="650">
        <f t="shared" si="67"/>
        <v>340.55</v>
      </c>
      <c r="X43" s="650">
        <f t="shared" si="67"/>
        <v>200.2</v>
      </c>
      <c r="Y43" s="650">
        <f t="shared" si="67"/>
        <v>234.62</v>
      </c>
      <c r="Z43" s="650">
        <f t="shared" si="67"/>
        <v>208.09</v>
      </c>
      <c r="AA43" s="650">
        <f t="shared" si="67"/>
        <v>535.5</v>
      </c>
      <c r="AB43" s="650">
        <f t="shared" si="67"/>
        <v>442.25</v>
      </c>
      <c r="AC43" s="650">
        <f t="shared" si="67"/>
        <v>564.24</v>
      </c>
      <c r="AD43" s="650">
        <f t="shared" si="67"/>
        <v>210</v>
      </c>
      <c r="AE43" s="650">
        <f t="shared" si="67"/>
        <v>303.35000000000002</v>
      </c>
      <c r="AF43" s="650">
        <f t="shared" si="67"/>
        <v>158</v>
      </c>
      <c r="AG43" s="650">
        <f t="shared" si="67"/>
        <v>365.95</v>
      </c>
      <c r="AH43" s="650">
        <f t="shared" si="67"/>
        <v>594.64</v>
      </c>
      <c r="AI43" s="650">
        <f t="shared" si="67"/>
        <v>4260</v>
      </c>
      <c r="AJ43" s="650">
        <f t="shared" ref="AJ43:AX43" si="68">AJ47+AJ50</f>
        <v>33.5</v>
      </c>
      <c r="AK43" s="650">
        <f t="shared" si="68"/>
        <v>159.6</v>
      </c>
      <c r="AL43" s="650">
        <f t="shared" si="68"/>
        <v>312.8</v>
      </c>
      <c r="AM43" s="650">
        <f t="shared" si="68"/>
        <v>184.6</v>
      </c>
      <c r="AN43" s="650">
        <f t="shared" si="68"/>
        <v>214.05</v>
      </c>
      <c r="AO43" s="650">
        <f t="shared" si="68"/>
        <v>187</v>
      </c>
      <c r="AP43" s="650">
        <f t="shared" si="68"/>
        <v>584.6</v>
      </c>
      <c r="AQ43" s="650">
        <f t="shared" si="68"/>
        <v>418.875</v>
      </c>
      <c r="AR43" s="650">
        <f t="shared" si="68"/>
        <v>519.25</v>
      </c>
      <c r="AS43" s="650">
        <f t="shared" si="68"/>
        <v>214.5</v>
      </c>
      <c r="AT43" s="650">
        <f t="shared" si="68"/>
        <v>313.5</v>
      </c>
      <c r="AU43" s="650">
        <f t="shared" si="68"/>
        <v>165.87499999999997</v>
      </c>
      <c r="AV43" s="650">
        <f t="shared" si="68"/>
        <v>346.8</v>
      </c>
      <c r="AW43" s="650">
        <f t="shared" si="68"/>
        <v>605.04999999999995</v>
      </c>
      <c r="AX43" s="650">
        <f t="shared" si="68"/>
        <v>2731.55</v>
      </c>
      <c r="AY43" s="650">
        <f t="shared" ref="AY43:AZ43" si="69">AY47+AY50</f>
        <v>3869.0549999999994</v>
      </c>
      <c r="AZ43" s="650">
        <f t="shared" si="69"/>
        <v>3919.0549999999994</v>
      </c>
      <c r="BA43" s="629">
        <f t="shared" si="11"/>
        <v>91.484755910129138</v>
      </c>
      <c r="BB43" s="630">
        <f t="shared" si="12"/>
        <v>90.822887323943647</v>
      </c>
      <c r="BC43" s="631">
        <f t="shared" si="13"/>
        <v>91.996596244131439</v>
      </c>
      <c r="BD43" s="650">
        <f t="shared" ref="BD43" si="70">BD47+BD50</f>
        <v>3923.6849999999999</v>
      </c>
      <c r="BE43" s="710"/>
      <c r="BF43" s="91"/>
      <c r="BG43" s="497"/>
    </row>
    <row r="44" spans="1:73" s="108" customFormat="1" ht="29.25" customHeight="1">
      <c r="A44" s="1111"/>
      <c r="B44" s="1112" t="s">
        <v>654</v>
      </c>
      <c r="C44" s="1113" t="s">
        <v>139</v>
      </c>
      <c r="D44" s="697">
        <f>SUM(E44:Q44)</f>
        <v>1185</v>
      </c>
      <c r="E44" s="1114">
        <v>10</v>
      </c>
      <c r="F44" s="1114">
        <v>50</v>
      </c>
      <c r="G44" s="1114">
        <v>105</v>
      </c>
      <c r="H44" s="1114">
        <v>65</v>
      </c>
      <c r="I44" s="1114">
        <v>70</v>
      </c>
      <c r="J44" s="1114">
        <v>70</v>
      </c>
      <c r="K44" s="1114">
        <v>175</v>
      </c>
      <c r="L44" s="1114">
        <v>145</v>
      </c>
      <c r="M44" s="1114">
        <v>180</v>
      </c>
      <c r="N44" s="1114">
        <v>70</v>
      </c>
      <c r="O44" s="1114">
        <v>95</v>
      </c>
      <c r="P44" s="1114">
        <v>50</v>
      </c>
      <c r="Q44" s="1114">
        <v>100</v>
      </c>
      <c r="R44" s="1115">
        <v>1367.5</v>
      </c>
      <c r="S44" s="1115">
        <v>1367.5</v>
      </c>
      <c r="T44" s="711">
        <f>SUM(U44:AH44)</f>
        <v>1367.5</v>
      </c>
      <c r="U44" s="1116">
        <v>12</v>
      </c>
      <c r="V44" s="1116">
        <v>50</v>
      </c>
      <c r="W44" s="1116">
        <v>105</v>
      </c>
      <c r="X44" s="1116">
        <v>65</v>
      </c>
      <c r="Y44" s="1116">
        <v>70</v>
      </c>
      <c r="Z44" s="1116">
        <v>66.5</v>
      </c>
      <c r="AA44" s="1117">
        <v>175</v>
      </c>
      <c r="AB44" s="1117">
        <v>145</v>
      </c>
      <c r="AC44" s="1117">
        <v>180</v>
      </c>
      <c r="AD44" s="1117">
        <v>70</v>
      </c>
      <c r="AE44" s="1117">
        <v>97</v>
      </c>
      <c r="AF44" s="1117">
        <v>50</v>
      </c>
      <c r="AG44" s="1117">
        <v>100</v>
      </c>
      <c r="AH44" s="1116">
        <v>182</v>
      </c>
      <c r="AI44" s="711">
        <f>SUM(AJ44:AW44)</f>
        <v>1250</v>
      </c>
      <c r="AJ44" s="697">
        <v>10</v>
      </c>
      <c r="AK44" s="697">
        <v>45</v>
      </c>
      <c r="AL44" s="697">
        <v>90</v>
      </c>
      <c r="AM44" s="697">
        <v>55</v>
      </c>
      <c r="AN44" s="697">
        <v>60</v>
      </c>
      <c r="AO44" s="697">
        <v>50</v>
      </c>
      <c r="AP44" s="697">
        <v>170</v>
      </c>
      <c r="AQ44" s="697">
        <v>145</v>
      </c>
      <c r="AR44" s="697">
        <v>140</v>
      </c>
      <c r="AS44" s="697">
        <v>65</v>
      </c>
      <c r="AT44" s="697">
        <v>95</v>
      </c>
      <c r="AU44" s="697">
        <v>50</v>
      </c>
      <c r="AV44" s="697">
        <v>100</v>
      </c>
      <c r="AW44" s="697">
        <v>175</v>
      </c>
      <c r="AX44" s="721">
        <v>1214.3</v>
      </c>
      <c r="AY44" s="721">
        <v>1214.3</v>
      </c>
      <c r="AZ44" s="721">
        <v>1214.3</v>
      </c>
      <c r="BA44" s="629">
        <f t="shared" si="11"/>
        <v>88.79707495429615</v>
      </c>
      <c r="BB44" s="630">
        <f t="shared" si="12"/>
        <v>97.143999999999991</v>
      </c>
      <c r="BC44" s="631">
        <f t="shared" si="13"/>
        <v>97.143999999999991</v>
      </c>
      <c r="BD44" s="700">
        <v>1150</v>
      </c>
      <c r="BE44" s="712"/>
      <c r="BF44" s="1790">
        <f>AZ44-S44</f>
        <v>-153.20000000000005</v>
      </c>
      <c r="BG44" s="495"/>
    </row>
    <row r="45" spans="1:73" s="117" customFormat="1" ht="21" customHeight="1">
      <c r="A45" s="1118"/>
      <c r="B45" s="1119" t="s">
        <v>148</v>
      </c>
      <c r="C45" s="1120" t="s">
        <v>133</v>
      </c>
      <c r="D45" s="693">
        <f>SUM(E45:Q45)</f>
        <v>1185</v>
      </c>
      <c r="E45" s="1121">
        <v>10</v>
      </c>
      <c r="F45" s="1121">
        <v>50</v>
      </c>
      <c r="G45" s="1121">
        <v>105</v>
      </c>
      <c r="H45" s="1121">
        <v>65</v>
      </c>
      <c r="I45" s="1121">
        <v>70</v>
      </c>
      <c r="J45" s="1121">
        <v>70</v>
      </c>
      <c r="K45" s="1121">
        <v>175</v>
      </c>
      <c r="L45" s="1121">
        <v>145</v>
      </c>
      <c r="M45" s="1121">
        <v>180</v>
      </c>
      <c r="N45" s="1121">
        <v>70</v>
      </c>
      <c r="O45" s="1121">
        <v>95</v>
      </c>
      <c r="P45" s="1121">
        <v>50</v>
      </c>
      <c r="Q45" s="1121">
        <v>100</v>
      </c>
      <c r="R45" s="1121">
        <v>897</v>
      </c>
      <c r="S45" s="1122">
        <v>1367.5</v>
      </c>
      <c r="T45" s="713">
        <f>SUM(U45:AH45)</f>
        <v>1367.5</v>
      </c>
      <c r="U45" s="1123">
        <v>12</v>
      </c>
      <c r="V45" s="1123">
        <v>50</v>
      </c>
      <c r="W45" s="1123">
        <v>105</v>
      </c>
      <c r="X45" s="1123">
        <v>65</v>
      </c>
      <c r="Y45" s="1123">
        <v>70</v>
      </c>
      <c r="Z45" s="1123">
        <v>66.5</v>
      </c>
      <c r="AA45" s="1124">
        <v>175</v>
      </c>
      <c r="AB45" s="1124">
        <v>145</v>
      </c>
      <c r="AC45" s="1124">
        <v>180</v>
      </c>
      <c r="AD45" s="1124">
        <v>70</v>
      </c>
      <c r="AE45" s="1124">
        <v>97</v>
      </c>
      <c r="AF45" s="1124">
        <v>50</v>
      </c>
      <c r="AG45" s="1124">
        <v>100</v>
      </c>
      <c r="AH45" s="1123">
        <v>182</v>
      </c>
      <c r="AI45" s="713">
        <f>SUM(AJ45:AW45)</f>
        <v>1250</v>
      </c>
      <c r="AJ45" s="669">
        <v>10</v>
      </c>
      <c r="AK45" s="669">
        <v>45</v>
      </c>
      <c r="AL45" s="669">
        <v>90</v>
      </c>
      <c r="AM45" s="669">
        <v>55</v>
      </c>
      <c r="AN45" s="669">
        <v>60</v>
      </c>
      <c r="AO45" s="669">
        <v>55</v>
      </c>
      <c r="AP45" s="669">
        <v>170</v>
      </c>
      <c r="AQ45" s="669">
        <v>125</v>
      </c>
      <c r="AR45" s="669">
        <v>155</v>
      </c>
      <c r="AS45" s="669">
        <v>65</v>
      </c>
      <c r="AT45" s="669">
        <v>95</v>
      </c>
      <c r="AU45" s="669">
        <v>50</v>
      </c>
      <c r="AV45" s="669">
        <v>100</v>
      </c>
      <c r="AW45" s="669">
        <v>175</v>
      </c>
      <c r="AX45" s="723">
        <v>899</v>
      </c>
      <c r="AY45" s="723">
        <v>1209.8999999999999</v>
      </c>
      <c r="AZ45" s="723">
        <v>1209.8999999999999</v>
      </c>
      <c r="BA45" s="629">
        <f t="shared" si="11"/>
        <v>88.475319926873837</v>
      </c>
      <c r="BB45" s="630">
        <f t="shared" si="12"/>
        <v>96.791999999999987</v>
      </c>
      <c r="BC45" s="631">
        <f t="shared" si="13"/>
        <v>96.791999999999987</v>
      </c>
      <c r="BD45" s="714">
        <v>1150</v>
      </c>
      <c r="BE45" s="715"/>
      <c r="BF45" s="116"/>
      <c r="BG45" s="495"/>
    </row>
    <row r="46" spans="1:73" s="57" customFormat="1" ht="21" customHeight="1">
      <c r="A46" s="730"/>
      <c r="B46" s="731" t="s">
        <v>141</v>
      </c>
      <c r="C46" s="732" t="s">
        <v>136</v>
      </c>
      <c r="D46" s="717">
        <f>D47*10/D45</f>
        <v>30.896624472573841</v>
      </c>
      <c r="E46" s="716">
        <v>32</v>
      </c>
      <c r="F46" s="716">
        <v>32</v>
      </c>
      <c r="G46" s="716">
        <v>31.9</v>
      </c>
      <c r="H46" s="716">
        <v>30.8</v>
      </c>
      <c r="I46" s="716">
        <v>31.7</v>
      </c>
      <c r="J46" s="716">
        <v>30.6</v>
      </c>
      <c r="K46" s="716">
        <v>30.6</v>
      </c>
      <c r="L46" s="716">
        <v>30.5</v>
      </c>
      <c r="M46" s="716">
        <v>30.6</v>
      </c>
      <c r="N46" s="716">
        <v>30</v>
      </c>
      <c r="O46" s="716">
        <v>31.1</v>
      </c>
      <c r="P46" s="716">
        <v>31.6</v>
      </c>
      <c r="Q46" s="716">
        <v>30.6</v>
      </c>
      <c r="R46" s="718">
        <f>R47*10/R45</f>
        <v>30.931661092530653</v>
      </c>
      <c r="S46" s="718">
        <v>30.926361974405854</v>
      </c>
      <c r="T46" s="713">
        <f>T47/T45*10</f>
        <v>30.926361974405854</v>
      </c>
      <c r="U46" s="713">
        <f t="shared" ref="U46:AH46" si="71">U47/U45*10</f>
        <v>31.999999999999996</v>
      </c>
      <c r="V46" s="713">
        <f t="shared" si="71"/>
        <v>32</v>
      </c>
      <c r="W46" s="713">
        <f t="shared" si="71"/>
        <v>31.9</v>
      </c>
      <c r="X46" s="713">
        <f t="shared" si="71"/>
        <v>30.799999999999997</v>
      </c>
      <c r="Y46" s="713">
        <f t="shared" si="71"/>
        <v>31.7</v>
      </c>
      <c r="Z46" s="713">
        <f t="shared" si="71"/>
        <v>30.6</v>
      </c>
      <c r="AA46" s="713">
        <f t="shared" si="71"/>
        <v>30.6</v>
      </c>
      <c r="AB46" s="713">
        <f t="shared" si="71"/>
        <v>30.5</v>
      </c>
      <c r="AC46" s="713">
        <f t="shared" si="71"/>
        <v>30.599999999999994</v>
      </c>
      <c r="AD46" s="713">
        <f t="shared" si="71"/>
        <v>30</v>
      </c>
      <c r="AE46" s="713">
        <f t="shared" si="71"/>
        <v>31.1</v>
      </c>
      <c r="AF46" s="713">
        <f t="shared" si="71"/>
        <v>31.6</v>
      </c>
      <c r="AG46" s="713">
        <f t="shared" si="71"/>
        <v>30.6</v>
      </c>
      <c r="AH46" s="713">
        <f t="shared" si="71"/>
        <v>31.099999999999998</v>
      </c>
      <c r="AI46" s="713">
        <f>AI47/AI45*10</f>
        <v>33.68</v>
      </c>
      <c r="AJ46" s="713">
        <f t="shared" ref="AJ46:AZ46" si="72">AJ47/AJ45*10</f>
        <v>33.5</v>
      </c>
      <c r="AK46" s="713">
        <f t="shared" si="72"/>
        <v>34</v>
      </c>
      <c r="AL46" s="713">
        <f t="shared" si="72"/>
        <v>34</v>
      </c>
      <c r="AM46" s="713">
        <f t="shared" si="72"/>
        <v>33</v>
      </c>
      <c r="AN46" s="713">
        <f t="shared" si="72"/>
        <v>34</v>
      </c>
      <c r="AO46" s="713">
        <f t="shared" si="72"/>
        <v>34</v>
      </c>
      <c r="AP46" s="713">
        <f t="shared" si="72"/>
        <v>34</v>
      </c>
      <c r="AQ46" s="713">
        <f t="shared" si="72"/>
        <v>33.51</v>
      </c>
      <c r="AR46" s="713">
        <f t="shared" si="72"/>
        <v>33.5</v>
      </c>
      <c r="AS46" s="713">
        <f t="shared" si="72"/>
        <v>33</v>
      </c>
      <c r="AT46" s="713">
        <f t="shared" si="72"/>
        <v>33</v>
      </c>
      <c r="AU46" s="713">
        <f t="shared" si="72"/>
        <v>33.174999999999997</v>
      </c>
      <c r="AV46" s="713">
        <f t="shared" si="72"/>
        <v>34</v>
      </c>
      <c r="AW46" s="713">
        <f t="shared" si="72"/>
        <v>34</v>
      </c>
      <c r="AX46" s="713">
        <f t="shared" si="72"/>
        <v>30.384315906562847</v>
      </c>
      <c r="AY46" s="713">
        <f t="shared" si="72"/>
        <v>31.978303992065456</v>
      </c>
      <c r="AZ46" s="713">
        <f t="shared" si="72"/>
        <v>31.978303992065456</v>
      </c>
      <c r="BA46" s="629">
        <f t="shared" si="11"/>
        <v>103.40144119935663</v>
      </c>
      <c r="BB46" s="630">
        <f t="shared" si="12"/>
        <v>94.947458408745419</v>
      </c>
      <c r="BC46" s="631">
        <f t="shared" si="13"/>
        <v>94.947458408745419</v>
      </c>
      <c r="BD46" s="689">
        <v>33.683347826086958</v>
      </c>
      <c r="BE46" s="625"/>
      <c r="BF46" s="1791">
        <f>AY46-S46</f>
        <v>1.0519420176596022</v>
      </c>
      <c r="BG46" s="1796">
        <f>AZ46-AI46</f>
        <v>-1.7016960079345438</v>
      </c>
      <c r="BH46" s="268"/>
      <c r="BJ46" s="261"/>
      <c r="BT46" s="261"/>
    </row>
    <row r="47" spans="1:73" s="79" customFormat="1" ht="21" customHeight="1">
      <c r="A47" s="733"/>
      <c r="B47" s="1092" t="s">
        <v>145</v>
      </c>
      <c r="C47" s="1091" t="s">
        <v>71</v>
      </c>
      <c r="D47" s="693">
        <f>SUM(E47:Q47)</f>
        <v>3661.25</v>
      </c>
      <c r="E47" s="650">
        <f>E46*E45/10</f>
        <v>32</v>
      </c>
      <c r="F47" s="650">
        <f t="shared" ref="F47:Q47" si="73">F46*F45/10</f>
        <v>160</v>
      </c>
      <c r="G47" s="650">
        <f t="shared" si="73"/>
        <v>334.95</v>
      </c>
      <c r="H47" s="650">
        <f t="shared" si="73"/>
        <v>200.2</v>
      </c>
      <c r="I47" s="650">
        <f t="shared" si="73"/>
        <v>221.9</v>
      </c>
      <c r="J47" s="650">
        <f t="shared" si="73"/>
        <v>214.2</v>
      </c>
      <c r="K47" s="650">
        <f t="shared" si="73"/>
        <v>535.5</v>
      </c>
      <c r="L47" s="650">
        <f t="shared" si="73"/>
        <v>442.25</v>
      </c>
      <c r="M47" s="650">
        <f t="shared" si="73"/>
        <v>550.79999999999995</v>
      </c>
      <c r="N47" s="650">
        <f t="shared" si="73"/>
        <v>210</v>
      </c>
      <c r="O47" s="650">
        <f t="shared" si="73"/>
        <v>295.45</v>
      </c>
      <c r="P47" s="650">
        <f t="shared" si="73"/>
        <v>158</v>
      </c>
      <c r="Q47" s="650">
        <f t="shared" si="73"/>
        <v>306</v>
      </c>
      <c r="R47" s="650">
        <v>2774.5699999999997</v>
      </c>
      <c r="S47" s="650">
        <v>4229.18</v>
      </c>
      <c r="T47" s="719">
        <f t="shared" ref="T47" si="74">SUM(U47:AH47)</f>
        <v>4229.18</v>
      </c>
      <c r="U47" s="720">
        <v>38.4</v>
      </c>
      <c r="V47" s="720">
        <v>160</v>
      </c>
      <c r="W47" s="720">
        <v>334.95</v>
      </c>
      <c r="X47" s="720">
        <v>200.2</v>
      </c>
      <c r="Y47" s="720">
        <v>221.9</v>
      </c>
      <c r="Z47" s="720">
        <v>203.49</v>
      </c>
      <c r="AA47" s="720">
        <v>535.5</v>
      </c>
      <c r="AB47" s="720">
        <v>442.25</v>
      </c>
      <c r="AC47" s="720">
        <v>550.79999999999995</v>
      </c>
      <c r="AD47" s="720">
        <v>210</v>
      </c>
      <c r="AE47" s="720">
        <v>301.67</v>
      </c>
      <c r="AF47" s="720">
        <v>158</v>
      </c>
      <c r="AG47" s="720">
        <v>306</v>
      </c>
      <c r="AH47" s="720">
        <v>566.02</v>
      </c>
      <c r="AI47" s="719">
        <f t="shared" ref="AI47" si="75">SUM(AJ47:AW47)</f>
        <v>4210</v>
      </c>
      <c r="AJ47" s="720">
        <v>33.5</v>
      </c>
      <c r="AK47" s="720">
        <v>153</v>
      </c>
      <c r="AL47" s="720">
        <v>306</v>
      </c>
      <c r="AM47" s="720">
        <v>181.5</v>
      </c>
      <c r="AN47" s="720">
        <v>204</v>
      </c>
      <c r="AO47" s="720">
        <v>187</v>
      </c>
      <c r="AP47" s="720">
        <v>578</v>
      </c>
      <c r="AQ47" s="720">
        <v>418.875</v>
      </c>
      <c r="AR47" s="720">
        <v>519.25</v>
      </c>
      <c r="AS47" s="720">
        <v>214.5</v>
      </c>
      <c r="AT47" s="720">
        <v>313.5</v>
      </c>
      <c r="AU47" s="720">
        <v>165.87499999999997</v>
      </c>
      <c r="AV47" s="720">
        <v>340</v>
      </c>
      <c r="AW47" s="720">
        <v>595</v>
      </c>
      <c r="AX47" s="720">
        <v>2731.55</v>
      </c>
      <c r="AY47" s="720">
        <v>3869.0549999999994</v>
      </c>
      <c r="AZ47" s="720">
        <v>3869.0549999999994</v>
      </c>
      <c r="BA47" s="629">
        <f t="shared" si="11"/>
        <v>91.484755910129138</v>
      </c>
      <c r="BB47" s="630">
        <f t="shared" si="12"/>
        <v>91.901543942992859</v>
      </c>
      <c r="BC47" s="631">
        <f t="shared" si="13"/>
        <v>91.901543942992859</v>
      </c>
      <c r="BD47" s="682">
        <v>3873.585</v>
      </c>
      <c r="BE47" s="639"/>
      <c r="BF47" s="91"/>
      <c r="BG47" s="494"/>
    </row>
    <row r="48" spans="1:73" s="58" customFormat="1" ht="21" customHeight="1">
      <c r="A48" s="277"/>
      <c r="B48" s="724" t="s">
        <v>655</v>
      </c>
      <c r="C48" s="725" t="s">
        <v>139</v>
      </c>
      <c r="D48" s="695">
        <f>SUM(E48:Q48)</f>
        <v>12</v>
      </c>
      <c r="E48" s="695"/>
      <c r="F48" s="695">
        <v>1</v>
      </c>
      <c r="G48" s="695">
        <v>2</v>
      </c>
      <c r="H48" s="695">
        <v>1</v>
      </c>
      <c r="I48" s="695">
        <v>2</v>
      </c>
      <c r="J48" s="695">
        <v>2</v>
      </c>
      <c r="K48" s="695">
        <v>2</v>
      </c>
      <c r="L48" s="695"/>
      <c r="M48" s="695"/>
      <c r="N48" s="695"/>
      <c r="O48" s="695">
        <v>1</v>
      </c>
      <c r="P48" s="695"/>
      <c r="Q48" s="695">
        <v>1</v>
      </c>
      <c r="R48" s="695"/>
      <c r="S48" s="721">
        <v>54.300000000000004</v>
      </c>
      <c r="T48" s="711">
        <f>SUM(U48:AH48)</f>
        <v>54.300000000000004</v>
      </c>
      <c r="U48" s="722">
        <v>0</v>
      </c>
      <c r="V48" s="722">
        <v>6.8</v>
      </c>
      <c r="W48" s="722">
        <v>2</v>
      </c>
      <c r="X48" s="722">
        <v>0</v>
      </c>
      <c r="Y48" s="722">
        <v>4.8</v>
      </c>
      <c r="Z48" s="722">
        <v>2</v>
      </c>
      <c r="AA48" s="722">
        <v>0</v>
      </c>
      <c r="AB48" s="722">
        <v>0</v>
      </c>
      <c r="AC48" s="722">
        <v>5.6</v>
      </c>
      <c r="AD48" s="722">
        <v>0</v>
      </c>
      <c r="AE48" s="722">
        <v>0.7</v>
      </c>
      <c r="AF48" s="722">
        <v>0</v>
      </c>
      <c r="AG48" s="722">
        <v>21.8</v>
      </c>
      <c r="AH48" s="722">
        <v>10.6</v>
      </c>
      <c r="AI48" s="711">
        <f>SUM(AJ48:AW48)</f>
        <v>15</v>
      </c>
      <c r="AJ48" s="722"/>
      <c r="AK48" s="722">
        <v>2</v>
      </c>
      <c r="AL48" s="722">
        <v>2</v>
      </c>
      <c r="AM48" s="722">
        <v>1</v>
      </c>
      <c r="AN48" s="722">
        <v>3</v>
      </c>
      <c r="AO48" s="722"/>
      <c r="AP48" s="722">
        <v>2</v>
      </c>
      <c r="AQ48" s="722"/>
      <c r="AR48" s="722"/>
      <c r="AS48" s="722"/>
      <c r="AT48" s="722"/>
      <c r="AU48" s="722"/>
      <c r="AV48" s="722">
        <v>2</v>
      </c>
      <c r="AW48" s="722">
        <v>3</v>
      </c>
      <c r="AX48" s="722">
        <v>0</v>
      </c>
      <c r="AY48" s="722">
        <v>15</v>
      </c>
      <c r="AZ48" s="722">
        <v>15</v>
      </c>
      <c r="BA48" s="629">
        <f t="shared" si="11"/>
        <v>27.624309392265193</v>
      </c>
      <c r="BB48" s="630">
        <f t="shared" si="12"/>
        <v>100</v>
      </c>
      <c r="BC48" s="631">
        <f t="shared" si="13"/>
        <v>100</v>
      </c>
      <c r="BD48" s="700">
        <v>15</v>
      </c>
      <c r="BE48" s="701"/>
      <c r="BF48" s="1790">
        <f>AZ48-S48</f>
        <v>-39.300000000000004</v>
      </c>
      <c r="BG48" s="493"/>
    </row>
    <row r="49" spans="1:74" s="57" customFormat="1" ht="21" customHeight="1">
      <c r="A49" s="730"/>
      <c r="B49" s="731" t="s">
        <v>141</v>
      </c>
      <c r="C49" s="732" t="s">
        <v>136</v>
      </c>
      <c r="D49" s="678">
        <f>D50/D48*10</f>
        <v>37.375</v>
      </c>
      <c r="E49" s="678"/>
      <c r="F49" s="678">
        <f t="shared" ref="F49:Q49" ca="1" si="76">F50/F48*10</f>
        <v>30</v>
      </c>
      <c r="G49" s="678">
        <f t="shared" ca="1" si="76"/>
        <v>30</v>
      </c>
      <c r="H49" s="678">
        <f t="shared" ca="1" si="76"/>
        <v>29.5</v>
      </c>
      <c r="I49" s="678">
        <f t="shared" ca="1" si="76"/>
        <v>30</v>
      </c>
      <c r="J49" s="678">
        <f t="shared" ca="1" si="76"/>
        <v>30</v>
      </c>
      <c r="K49" s="678">
        <f t="shared" ca="1" si="76"/>
        <v>29.5</v>
      </c>
      <c r="L49" s="678"/>
      <c r="M49" s="678"/>
      <c r="N49" s="678"/>
      <c r="O49" s="678">
        <f t="shared" ca="1" si="76"/>
        <v>30</v>
      </c>
      <c r="P49" s="678"/>
      <c r="Q49" s="678">
        <f t="shared" ca="1" si="76"/>
        <v>30</v>
      </c>
      <c r="R49" s="678"/>
      <c r="S49" s="678"/>
      <c r="T49" s="713">
        <f>T50/T48*10</f>
        <v>26.8232044198895</v>
      </c>
      <c r="U49" s="713"/>
      <c r="V49" s="723">
        <v>28</v>
      </c>
      <c r="W49" s="723">
        <v>28</v>
      </c>
      <c r="X49" s="723"/>
      <c r="Y49" s="723">
        <v>26.5</v>
      </c>
      <c r="Z49" s="723">
        <v>23</v>
      </c>
      <c r="AA49" s="723"/>
      <c r="AB49" s="669"/>
      <c r="AC49" s="669">
        <v>24</v>
      </c>
      <c r="AD49" s="669"/>
      <c r="AE49" s="669">
        <v>24</v>
      </c>
      <c r="AF49" s="669"/>
      <c r="AG49" s="669">
        <v>27.5</v>
      </c>
      <c r="AH49" s="669">
        <v>27</v>
      </c>
      <c r="AI49" s="713">
        <f>AI50/AI48*10</f>
        <v>33.333333333333336</v>
      </c>
      <c r="AJ49" s="669"/>
      <c r="AK49" s="723">
        <v>33</v>
      </c>
      <c r="AL49" s="723">
        <v>34</v>
      </c>
      <c r="AM49" s="723">
        <v>31</v>
      </c>
      <c r="AN49" s="723">
        <v>33.5</v>
      </c>
      <c r="AO49" s="723"/>
      <c r="AP49" s="723">
        <v>33</v>
      </c>
      <c r="AQ49" s="723"/>
      <c r="AR49" s="723"/>
      <c r="AS49" s="723"/>
      <c r="AT49" s="723"/>
      <c r="AU49" s="723"/>
      <c r="AV49" s="723">
        <v>34</v>
      </c>
      <c r="AW49" s="723">
        <v>33.5</v>
      </c>
      <c r="AX49" s="723"/>
      <c r="AY49" s="723"/>
      <c r="AZ49" s="713">
        <f>AZ50/AZ48*10</f>
        <v>33.333333333333336</v>
      </c>
      <c r="BA49" s="629"/>
      <c r="BB49" s="630">
        <f t="shared" si="12"/>
        <v>0</v>
      </c>
      <c r="BC49" s="631">
        <f t="shared" si="13"/>
        <v>100</v>
      </c>
      <c r="BD49" s="714">
        <v>33.399999999999991</v>
      </c>
      <c r="BE49" s="625"/>
      <c r="BF49" s="91"/>
      <c r="BG49" s="495"/>
    </row>
    <row r="50" spans="1:74" s="79" customFormat="1" ht="21" customHeight="1">
      <c r="A50" s="733"/>
      <c r="B50" s="1092" t="s">
        <v>142</v>
      </c>
      <c r="C50" s="1091" t="s">
        <v>71</v>
      </c>
      <c r="D50" s="690">
        <v>44.85</v>
      </c>
      <c r="E50" s="690"/>
      <c r="F50" s="723">
        <f ca="1">F48*F49/10</f>
        <v>3</v>
      </c>
      <c r="G50" s="723">
        <f t="shared" ref="G50:Q50" ca="1" si="77">G48*G49/10</f>
        <v>6</v>
      </c>
      <c r="H50" s="723">
        <f t="shared" ca="1" si="77"/>
        <v>2.95</v>
      </c>
      <c r="I50" s="723">
        <f t="shared" ca="1" si="77"/>
        <v>6</v>
      </c>
      <c r="J50" s="723">
        <f t="shared" ca="1" si="77"/>
        <v>6</v>
      </c>
      <c r="K50" s="723">
        <f t="shared" ca="1" si="77"/>
        <v>5.9</v>
      </c>
      <c r="L50" s="723"/>
      <c r="M50" s="723"/>
      <c r="N50" s="723"/>
      <c r="O50" s="723">
        <f t="shared" ca="1" si="77"/>
        <v>3</v>
      </c>
      <c r="P50" s="723"/>
      <c r="Q50" s="723">
        <f t="shared" ca="1" si="77"/>
        <v>3</v>
      </c>
      <c r="R50" s="723"/>
      <c r="S50" s="723"/>
      <c r="T50" s="719">
        <f t="shared" ref="T50" si="78">SUM(U50:AH50)</f>
        <v>145.65</v>
      </c>
      <c r="U50" s="690"/>
      <c r="V50" s="669">
        <f>V48*V49/10</f>
        <v>19.04</v>
      </c>
      <c r="W50" s="669">
        <f t="shared" ref="W50:AH50" si="79">W48*W49/10</f>
        <v>5.6</v>
      </c>
      <c r="X50" s="669"/>
      <c r="Y50" s="669">
        <f t="shared" si="79"/>
        <v>12.719999999999999</v>
      </c>
      <c r="Z50" s="669">
        <f t="shared" si="79"/>
        <v>4.5999999999999996</v>
      </c>
      <c r="AA50" s="669"/>
      <c r="AB50" s="669"/>
      <c r="AC50" s="669">
        <f t="shared" si="79"/>
        <v>13.439999999999998</v>
      </c>
      <c r="AD50" s="669"/>
      <c r="AE50" s="669">
        <f t="shared" si="79"/>
        <v>1.6799999999999997</v>
      </c>
      <c r="AF50" s="669">
        <f t="shared" si="79"/>
        <v>0</v>
      </c>
      <c r="AG50" s="669">
        <f t="shared" si="79"/>
        <v>59.95</v>
      </c>
      <c r="AH50" s="669">
        <f t="shared" si="79"/>
        <v>28.619999999999997</v>
      </c>
      <c r="AI50" s="719">
        <f t="shared" ref="AI50" si="80">SUM(AJ50:AW50)</f>
        <v>50</v>
      </c>
      <c r="AJ50" s="669"/>
      <c r="AK50" s="669">
        <v>6.6</v>
      </c>
      <c r="AL50" s="669">
        <v>6.8</v>
      </c>
      <c r="AM50" s="669">
        <v>3.1</v>
      </c>
      <c r="AN50" s="669">
        <v>10.050000000000001</v>
      </c>
      <c r="AO50" s="669"/>
      <c r="AP50" s="669">
        <v>6.6</v>
      </c>
      <c r="AQ50" s="669"/>
      <c r="AR50" s="669"/>
      <c r="AS50" s="669"/>
      <c r="AT50" s="669"/>
      <c r="AU50" s="669"/>
      <c r="AV50" s="669">
        <v>6.8</v>
      </c>
      <c r="AW50" s="669">
        <v>10.050000000000001</v>
      </c>
      <c r="AX50" s="669"/>
      <c r="AY50" s="669"/>
      <c r="AZ50" s="669">
        <v>50</v>
      </c>
      <c r="BA50" s="629"/>
      <c r="BB50" s="630">
        <f t="shared" si="12"/>
        <v>0</v>
      </c>
      <c r="BC50" s="631">
        <f t="shared" si="13"/>
        <v>100</v>
      </c>
      <c r="BD50" s="682">
        <v>50.099999999999994</v>
      </c>
      <c r="BE50" s="639"/>
      <c r="BF50" s="91"/>
      <c r="BG50" s="494"/>
    </row>
    <row r="51" spans="1:74" s="126" customFormat="1" ht="21" customHeight="1">
      <c r="A51" s="277">
        <v>3</v>
      </c>
      <c r="B51" s="724" t="s">
        <v>715</v>
      </c>
      <c r="C51" s="725" t="s">
        <v>139</v>
      </c>
      <c r="D51" s="695">
        <f>SUM(E51:Q51)+D53</f>
        <v>462.65</v>
      </c>
      <c r="E51" s="727">
        <v>6.54</v>
      </c>
      <c r="F51" s="727">
        <v>35.200000000000003</v>
      </c>
      <c r="G51" s="727">
        <v>80.5</v>
      </c>
      <c r="H51" s="727">
        <v>54</v>
      </c>
      <c r="I51" s="727">
        <v>40.75</v>
      </c>
      <c r="J51" s="727">
        <v>49.11</v>
      </c>
      <c r="K51" s="727">
        <v>3</v>
      </c>
      <c r="L51" s="727">
        <v>54</v>
      </c>
      <c r="M51" s="727">
        <v>4.5</v>
      </c>
      <c r="N51" s="727">
        <v>53.66</v>
      </c>
      <c r="O51" s="727">
        <v>28.29</v>
      </c>
      <c r="P51" s="727">
        <v>9.3999999999999986</v>
      </c>
      <c r="Q51" s="727">
        <v>13.7</v>
      </c>
      <c r="R51" s="727">
        <v>471.45</v>
      </c>
      <c r="S51" s="727">
        <v>495.45</v>
      </c>
      <c r="T51" s="721">
        <f>SUM(U51:AH51)</f>
        <v>512.94999999999993</v>
      </c>
      <c r="U51" s="728">
        <v>6.54</v>
      </c>
      <c r="V51" s="728">
        <v>35.200000000000003</v>
      </c>
      <c r="W51" s="728">
        <v>80.499999999999986</v>
      </c>
      <c r="X51" s="728">
        <f>54+X53</f>
        <v>54</v>
      </c>
      <c r="Y51" s="728">
        <v>40.75</v>
      </c>
      <c r="Z51" s="728">
        <v>49.11</v>
      </c>
      <c r="AA51" s="728">
        <v>3</v>
      </c>
      <c r="AB51" s="728">
        <f>54+AB53</f>
        <v>64</v>
      </c>
      <c r="AC51" s="728">
        <v>4.5</v>
      </c>
      <c r="AD51" s="728">
        <v>53.66</v>
      </c>
      <c r="AE51" s="728">
        <v>28.29</v>
      </c>
      <c r="AF51" s="728">
        <f>9.4+AF53</f>
        <v>40.9</v>
      </c>
      <c r="AG51" s="728">
        <v>13.700000000000001</v>
      </c>
      <c r="AH51" s="728">
        <v>38.799999999999997</v>
      </c>
      <c r="AI51" s="721">
        <f>SUM(AJ51:AW51)+AI53</f>
        <v>512.94999999999993</v>
      </c>
      <c r="AJ51" s="728">
        <v>6.54</v>
      </c>
      <c r="AK51" s="728">
        <v>35.200000000000003</v>
      </c>
      <c r="AL51" s="728">
        <v>80.499999999999986</v>
      </c>
      <c r="AM51" s="728">
        <v>54</v>
      </c>
      <c r="AN51" s="728">
        <v>40.75</v>
      </c>
      <c r="AO51" s="728">
        <v>49.11</v>
      </c>
      <c r="AP51" s="728">
        <v>3</v>
      </c>
      <c r="AQ51" s="728">
        <v>64</v>
      </c>
      <c r="AR51" s="728">
        <v>4.5</v>
      </c>
      <c r="AS51" s="728">
        <v>53.66</v>
      </c>
      <c r="AT51" s="728">
        <v>28.29</v>
      </c>
      <c r="AU51" s="728">
        <v>40.9</v>
      </c>
      <c r="AV51" s="728">
        <v>13.700000000000001</v>
      </c>
      <c r="AW51" s="728">
        <v>38.799999999999997</v>
      </c>
      <c r="AX51" s="728">
        <v>512.69999999999993</v>
      </c>
      <c r="AY51" s="728">
        <v>512.94999999999993</v>
      </c>
      <c r="AZ51" s="728">
        <v>512.94999999999993</v>
      </c>
      <c r="BA51" s="629">
        <f t="shared" si="11"/>
        <v>103.53214249672016</v>
      </c>
      <c r="BB51" s="630">
        <f t="shared" si="12"/>
        <v>100</v>
      </c>
      <c r="BC51" s="631">
        <f t="shared" si="13"/>
        <v>100</v>
      </c>
      <c r="BD51" s="949">
        <v>512.94999999999993</v>
      </c>
      <c r="BE51" s="729"/>
      <c r="BF51" s="125"/>
      <c r="BG51" s="499"/>
    </row>
    <row r="52" spans="1:74" s="471" customFormat="1" ht="21" customHeight="1">
      <c r="A52" s="730"/>
      <c r="B52" s="731" t="s">
        <v>716</v>
      </c>
      <c r="C52" s="732" t="s">
        <v>71</v>
      </c>
      <c r="D52" s="669">
        <v>1100</v>
      </c>
      <c r="E52" s="669"/>
      <c r="F52" s="669"/>
      <c r="G52" s="669"/>
      <c r="H52" s="669"/>
      <c r="I52" s="669"/>
      <c r="J52" s="669"/>
      <c r="K52" s="669"/>
      <c r="L52" s="669"/>
      <c r="M52" s="669"/>
      <c r="N52" s="669"/>
      <c r="O52" s="669"/>
      <c r="P52" s="669"/>
      <c r="Q52" s="669"/>
      <c r="R52" s="669">
        <v>800</v>
      </c>
      <c r="S52" s="669">
        <v>980</v>
      </c>
      <c r="T52" s="669">
        <v>1100</v>
      </c>
      <c r="U52" s="686"/>
      <c r="V52" s="686"/>
      <c r="W52" s="686"/>
      <c r="X52" s="686"/>
      <c r="Y52" s="686"/>
      <c r="Z52" s="686"/>
      <c r="AA52" s="686"/>
      <c r="AB52" s="686"/>
      <c r="AC52" s="686"/>
      <c r="AD52" s="686"/>
      <c r="AE52" s="686"/>
      <c r="AF52" s="686"/>
      <c r="AG52" s="686"/>
      <c r="AH52" s="686"/>
      <c r="AI52" s="669">
        <v>1200</v>
      </c>
      <c r="AJ52" s="686"/>
      <c r="AK52" s="686"/>
      <c r="AL52" s="686"/>
      <c r="AM52" s="686"/>
      <c r="AN52" s="686"/>
      <c r="AO52" s="686"/>
      <c r="AP52" s="686"/>
      <c r="AQ52" s="686"/>
      <c r="AR52" s="686"/>
      <c r="AS52" s="686"/>
      <c r="AT52" s="686"/>
      <c r="AU52" s="686"/>
      <c r="AV52" s="686"/>
      <c r="AW52" s="686"/>
      <c r="AX52" s="669">
        <v>850</v>
      </c>
      <c r="AY52" s="669">
        <v>1025</v>
      </c>
      <c r="AZ52" s="669">
        <v>1200</v>
      </c>
      <c r="BA52" s="629">
        <f t="shared" si="11"/>
        <v>104.59183673469387</v>
      </c>
      <c r="BB52" s="630">
        <f t="shared" si="12"/>
        <v>85.416666666666671</v>
      </c>
      <c r="BC52" s="631">
        <f t="shared" si="13"/>
        <v>100</v>
      </c>
      <c r="BD52" s="633">
        <v>1250</v>
      </c>
      <c r="BE52" s="734"/>
      <c r="BF52" s="127"/>
      <c r="BG52" s="499"/>
      <c r="BV52" s="472"/>
    </row>
    <row r="53" spans="1:74" s="471" customFormat="1" ht="21" customHeight="1">
      <c r="A53" s="730"/>
      <c r="B53" s="731" t="s">
        <v>717</v>
      </c>
      <c r="C53" s="732" t="s">
        <v>139</v>
      </c>
      <c r="D53" s="723">
        <v>30</v>
      </c>
      <c r="E53" s="735"/>
      <c r="F53" s="735"/>
      <c r="G53" s="735"/>
      <c r="H53" s="735"/>
      <c r="I53" s="735"/>
      <c r="J53" s="690"/>
      <c r="K53" s="690"/>
      <c r="L53" s="690"/>
      <c r="M53" s="690"/>
      <c r="N53" s="690"/>
      <c r="O53" s="690"/>
      <c r="P53" s="690"/>
      <c r="Q53" s="690"/>
      <c r="R53" s="690"/>
      <c r="S53" s="690">
        <v>24</v>
      </c>
      <c r="T53" s="723">
        <f>SUM(U53:AH53)</f>
        <v>41.5</v>
      </c>
      <c r="U53" s="736"/>
      <c r="V53" s="736"/>
      <c r="W53" s="736"/>
      <c r="X53" s="736"/>
      <c r="Y53" s="736"/>
      <c r="Z53" s="685"/>
      <c r="AA53" s="685"/>
      <c r="AB53" s="669">
        <v>10</v>
      </c>
      <c r="AC53" s="669"/>
      <c r="AD53" s="669"/>
      <c r="AE53" s="669"/>
      <c r="AF53" s="723">
        <v>31.5</v>
      </c>
      <c r="AG53" s="685"/>
      <c r="AH53" s="685"/>
      <c r="AI53" s="723"/>
      <c r="AJ53" s="736"/>
      <c r="AK53" s="736"/>
      <c r="AL53" s="736"/>
      <c r="AM53" s="736"/>
      <c r="AN53" s="736"/>
      <c r="AO53" s="685"/>
      <c r="AP53" s="685"/>
      <c r="AQ53" s="737"/>
      <c r="AR53" s="737"/>
      <c r="AS53" s="737"/>
      <c r="AT53" s="737"/>
      <c r="AU53" s="686"/>
      <c r="AV53" s="685"/>
      <c r="AW53" s="685"/>
      <c r="AX53" s="685"/>
      <c r="AY53" s="690">
        <v>0.25</v>
      </c>
      <c r="AZ53" s="690">
        <v>0.25</v>
      </c>
      <c r="BA53" s="629">
        <f t="shared" si="11"/>
        <v>1.0416666666666667</v>
      </c>
      <c r="BB53" s="630"/>
      <c r="BC53" s="631"/>
      <c r="BD53" s="637">
        <v>0</v>
      </c>
      <c r="BE53" s="734"/>
      <c r="BF53" s="127"/>
      <c r="BG53" s="499"/>
      <c r="BH53" s="487"/>
    </row>
    <row r="54" spans="1:74" s="128" customFormat="1" ht="14.25">
      <c r="A54" s="730"/>
      <c r="B54" s="731" t="s">
        <v>718</v>
      </c>
      <c r="C54" s="732" t="s">
        <v>139</v>
      </c>
      <c r="D54" s="690">
        <f>SUM(E54:Q54)</f>
        <v>123.25999999999999</v>
      </c>
      <c r="E54" s="723"/>
      <c r="F54" s="723"/>
      <c r="G54" s="723"/>
      <c r="H54" s="723"/>
      <c r="I54" s="723"/>
      <c r="J54" s="723"/>
      <c r="K54" s="723"/>
      <c r="L54" s="723">
        <v>50.76</v>
      </c>
      <c r="M54" s="723"/>
      <c r="N54" s="723">
        <v>48.5</v>
      </c>
      <c r="O54" s="723">
        <f>31-15</f>
        <v>16</v>
      </c>
      <c r="P54" s="723">
        <v>8</v>
      </c>
      <c r="Q54" s="723"/>
      <c r="R54" s="690">
        <v>156.96</v>
      </c>
      <c r="S54" s="690">
        <v>175.95999999999998</v>
      </c>
      <c r="T54" s="690">
        <f>SUM(U54:AH54)</f>
        <v>188.45999999999998</v>
      </c>
      <c r="U54" s="738">
        <v>0</v>
      </c>
      <c r="V54" s="738">
        <v>0</v>
      </c>
      <c r="W54" s="738">
        <v>0</v>
      </c>
      <c r="X54" s="738">
        <v>0</v>
      </c>
      <c r="Y54" s="738">
        <v>0</v>
      </c>
      <c r="Z54" s="738">
        <v>0</v>
      </c>
      <c r="AA54" s="738">
        <v>0</v>
      </c>
      <c r="AB54" s="738">
        <f>50.76</f>
        <v>50.76</v>
      </c>
      <c r="AC54" s="738">
        <v>0</v>
      </c>
      <c r="AD54" s="738">
        <v>48.5</v>
      </c>
      <c r="AE54" s="738">
        <v>16</v>
      </c>
      <c r="AF54" s="738">
        <f>7.4+31.5</f>
        <v>38.9</v>
      </c>
      <c r="AG54" s="738">
        <v>0</v>
      </c>
      <c r="AH54" s="738">
        <v>34.299999999999997</v>
      </c>
      <c r="AI54" s="690">
        <f>SUM(AJ54:AW54)</f>
        <v>188.45999999999998</v>
      </c>
      <c r="AJ54" s="738">
        <v>0</v>
      </c>
      <c r="AK54" s="738">
        <v>0</v>
      </c>
      <c r="AL54" s="738">
        <v>0</v>
      </c>
      <c r="AM54" s="738">
        <v>0</v>
      </c>
      <c r="AN54" s="738">
        <v>0</v>
      </c>
      <c r="AO54" s="738">
        <v>0</v>
      </c>
      <c r="AP54" s="738">
        <v>0</v>
      </c>
      <c r="AQ54" s="738">
        <v>50.76</v>
      </c>
      <c r="AR54" s="738">
        <v>0</v>
      </c>
      <c r="AS54" s="738">
        <v>48.5</v>
      </c>
      <c r="AT54" s="738">
        <v>16</v>
      </c>
      <c r="AU54" s="739">
        <v>38.9</v>
      </c>
      <c r="AV54" s="738">
        <v>0</v>
      </c>
      <c r="AW54" s="738">
        <v>34.299999999999997</v>
      </c>
      <c r="AX54" s="926">
        <v>188.46</v>
      </c>
      <c r="AY54" s="926">
        <v>188.45999999999998</v>
      </c>
      <c r="AZ54" s="926">
        <v>188.45999999999998</v>
      </c>
      <c r="BA54" s="629">
        <f t="shared" si="11"/>
        <v>107.10388724710161</v>
      </c>
      <c r="BB54" s="630">
        <f t="shared" si="12"/>
        <v>100</v>
      </c>
      <c r="BC54" s="631">
        <f t="shared" si="13"/>
        <v>100</v>
      </c>
      <c r="BD54" s="753">
        <v>188.45999999999998</v>
      </c>
      <c r="BE54" s="740"/>
      <c r="BF54" s="127"/>
      <c r="BG54" s="499"/>
    </row>
    <row r="55" spans="1:74" s="57" customFormat="1" ht="15" customHeight="1">
      <c r="A55" s="277" t="s">
        <v>149</v>
      </c>
      <c r="B55" s="724" t="s">
        <v>150</v>
      </c>
      <c r="C55" s="725"/>
      <c r="D55" s="726"/>
      <c r="E55" s="726"/>
      <c r="F55" s="726"/>
      <c r="G55" s="726"/>
      <c r="H55" s="726"/>
      <c r="I55" s="726"/>
      <c r="J55" s="726"/>
      <c r="K55" s="726"/>
      <c r="L55" s="726"/>
      <c r="M55" s="726"/>
      <c r="N55" s="726"/>
      <c r="O55" s="726"/>
      <c r="P55" s="726"/>
      <c r="Q55" s="726"/>
      <c r="R55" s="726"/>
      <c r="S55" s="726"/>
      <c r="T55" s="726"/>
      <c r="U55" s="726"/>
      <c r="V55" s="726"/>
      <c r="W55" s="726"/>
      <c r="X55" s="726"/>
      <c r="Y55" s="726"/>
      <c r="Z55" s="726"/>
      <c r="AA55" s="752"/>
      <c r="AB55" s="752"/>
      <c r="AC55" s="752"/>
      <c r="AD55" s="752"/>
      <c r="AE55" s="752"/>
      <c r="AF55" s="752"/>
      <c r="AG55" s="752"/>
      <c r="AH55" s="726"/>
      <c r="AI55" s="726"/>
      <c r="AJ55" s="726"/>
      <c r="AK55" s="726"/>
      <c r="AL55" s="726"/>
      <c r="AM55" s="726"/>
      <c r="AN55" s="726"/>
      <c r="AO55" s="726"/>
      <c r="AP55" s="726"/>
      <c r="AQ55" s="726"/>
      <c r="AR55" s="726"/>
      <c r="AS55" s="726"/>
      <c r="AT55" s="726"/>
      <c r="AU55" s="726"/>
      <c r="AV55" s="637"/>
      <c r="AW55" s="637"/>
      <c r="AX55" s="637"/>
      <c r="AY55" s="637"/>
      <c r="AZ55" s="637"/>
      <c r="BA55" s="629"/>
      <c r="BB55" s="630"/>
      <c r="BC55" s="631"/>
      <c r="BD55" s="637"/>
      <c r="BE55" s="625"/>
      <c r="BF55" s="88"/>
      <c r="BG55" s="493"/>
    </row>
    <row r="56" spans="1:74" s="8" customFormat="1" ht="21" hidden="1" customHeight="1">
      <c r="A56" s="277">
        <v>1</v>
      </c>
      <c r="B56" s="724" t="s">
        <v>151</v>
      </c>
      <c r="C56" s="725"/>
      <c r="D56" s="726"/>
      <c r="E56" s="726"/>
      <c r="F56" s="726"/>
      <c r="G56" s="726"/>
      <c r="H56" s="726"/>
      <c r="I56" s="726"/>
      <c r="J56" s="726"/>
      <c r="K56" s="726"/>
      <c r="L56" s="726"/>
      <c r="M56" s="726"/>
      <c r="N56" s="726"/>
      <c r="O56" s="726"/>
      <c r="P56" s="726"/>
      <c r="Q56" s="726"/>
      <c r="R56" s="726"/>
      <c r="S56" s="726"/>
      <c r="T56" s="726"/>
      <c r="U56" s="726"/>
      <c r="V56" s="726"/>
      <c r="W56" s="726"/>
      <c r="X56" s="726"/>
      <c r="Y56" s="726"/>
      <c r="Z56" s="726"/>
      <c r="AA56" s="752"/>
      <c r="AB56" s="752"/>
      <c r="AC56" s="752"/>
      <c r="AD56" s="752"/>
      <c r="AE56" s="752"/>
      <c r="AF56" s="752"/>
      <c r="AG56" s="752"/>
      <c r="AH56" s="726"/>
      <c r="AI56" s="726"/>
      <c r="AJ56" s="726"/>
      <c r="AK56" s="726"/>
      <c r="AL56" s="726"/>
      <c r="AM56" s="726"/>
      <c r="AN56" s="726"/>
      <c r="AO56" s="726"/>
      <c r="AP56" s="726"/>
      <c r="AQ56" s="726"/>
      <c r="AR56" s="726"/>
      <c r="AS56" s="726"/>
      <c r="AT56" s="726"/>
      <c r="AU56" s="726"/>
      <c r="AV56" s="637"/>
      <c r="AW56" s="637"/>
      <c r="AX56" s="637"/>
      <c r="AY56" s="637"/>
      <c r="AZ56" s="637"/>
      <c r="BA56" s="629"/>
      <c r="BB56" s="630"/>
      <c r="BC56" s="631"/>
      <c r="BD56" s="637"/>
      <c r="BE56" s="675"/>
      <c r="BF56" s="92"/>
      <c r="BG56" s="493"/>
    </row>
    <row r="57" spans="1:74" s="58" customFormat="1" ht="21" hidden="1" customHeight="1">
      <c r="A57" s="1100" t="s">
        <v>18</v>
      </c>
      <c r="B57" s="1101" t="s">
        <v>152</v>
      </c>
      <c r="C57" s="1125"/>
      <c r="D57" s="726"/>
      <c r="E57" s="726"/>
      <c r="F57" s="726"/>
      <c r="G57" s="726"/>
      <c r="H57" s="726"/>
      <c r="I57" s="726"/>
      <c r="J57" s="726"/>
      <c r="K57" s="726"/>
      <c r="L57" s="726"/>
      <c r="M57" s="726"/>
      <c r="N57" s="726"/>
      <c r="O57" s="726"/>
      <c r="P57" s="726"/>
      <c r="Q57" s="726"/>
      <c r="R57" s="726"/>
      <c r="S57" s="726"/>
      <c r="T57" s="726"/>
      <c r="U57" s="726"/>
      <c r="V57" s="726"/>
      <c r="W57" s="726"/>
      <c r="X57" s="726"/>
      <c r="Y57" s="726"/>
      <c r="Z57" s="726"/>
      <c r="AA57" s="752"/>
      <c r="AB57" s="752"/>
      <c r="AC57" s="752"/>
      <c r="AD57" s="752"/>
      <c r="AE57" s="752"/>
      <c r="AF57" s="752"/>
      <c r="AG57" s="752"/>
      <c r="AH57" s="726"/>
      <c r="AI57" s="726"/>
      <c r="AJ57" s="726"/>
      <c r="AK57" s="726"/>
      <c r="AL57" s="726"/>
      <c r="AM57" s="726"/>
      <c r="AN57" s="726"/>
      <c r="AO57" s="726"/>
      <c r="AP57" s="726"/>
      <c r="AQ57" s="726"/>
      <c r="AR57" s="726"/>
      <c r="AS57" s="726"/>
      <c r="AT57" s="726"/>
      <c r="AU57" s="726"/>
      <c r="AV57" s="637"/>
      <c r="AW57" s="637"/>
      <c r="AX57" s="637"/>
      <c r="AY57" s="637"/>
      <c r="AZ57" s="637"/>
      <c r="BA57" s="629"/>
      <c r="BB57" s="630"/>
      <c r="BC57" s="631"/>
      <c r="BD57" s="637"/>
      <c r="BE57" s="701"/>
      <c r="BF57" s="92"/>
      <c r="BG57" s="493"/>
    </row>
    <row r="58" spans="1:74" s="57" customFormat="1" ht="21" hidden="1" customHeight="1">
      <c r="A58" s="1110"/>
      <c r="B58" s="731" t="s">
        <v>640</v>
      </c>
      <c r="C58" s="732" t="s">
        <v>139</v>
      </c>
      <c r="D58" s="726"/>
      <c r="E58" s="726"/>
      <c r="F58" s="726"/>
      <c r="G58" s="726"/>
      <c r="H58" s="726"/>
      <c r="I58" s="726"/>
      <c r="J58" s="726"/>
      <c r="K58" s="726"/>
      <c r="L58" s="726"/>
      <c r="M58" s="726"/>
      <c r="N58" s="726"/>
      <c r="O58" s="726"/>
      <c r="P58" s="726"/>
      <c r="Q58" s="726"/>
      <c r="R58" s="726"/>
      <c r="S58" s="726"/>
      <c r="T58" s="726"/>
      <c r="U58" s="726"/>
      <c r="V58" s="726"/>
      <c r="W58" s="726"/>
      <c r="X58" s="726"/>
      <c r="Y58" s="726"/>
      <c r="Z58" s="726"/>
      <c r="AA58" s="752"/>
      <c r="AB58" s="752"/>
      <c r="AC58" s="752"/>
      <c r="AD58" s="752"/>
      <c r="AE58" s="752"/>
      <c r="AF58" s="752"/>
      <c r="AG58" s="752"/>
      <c r="AH58" s="726"/>
      <c r="AI58" s="726"/>
      <c r="AJ58" s="726"/>
      <c r="AK58" s="726"/>
      <c r="AL58" s="726"/>
      <c r="AM58" s="726"/>
      <c r="AN58" s="726"/>
      <c r="AO58" s="726"/>
      <c r="AP58" s="726"/>
      <c r="AQ58" s="726"/>
      <c r="AR58" s="726"/>
      <c r="AS58" s="726"/>
      <c r="AT58" s="726"/>
      <c r="AU58" s="726"/>
      <c r="AV58" s="637"/>
      <c r="AW58" s="637"/>
      <c r="AX58" s="637"/>
      <c r="AY58" s="637"/>
      <c r="AZ58" s="637"/>
      <c r="BA58" s="629"/>
      <c r="BB58" s="630"/>
      <c r="BC58" s="631"/>
      <c r="BD58" s="637"/>
      <c r="BE58" s="1870"/>
      <c r="BF58" s="92"/>
      <c r="BG58" s="493"/>
    </row>
    <row r="59" spans="1:74" s="57" customFormat="1" ht="21" hidden="1" customHeight="1">
      <c r="A59" s="1110"/>
      <c r="B59" s="907" t="s">
        <v>134</v>
      </c>
      <c r="C59" s="732"/>
      <c r="D59" s="726"/>
      <c r="E59" s="726"/>
      <c r="F59" s="726"/>
      <c r="G59" s="726"/>
      <c r="H59" s="726"/>
      <c r="I59" s="726"/>
      <c r="J59" s="726"/>
      <c r="K59" s="726"/>
      <c r="L59" s="726"/>
      <c r="M59" s="726"/>
      <c r="N59" s="726"/>
      <c r="O59" s="726"/>
      <c r="P59" s="726"/>
      <c r="Q59" s="726"/>
      <c r="R59" s="726"/>
      <c r="S59" s="726"/>
      <c r="T59" s="726"/>
      <c r="U59" s="726"/>
      <c r="V59" s="726"/>
      <c r="W59" s="726"/>
      <c r="X59" s="726"/>
      <c r="Y59" s="726"/>
      <c r="Z59" s="726"/>
      <c r="AA59" s="752"/>
      <c r="AB59" s="752"/>
      <c r="AC59" s="752"/>
      <c r="AD59" s="752"/>
      <c r="AE59" s="752"/>
      <c r="AF59" s="752"/>
      <c r="AG59" s="752"/>
      <c r="AH59" s="726"/>
      <c r="AI59" s="726"/>
      <c r="AJ59" s="726"/>
      <c r="AK59" s="726"/>
      <c r="AL59" s="726"/>
      <c r="AM59" s="726"/>
      <c r="AN59" s="726"/>
      <c r="AO59" s="726"/>
      <c r="AP59" s="726"/>
      <c r="AQ59" s="726"/>
      <c r="AR59" s="726"/>
      <c r="AS59" s="726"/>
      <c r="AT59" s="726"/>
      <c r="AU59" s="726"/>
      <c r="AV59" s="637"/>
      <c r="AW59" s="637"/>
      <c r="AX59" s="637"/>
      <c r="AY59" s="637"/>
      <c r="AZ59" s="637"/>
      <c r="BA59" s="629"/>
      <c r="BB59" s="630"/>
      <c r="BC59" s="631"/>
      <c r="BD59" s="637"/>
      <c r="BE59" s="1870"/>
      <c r="BF59" s="92"/>
      <c r="BG59" s="493"/>
    </row>
    <row r="60" spans="1:74" s="58" customFormat="1" ht="21" hidden="1" customHeight="1">
      <c r="A60" s="730"/>
      <c r="B60" s="900" t="s">
        <v>154</v>
      </c>
      <c r="C60" s="732" t="s">
        <v>136</v>
      </c>
      <c r="D60" s="726"/>
      <c r="E60" s="726"/>
      <c r="F60" s="726"/>
      <c r="G60" s="726"/>
      <c r="H60" s="726"/>
      <c r="I60" s="726"/>
      <c r="J60" s="726"/>
      <c r="K60" s="726"/>
      <c r="L60" s="726"/>
      <c r="M60" s="726"/>
      <c r="N60" s="726"/>
      <c r="O60" s="726"/>
      <c r="P60" s="726"/>
      <c r="Q60" s="726"/>
      <c r="R60" s="726"/>
      <c r="S60" s="726"/>
      <c r="T60" s="726"/>
      <c r="U60" s="726"/>
      <c r="V60" s="726"/>
      <c r="W60" s="726"/>
      <c r="X60" s="726"/>
      <c r="Y60" s="726"/>
      <c r="Z60" s="726"/>
      <c r="AA60" s="752"/>
      <c r="AB60" s="752"/>
      <c r="AC60" s="752"/>
      <c r="AD60" s="752"/>
      <c r="AE60" s="752"/>
      <c r="AF60" s="752"/>
      <c r="AG60" s="752"/>
      <c r="AH60" s="726"/>
      <c r="AI60" s="726"/>
      <c r="AJ60" s="726"/>
      <c r="AK60" s="726"/>
      <c r="AL60" s="726"/>
      <c r="AM60" s="726"/>
      <c r="AN60" s="726"/>
      <c r="AO60" s="726"/>
      <c r="AP60" s="726"/>
      <c r="AQ60" s="726"/>
      <c r="AR60" s="726"/>
      <c r="AS60" s="726"/>
      <c r="AT60" s="726"/>
      <c r="AU60" s="726"/>
      <c r="AV60" s="637"/>
      <c r="AW60" s="637"/>
      <c r="AX60" s="637"/>
      <c r="AY60" s="637"/>
      <c r="AZ60" s="637"/>
      <c r="BA60" s="629"/>
      <c r="BB60" s="630"/>
      <c r="BC60" s="631"/>
      <c r="BD60" s="637"/>
      <c r="BE60" s="1870"/>
      <c r="BF60" s="92"/>
      <c r="BG60" s="493"/>
    </row>
    <row r="61" spans="1:74" s="58" customFormat="1" ht="21" hidden="1" customHeight="1">
      <c r="A61" s="730"/>
      <c r="B61" s="900" t="s">
        <v>155</v>
      </c>
      <c r="C61" s="732" t="s">
        <v>71</v>
      </c>
      <c r="D61" s="726"/>
      <c r="E61" s="726"/>
      <c r="F61" s="726"/>
      <c r="G61" s="726"/>
      <c r="H61" s="726"/>
      <c r="I61" s="726"/>
      <c r="J61" s="726"/>
      <c r="K61" s="726"/>
      <c r="L61" s="726"/>
      <c r="M61" s="726"/>
      <c r="N61" s="726"/>
      <c r="O61" s="726"/>
      <c r="P61" s="726"/>
      <c r="Q61" s="726"/>
      <c r="R61" s="726"/>
      <c r="S61" s="726"/>
      <c r="T61" s="726"/>
      <c r="U61" s="726"/>
      <c r="V61" s="726"/>
      <c r="W61" s="726"/>
      <c r="X61" s="726"/>
      <c r="Y61" s="726"/>
      <c r="Z61" s="726"/>
      <c r="AA61" s="752"/>
      <c r="AB61" s="752"/>
      <c r="AC61" s="752"/>
      <c r="AD61" s="752"/>
      <c r="AE61" s="752"/>
      <c r="AF61" s="752"/>
      <c r="AG61" s="752"/>
      <c r="AH61" s="726"/>
      <c r="AI61" s="726"/>
      <c r="AJ61" s="726"/>
      <c r="AK61" s="726"/>
      <c r="AL61" s="726"/>
      <c r="AM61" s="726"/>
      <c r="AN61" s="726"/>
      <c r="AO61" s="726"/>
      <c r="AP61" s="726"/>
      <c r="AQ61" s="726"/>
      <c r="AR61" s="726"/>
      <c r="AS61" s="726"/>
      <c r="AT61" s="726"/>
      <c r="AU61" s="726"/>
      <c r="AV61" s="637"/>
      <c r="AW61" s="637"/>
      <c r="AX61" s="637"/>
      <c r="AY61" s="637"/>
      <c r="AZ61" s="637"/>
      <c r="BA61" s="629"/>
      <c r="BB61" s="630"/>
      <c r="BC61" s="631"/>
      <c r="BD61" s="637"/>
      <c r="BE61" s="1870"/>
      <c r="BF61" s="92"/>
      <c r="BG61" s="493"/>
    </row>
    <row r="62" spans="1:74" s="60" customFormat="1" ht="21" hidden="1" customHeight="1">
      <c r="A62" s="277" t="s">
        <v>23</v>
      </c>
      <c r="B62" s="1101" t="s">
        <v>156</v>
      </c>
      <c r="C62" s="725"/>
      <c r="D62" s="726"/>
      <c r="E62" s="726"/>
      <c r="F62" s="726"/>
      <c r="G62" s="726"/>
      <c r="H62" s="726"/>
      <c r="I62" s="726"/>
      <c r="J62" s="726"/>
      <c r="K62" s="726"/>
      <c r="L62" s="726"/>
      <c r="M62" s="726"/>
      <c r="N62" s="726"/>
      <c r="O62" s="726"/>
      <c r="P62" s="726"/>
      <c r="Q62" s="726"/>
      <c r="R62" s="726"/>
      <c r="S62" s="726"/>
      <c r="T62" s="726"/>
      <c r="U62" s="726"/>
      <c r="V62" s="726"/>
      <c r="W62" s="726"/>
      <c r="X62" s="726"/>
      <c r="Y62" s="726"/>
      <c r="Z62" s="726"/>
      <c r="AA62" s="752"/>
      <c r="AB62" s="752"/>
      <c r="AC62" s="752"/>
      <c r="AD62" s="752"/>
      <c r="AE62" s="752"/>
      <c r="AF62" s="752"/>
      <c r="AG62" s="752"/>
      <c r="AH62" s="726"/>
      <c r="AI62" s="726"/>
      <c r="AJ62" s="726"/>
      <c r="AK62" s="726"/>
      <c r="AL62" s="726"/>
      <c r="AM62" s="726"/>
      <c r="AN62" s="726"/>
      <c r="AO62" s="726"/>
      <c r="AP62" s="726"/>
      <c r="AQ62" s="726"/>
      <c r="AR62" s="726"/>
      <c r="AS62" s="726"/>
      <c r="AT62" s="726"/>
      <c r="AU62" s="726"/>
      <c r="AV62" s="637"/>
      <c r="AW62" s="637"/>
      <c r="AX62" s="637"/>
      <c r="AY62" s="637"/>
      <c r="AZ62" s="637"/>
      <c r="BA62" s="629"/>
      <c r="BB62" s="630"/>
      <c r="BC62" s="631"/>
      <c r="BD62" s="637"/>
      <c r="BE62" s="1870"/>
      <c r="BF62" s="92"/>
      <c r="BG62" s="500"/>
    </row>
    <row r="63" spans="1:74" s="60" customFormat="1" ht="21" hidden="1" customHeight="1">
      <c r="A63" s="730"/>
      <c r="B63" s="731" t="s">
        <v>153</v>
      </c>
      <c r="C63" s="732" t="s">
        <v>139</v>
      </c>
      <c r="D63" s="726"/>
      <c r="E63" s="726"/>
      <c r="F63" s="726"/>
      <c r="G63" s="726"/>
      <c r="H63" s="726"/>
      <c r="I63" s="726"/>
      <c r="J63" s="726"/>
      <c r="K63" s="726"/>
      <c r="L63" s="726"/>
      <c r="M63" s="726"/>
      <c r="N63" s="726"/>
      <c r="O63" s="726"/>
      <c r="P63" s="726"/>
      <c r="Q63" s="726"/>
      <c r="R63" s="726"/>
      <c r="S63" s="726"/>
      <c r="T63" s="726"/>
      <c r="U63" s="726"/>
      <c r="V63" s="726"/>
      <c r="W63" s="726"/>
      <c r="X63" s="726"/>
      <c r="Y63" s="726"/>
      <c r="Z63" s="726"/>
      <c r="AA63" s="752"/>
      <c r="AB63" s="752"/>
      <c r="AC63" s="752"/>
      <c r="AD63" s="752"/>
      <c r="AE63" s="752"/>
      <c r="AF63" s="752"/>
      <c r="AG63" s="752"/>
      <c r="AH63" s="726"/>
      <c r="AI63" s="726"/>
      <c r="AJ63" s="726"/>
      <c r="AK63" s="726"/>
      <c r="AL63" s="726"/>
      <c r="AM63" s="726"/>
      <c r="AN63" s="726"/>
      <c r="AO63" s="726"/>
      <c r="AP63" s="726"/>
      <c r="AQ63" s="726"/>
      <c r="AR63" s="726"/>
      <c r="AS63" s="726"/>
      <c r="AT63" s="726"/>
      <c r="AU63" s="726"/>
      <c r="AV63" s="637"/>
      <c r="AW63" s="637"/>
      <c r="AX63" s="637"/>
      <c r="AY63" s="637"/>
      <c r="AZ63" s="637"/>
      <c r="BA63" s="629"/>
      <c r="BB63" s="630"/>
      <c r="BC63" s="631"/>
      <c r="BD63" s="637"/>
      <c r="BE63" s="1870"/>
      <c r="BF63" s="92"/>
      <c r="BG63" s="500"/>
    </row>
    <row r="64" spans="1:74" s="58" customFormat="1" ht="21" hidden="1" customHeight="1">
      <c r="A64" s="730"/>
      <c r="B64" s="900" t="s">
        <v>154</v>
      </c>
      <c r="C64" s="732" t="s">
        <v>136</v>
      </c>
      <c r="D64" s="726"/>
      <c r="E64" s="726"/>
      <c r="F64" s="726"/>
      <c r="G64" s="726"/>
      <c r="H64" s="726"/>
      <c r="I64" s="726"/>
      <c r="J64" s="726"/>
      <c r="K64" s="726"/>
      <c r="L64" s="726"/>
      <c r="M64" s="726"/>
      <c r="N64" s="726"/>
      <c r="O64" s="726"/>
      <c r="P64" s="726"/>
      <c r="Q64" s="726"/>
      <c r="R64" s="726"/>
      <c r="S64" s="726"/>
      <c r="T64" s="726"/>
      <c r="U64" s="726"/>
      <c r="V64" s="726"/>
      <c r="W64" s="726"/>
      <c r="X64" s="726"/>
      <c r="Y64" s="726"/>
      <c r="Z64" s="726"/>
      <c r="AA64" s="752"/>
      <c r="AB64" s="752"/>
      <c r="AC64" s="752"/>
      <c r="AD64" s="752"/>
      <c r="AE64" s="752"/>
      <c r="AF64" s="752"/>
      <c r="AG64" s="752"/>
      <c r="AH64" s="726"/>
      <c r="AI64" s="726"/>
      <c r="AJ64" s="726"/>
      <c r="AK64" s="726"/>
      <c r="AL64" s="726"/>
      <c r="AM64" s="726"/>
      <c r="AN64" s="726"/>
      <c r="AO64" s="726"/>
      <c r="AP64" s="726"/>
      <c r="AQ64" s="726"/>
      <c r="AR64" s="726"/>
      <c r="AS64" s="726"/>
      <c r="AT64" s="726"/>
      <c r="AU64" s="726"/>
      <c r="AV64" s="637"/>
      <c r="AW64" s="637"/>
      <c r="AX64" s="637"/>
      <c r="AY64" s="637"/>
      <c r="AZ64" s="637"/>
      <c r="BA64" s="629"/>
      <c r="BB64" s="630"/>
      <c r="BC64" s="631"/>
      <c r="BD64" s="637"/>
      <c r="BE64" s="1870"/>
      <c r="BF64" s="92"/>
      <c r="BG64" s="493"/>
    </row>
    <row r="65" spans="1:65" s="57" customFormat="1" ht="21" hidden="1" customHeight="1">
      <c r="A65" s="730"/>
      <c r="B65" s="900" t="s">
        <v>155</v>
      </c>
      <c r="C65" s="732" t="s">
        <v>71</v>
      </c>
      <c r="D65" s="726"/>
      <c r="E65" s="726"/>
      <c r="F65" s="726"/>
      <c r="G65" s="726"/>
      <c r="H65" s="726"/>
      <c r="I65" s="726"/>
      <c r="J65" s="726"/>
      <c r="K65" s="726"/>
      <c r="L65" s="726"/>
      <c r="M65" s="726"/>
      <c r="N65" s="726"/>
      <c r="O65" s="726"/>
      <c r="P65" s="726"/>
      <c r="Q65" s="726"/>
      <c r="R65" s="726"/>
      <c r="S65" s="726"/>
      <c r="T65" s="726"/>
      <c r="U65" s="726"/>
      <c r="V65" s="726"/>
      <c r="W65" s="726"/>
      <c r="X65" s="726"/>
      <c r="Y65" s="726"/>
      <c r="Z65" s="726"/>
      <c r="AA65" s="752"/>
      <c r="AB65" s="752"/>
      <c r="AC65" s="752"/>
      <c r="AD65" s="752"/>
      <c r="AE65" s="752"/>
      <c r="AF65" s="752"/>
      <c r="AG65" s="752"/>
      <c r="AH65" s="726"/>
      <c r="AI65" s="726"/>
      <c r="AJ65" s="726"/>
      <c r="AK65" s="726"/>
      <c r="AL65" s="726"/>
      <c r="AM65" s="726"/>
      <c r="AN65" s="726"/>
      <c r="AO65" s="726"/>
      <c r="AP65" s="726"/>
      <c r="AQ65" s="726"/>
      <c r="AR65" s="726"/>
      <c r="AS65" s="726"/>
      <c r="AT65" s="726"/>
      <c r="AU65" s="726"/>
      <c r="AV65" s="637"/>
      <c r="AW65" s="637"/>
      <c r="AX65" s="637"/>
      <c r="AY65" s="637"/>
      <c r="AZ65" s="637"/>
      <c r="BA65" s="629"/>
      <c r="BB65" s="630"/>
      <c r="BC65" s="631"/>
      <c r="BD65" s="637"/>
      <c r="BE65" s="1870"/>
      <c r="BF65" s="92"/>
      <c r="BG65" s="493"/>
    </row>
    <row r="66" spans="1:65" s="8" customFormat="1" ht="21" customHeight="1">
      <c r="A66" s="277">
        <v>1</v>
      </c>
      <c r="B66" s="724" t="s">
        <v>157</v>
      </c>
      <c r="C66" s="725"/>
      <c r="D66" s="726"/>
      <c r="E66" s="726"/>
      <c r="F66" s="726"/>
      <c r="G66" s="726"/>
      <c r="H66" s="726"/>
      <c r="I66" s="726"/>
      <c r="J66" s="726"/>
      <c r="K66" s="726"/>
      <c r="L66" s="726"/>
      <c r="M66" s="726"/>
      <c r="N66" s="726"/>
      <c r="O66" s="726"/>
      <c r="P66" s="726"/>
      <c r="Q66" s="726"/>
      <c r="R66" s="726"/>
      <c r="S66" s="726"/>
      <c r="T66" s="726"/>
      <c r="U66" s="726"/>
      <c r="V66" s="726"/>
      <c r="W66" s="726"/>
      <c r="X66" s="726"/>
      <c r="Y66" s="726"/>
      <c r="Z66" s="726"/>
      <c r="AA66" s="752"/>
      <c r="AB66" s="752"/>
      <c r="AC66" s="752"/>
      <c r="AD66" s="752"/>
      <c r="AE66" s="752"/>
      <c r="AF66" s="752"/>
      <c r="AG66" s="752"/>
      <c r="AH66" s="726"/>
      <c r="AI66" s="726"/>
      <c r="AJ66" s="726"/>
      <c r="AK66" s="726"/>
      <c r="AL66" s="726"/>
      <c r="AM66" s="726"/>
      <c r="AN66" s="726"/>
      <c r="AO66" s="726"/>
      <c r="AP66" s="726"/>
      <c r="AQ66" s="726"/>
      <c r="AR66" s="726"/>
      <c r="AS66" s="726"/>
      <c r="AT66" s="726"/>
      <c r="AU66" s="726"/>
      <c r="AV66" s="637"/>
      <c r="AW66" s="637"/>
      <c r="AX66" s="637"/>
      <c r="AY66" s="637"/>
      <c r="AZ66" s="637"/>
      <c r="BA66" s="629"/>
      <c r="BB66" s="630"/>
      <c r="BC66" s="631"/>
      <c r="BD66" s="637"/>
      <c r="BE66" s="675"/>
      <c r="BF66" s="92"/>
      <c r="BG66" s="493"/>
    </row>
    <row r="67" spans="1:65" s="58" customFormat="1" ht="21" hidden="1" customHeight="1">
      <c r="A67" s="277" t="s">
        <v>18</v>
      </c>
      <c r="B67" s="1101" t="s">
        <v>158</v>
      </c>
      <c r="C67" s="1102"/>
      <c r="D67" s="726"/>
      <c r="E67" s="726"/>
      <c r="F67" s="726"/>
      <c r="G67" s="726"/>
      <c r="H67" s="726"/>
      <c r="I67" s="726"/>
      <c r="J67" s="726"/>
      <c r="K67" s="726"/>
      <c r="L67" s="726"/>
      <c r="M67" s="726"/>
      <c r="N67" s="726"/>
      <c r="O67" s="726"/>
      <c r="P67" s="726"/>
      <c r="Q67" s="726"/>
      <c r="R67" s="726"/>
      <c r="S67" s="726"/>
      <c r="T67" s="726"/>
      <c r="U67" s="726"/>
      <c r="V67" s="726"/>
      <c r="W67" s="726"/>
      <c r="X67" s="726"/>
      <c r="Y67" s="726"/>
      <c r="Z67" s="726"/>
      <c r="AA67" s="752"/>
      <c r="AB67" s="752"/>
      <c r="AC67" s="752"/>
      <c r="AD67" s="752"/>
      <c r="AE67" s="752"/>
      <c r="AF67" s="752"/>
      <c r="AG67" s="752"/>
      <c r="AH67" s="726"/>
      <c r="AI67" s="726"/>
      <c r="AJ67" s="726"/>
      <c r="AK67" s="726"/>
      <c r="AL67" s="726"/>
      <c r="AM67" s="726"/>
      <c r="AN67" s="726"/>
      <c r="AO67" s="726"/>
      <c r="AP67" s="726"/>
      <c r="AQ67" s="726"/>
      <c r="AR67" s="726"/>
      <c r="AS67" s="726"/>
      <c r="AT67" s="726"/>
      <c r="AU67" s="726"/>
      <c r="AV67" s="637"/>
      <c r="AW67" s="637"/>
      <c r="AX67" s="637"/>
      <c r="AY67" s="637"/>
      <c r="AZ67" s="637"/>
      <c r="BA67" s="629"/>
      <c r="BB67" s="630"/>
      <c r="BC67" s="631"/>
      <c r="BD67" s="637"/>
      <c r="BE67" s="1869"/>
      <c r="BF67" s="92"/>
      <c r="BG67" s="493"/>
    </row>
    <row r="68" spans="1:65" s="57" customFormat="1" ht="21" hidden="1" customHeight="1">
      <c r="A68" s="730"/>
      <c r="B68" s="731" t="s">
        <v>160</v>
      </c>
      <c r="C68" s="732" t="s">
        <v>139</v>
      </c>
      <c r="D68" s="726"/>
      <c r="E68" s="726"/>
      <c r="F68" s="726"/>
      <c r="G68" s="726"/>
      <c r="H68" s="726"/>
      <c r="I68" s="726"/>
      <c r="J68" s="726"/>
      <c r="K68" s="726"/>
      <c r="L68" s="726"/>
      <c r="M68" s="726"/>
      <c r="N68" s="726"/>
      <c r="O68" s="726"/>
      <c r="P68" s="726"/>
      <c r="Q68" s="726"/>
      <c r="R68" s="726"/>
      <c r="S68" s="726"/>
      <c r="T68" s="726"/>
      <c r="U68" s="726"/>
      <c r="V68" s="726"/>
      <c r="W68" s="726"/>
      <c r="X68" s="726"/>
      <c r="Y68" s="726"/>
      <c r="Z68" s="726"/>
      <c r="AA68" s="752"/>
      <c r="AB68" s="752"/>
      <c r="AC68" s="752"/>
      <c r="AD68" s="752"/>
      <c r="AE68" s="752"/>
      <c r="AF68" s="752"/>
      <c r="AG68" s="752"/>
      <c r="AH68" s="726"/>
      <c r="AI68" s="726"/>
      <c r="AJ68" s="726"/>
      <c r="AK68" s="726"/>
      <c r="AL68" s="726"/>
      <c r="AM68" s="726"/>
      <c r="AN68" s="726"/>
      <c r="AO68" s="726"/>
      <c r="AP68" s="726"/>
      <c r="AQ68" s="726"/>
      <c r="AR68" s="726"/>
      <c r="AS68" s="726"/>
      <c r="AT68" s="726"/>
      <c r="AU68" s="726"/>
      <c r="AV68" s="637"/>
      <c r="AW68" s="637"/>
      <c r="AX68" s="637"/>
      <c r="AY68" s="637"/>
      <c r="AZ68" s="637"/>
      <c r="BA68" s="629"/>
      <c r="BB68" s="630"/>
      <c r="BC68" s="631"/>
      <c r="BD68" s="637"/>
      <c r="BE68" s="1869"/>
      <c r="BF68" s="92"/>
      <c r="BG68" s="493"/>
    </row>
    <row r="69" spans="1:65" s="59" customFormat="1" ht="21" hidden="1" customHeight="1">
      <c r="A69" s="1110"/>
      <c r="B69" s="827" t="s">
        <v>161</v>
      </c>
      <c r="C69" s="828" t="s">
        <v>139</v>
      </c>
      <c r="D69" s="726"/>
      <c r="E69" s="726"/>
      <c r="F69" s="726"/>
      <c r="G69" s="726"/>
      <c r="H69" s="726"/>
      <c r="I69" s="726"/>
      <c r="J69" s="726"/>
      <c r="K69" s="726"/>
      <c r="L69" s="726"/>
      <c r="M69" s="726"/>
      <c r="N69" s="726"/>
      <c r="O69" s="726"/>
      <c r="P69" s="726"/>
      <c r="Q69" s="726"/>
      <c r="R69" s="726"/>
      <c r="S69" s="726"/>
      <c r="T69" s="726"/>
      <c r="U69" s="726"/>
      <c r="V69" s="726"/>
      <c r="W69" s="726"/>
      <c r="X69" s="726"/>
      <c r="Y69" s="726"/>
      <c r="Z69" s="726"/>
      <c r="AA69" s="752"/>
      <c r="AB69" s="752"/>
      <c r="AC69" s="752"/>
      <c r="AD69" s="752"/>
      <c r="AE69" s="752"/>
      <c r="AF69" s="752"/>
      <c r="AG69" s="752"/>
      <c r="AH69" s="726"/>
      <c r="AI69" s="726"/>
      <c r="AJ69" s="726"/>
      <c r="AK69" s="726"/>
      <c r="AL69" s="726"/>
      <c r="AM69" s="726"/>
      <c r="AN69" s="726"/>
      <c r="AO69" s="726"/>
      <c r="AP69" s="726"/>
      <c r="AQ69" s="726"/>
      <c r="AR69" s="726"/>
      <c r="AS69" s="726"/>
      <c r="AT69" s="726"/>
      <c r="AU69" s="726"/>
      <c r="AV69" s="637"/>
      <c r="AW69" s="637"/>
      <c r="AX69" s="637"/>
      <c r="AY69" s="637"/>
      <c r="AZ69" s="637"/>
      <c r="BA69" s="629"/>
      <c r="BB69" s="630"/>
      <c r="BC69" s="631"/>
      <c r="BD69" s="637"/>
      <c r="BE69" s="1869"/>
      <c r="BF69" s="92"/>
      <c r="BG69" s="500"/>
    </row>
    <row r="70" spans="1:65" s="57" customFormat="1" ht="21" hidden="1" customHeight="1">
      <c r="A70" s="730"/>
      <c r="B70" s="731" t="s">
        <v>162</v>
      </c>
      <c r="C70" s="732" t="s">
        <v>139</v>
      </c>
      <c r="D70" s="726"/>
      <c r="E70" s="726"/>
      <c r="F70" s="726"/>
      <c r="G70" s="726"/>
      <c r="H70" s="726"/>
      <c r="I70" s="726"/>
      <c r="J70" s="726"/>
      <c r="K70" s="726"/>
      <c r="L70" s="726"/>
      <c r="M70" s="726"/>
      <c r="N70" s="726"/>
      <c r="O70" s="726"/>
      <c r="P70" s="726"/>
      <c r="Q70" s="726"/>
      <c r="R70" s="726"/>
      <c r="S70" s="726"/>
      <c r="T70" s="726"/>
      <c r="U70" s="726"/>
      <c r="V70" s="726"/>
      <c r="W70" s="726"/>
      <c r="X70" s="726"/>
      <c r="Y70" s="726"/>
      <c r="Z70" s="726"/>
      <c r="AA70" s="752"/>
      <c r="AB70" s="752"/>
      <c r="AC70" s="752"/>
      <c r="AD70" s="752"/>
      <c r="AE70" s="752"/>
      <c r="AF70" s="752"/>
      <c r="AG70" s="752"/>
      <c r="AH70" s="726"/>
      <c r="AI70" s="726"/>
      <c r="AJ70" s="726"/>
      <c r="AK70" s="726"/>
      <c r="AL70" s="726"/>
      <c r="AM70" s="726"/>
      <c r="AN70" s="726"/>
      <c r="AO70" s="726"/>
      <c r="AP70" s="726"/>
      <c r="AQ70" s="726"/>
      <c r="AR70" s="726"/>
      <c r="AS70" s="726"/>
      <c r="AT70" s="726"/>
      <c r="AU70" s="726"/>
      <c r="AV70" s="637"/>
      <c r="AW70" s="637"/>
      <c r="AX70" s="637"/>
      <c r="AY70" s="637"/>
      <c r="AZ70" s="637"/>
      <c r="BA70" s="629"/>
      <c r="BB70" s="630"/>
      <c r="BC70" s="631"/>
      <c r="BD70" s="637"/>
      <c r="BE70" s="1869"/>
      <c r="BF70" s="92"/>
      <c r="BG70" s="493"/>
    </row>
    <row r="71" spans="1:65" s="57" customFormat="1" ht="21" hidden="1" customHeight="1">
      <c r="A71" s="730"/>
      <c r="B71" s="731" t="s">
        <v>154</v>
      </c>
      <c r="C71" s="732" t="s">
        <v>136</v>
      </c>
      <c r="D71" s="726"/>
      <c r="E71" s="726"/>
      <c r="F71" s="726"/>
      <c r="G71" s="726"/>
      <c r="H71" s="726"/>
      <c r="I71" s="726"/>
      <c r="J71" s="726"/>
      <c r="K71" s="726"/>
      <c r="L71" s="726"/>
      <c r="M71" s="726"/>
      <c r="N71" s="726"/>
      <c r="O71" s="726"/>
      <c r="P71" s="726"/>
      <c r="Q71" s="726"/>
      <c r="R71" s="726"/>
      <c r="S71" s="726"/>
      <c r="T71" s="726"/>
      <c r="U71" s="726"/>
      <c r="V71" s="726"/>
      <c r="W71" s="726"/>
      <c r="X71" s="726"/>
      <c r="Y71" s="726"/>
      <c r="Z71" s="726"/>
      <c r="AA71" s="752"/>
      <c r="AB71" s="752"/>
      <c r="AC71" s="752"/>
      <c r="AD71" s="752"/>
      <c r="AE71" s="752"/>
      <c r="AF71" s="752"/>
      <c r="AG71" s="752"/>
      <c r="AH71" s="726"/>
      <c r="AI71" s="726"/>
      <c r="AJ71" s="726"/>
      <c r="AK71" s="726"/>
      <c r="AL71" s="726"/>
      <c r="AM71" s="726"/>
      <c r="AN71" s="726"/>
      <c r="AO71" s="726"/>
      <c r="AP71" s="726"/>
      <c r="AQ71" s="726"/>
      <c r="AR71" s="726"/>
      <c r="AS71" s="726"/>
      <c r="AT71" s="726"/>
      <c r="AU71" s="726"/>
      <c r="AV71" s="637"/>
      <c r="AW71" s="637"/>
      <c r="AX71" s="637"/>
      <c r="AY71" s="637"/>
      <c r="AZ71" s="637"/>
      <c r="BA71" s="629"/>
      <c r="BB71" s="630"/>
      <c r="BC71" s="631"/>
      <c r="BD71" s="637"/>
      <c r="BE71" s="1869"/>
      <c r="BF71" s="92"/>
      <c r="BG71" s="493"/>
    </row>
    <row r="72" spans="1:65" s="57" customFormat="1" ht="21" hidden="1" customHeight="1">
      <c r="A72" s="730"/>
      <c r="B72" s="731" t="s">
        <v>163</v>
      </c>
      <c r="C72" s="732" t="s">
        <v>71</v>
      </c>
      <c r="D72" s="726"/>
      <c r="E72" s="726"/>
      <c r="F72" s="726"/>
      <c r="G72" s="726"/>
      <c r="H72" s="726"/>
      <c r="I72" s="726"/>
      <c r="J72" s="726"/>
      <c r="K72" s="726"/>
      <c r="L72" s="726"/>
      <c r="M72" s="726"/>
      <c r="N72" s="726"/>
      <c r="O72" s="726"/>
      <c r="P72" s="726"/>
      <c r="Q72" s="726"/>
      <c r="R72" s="726"/>
      <c r="S72" s="726"/>
      <c r="T72" s="726"/>
      <c r="U72" s="726"/>
      <c r="V72" s="726"/>
      <c r="W72" s="726"/>
      <c r="X72" s="726"/>
      <c r="Y72" s="726"/>
      <c r="Z72" s="726"/>
      <c r="AA72" s="752"/>
      <c r="AB72" s="752"/>
      <c r="AC72" s="752"/>
      <c r="AD72" s="752"/>
      <c r="AE72" s="752"/>
      <c r="AF72" s="752"/>
      <c r="AG72" s="752"/>
      <c r="AH72" s="726"/>
      <c r="AI72" s="726"/>
      <c r="AJ72" s="726"/>
      <c r="AK72" s="726"/>
      <c r="AL72" s="726"/>
      <c r="AM72" s="726"/>
      <c r="AN72" s="726"/>
      <c r="AO72" s="726"/>
      <c r="AP72" s="726"/>
      <c r="AQ72" s="726"/>
      <c r="AR72" s="726"/>
      <c r="AS72" s="726"/>
      <c r="AT72" s="726"/>
      <c r="AU72" s="726"/>
      <c r="AV72" s="637"/>
      <c r="AW72" s="637"/>
      <c r="AX72" s="637"/>
      <c r="AY72" s="637"/>
      <c r="AZ72" s="637"/>
      <c r="BA72" s="629"/>
      <c r="BB72" s="630"/>
      <c r="BC72" s="631"/>
      <c r="BD72" s="637"/>
      <c r="BE72" s="1869"/>
      <c r="BF72" s="92"/>
      <c r="BG72" s="493"/>
    </row>
    <row r="73" spans="1:65" s="58" customFormat="1" ht="21" customHeight="1">
      <c r="A73" s="277" t="s">
        <v>18</v>
      </c>
      <c r="B73" s="724" t="s">
        <v>164</v>
      </c>
      <c r="C73" s="725"/>
      <c r="D73" s="726"/>
      <c r="E73" s="726"/>
      <c r="F73" s="726"/>
      <c r="G73" s="726"/>
      <c r="H73" s="726"/>
      <c r="I73" s="726"/>
      <c r="J73" s="726"/>
      <c r="K73" s="726"/>
      <c r="L73" s="726"/>
      <c r="M73" s="726"/>
      <c r="N73" s="726"/>
      <c r="O73" s="726"/>
      <c r="P73" s="726"/>
      <c r="Q73" s="726"/>
      <c r="R73" s="726"/>
      <c r="S73" s="726"/>
      <c r="T73" s="726"/>
      <c r="U73" s="726"/>
      <c r="V73" s="726"/>
      <c r="W73" s="726"/>
      <c r="X73" s="726"/>
      <c r="Y73" s="726"/>
      <c r="Z73" s="726"/>
      <c r="AA73" s="752"/>
      <c r="AB73" s="752"/>
      <c r="AC73" s="752"/>
      <c r="AD73" s="752"/>
      <c r="AE73" s="752"/>
      <c r="AF73" s="752"/>
      <c r="AG73" s="752"/>
      <c r="AH73" s="726"/>
      <c r="AI73" s="726"/>
      <c r="AJ73" s="726"/>
      <c r="AK73" s="726"/>
      <c r="AL73" s="726"/>
      <c r="AM73" s="726"/>
      <c r="AN73" s="726"/>
      <c r="AO73" s="726"/>
      <c r="AP73" s="726"/>
      <c r="AQ73" s="726"/>
      <c r="AR73" s="726"/>
      <c r="AS73" s="726"/>
      <c r="AT73" s="726"/>
      <c r="AU73" s="726"/>
      <c r="AV73" s="637"/>
      <c r="AW73" s="637"/>
      <c r="AX73" s="637"/>
      <c r="AY73" s="637"/>
      <c r="AZ73" s="637"/>
      <c r="BA73" s="629"/>
      <c r="BB73" s="630"/>
      <c r="BC73" s="631"/>
      <c r="BD73" s="637"/>
      <c r="BE73" s="939"/>
      <c r="BF73" s="92"/>
      <c r="BG73" s="493"/>
    </row>
    <row r="74" spans="1:65" s="57" customFormat="1" ht="21" customHeight="1">
      <c r="A74" s="730"/>
      <c r="B74" s="731" t="s">
        <v>165</v>
      </c>
      <c r="C74" s="732" t="s">
        <v>139</v>
      </c>
      <c r="D74" s="669">
        <f>SUM(E74:Q74)</f>
        <v>2100</v>
      </c>
      <c r="E74" s="726"/>
      <c r="F74" s="726"/>
      <c r="G74" s="726"/>
      <c r="H74" s="726"/>
      <c r="I74" s="726"/>
      <c r="J74" s="726"/>
      <c r="K74" s="726">
        <v>560</v>
      </c>
      <c r="L74" s="726">
        <v>163.69999999999999</v>
      </c>
      <c r="M74" s="726"/>
      <c r="N74" s="726">
        <v>430.5</v>
      </c>
      <c r="O74" s="726">
        <v>62.8</v>
      </c>
      <c r="P74" s="726">
        <v>865</v>
      </c>
      <c r="Q74" s="726">
        <v>18</v>
      </c>
      <c r="R74" s="733">
        <v>2100</v>
      </c>
      <c r="S74" s="733">
        <v>2100</v>
      </c>
      <c r="T74" s="733">
        <f>SUM(U74:AH74)</f>
        <v>2100</v>
      </c>
      <c r="U74" s="746"/>
      <c r="V74" s="746"/>
      <c r="W74" s="746"/>
      <c r="X74" s="746"/>
      <c r="Y74" s="746"/>
      <c r="Z74" s="746"/>
      <c r="AA74" s="746">
        <v>560</v>
      </c>
      <c r="AB74" s="746">
        <v>163.69999999999999</v>
      </c>
      <c r="AC74" s="746"/>
      <c r="AD74" s="746">
        <v>430.5</v>
      </c>
      <c r="AE74" s="746">
        <f>9.3+53.5</f>
        <v>62.8</v>
      </c>
      <c r="AF74" s="746">
        <v>865</v>
      </c>
      <c r="AG74" s="746">
        <v>18</v>
      </c>
      <c r="AH74" s="746"/>
      <c r="AI74" s="733">
        <f>SUM(AJ74:AW74)</f>
        <v>2100</v>
      </c>
      <c r="AJ74" s="746"/>
      <c r="AK74" s="746"/>
      <c r="AL74" s="746"/>
      <c r="AM74" s="746"/>
      <c r="AN74" s="746"/>
      <c r="AO74" s="746"/>
      <c r="AP74" s="746">
        <v>560</v>
      </c>
      <c r="AQ74" s="746">
        <v>163.69999999999999</v>
      </c>
      <c r="AR74" s="746"/>
      <c r="AS74" s="746">
        <v>430.5</v>
      </c>
      <c r="AT74" s="746">
        <f>9.3+53.5</f>
        <v>62.8</v>
      </c>
      <c r="AU74" s="746">
        <v>865</v>
      </c>
      <c r="AV74" s="746">
        <v>18</v>
      </c>
      <c r="AW74" s="746"/>
      <c r="AX74" s="746">
        <v>2100</v>
      </c>
      <c r="AY74" s="746">
        <v>2100</v>
      </c>
      <c r="AZ74" s="746">
        <v>2100</v>
      </c>
      <c r="BA74" s="629">
        <f t="shared" si="11"/>
        <v>100</v>
      </c>
      <c r="BB74" s="630">
        <f t="shared" si="12"/>
        <v>100</v>
      </c>
      <c r="BC74" s="631">
        <f t="shared" si="13"/>
        <v>100</v>
      </c>
      <c r="BD74" s="746">
        <v>2100</v>
      </c>
      <c r="BE74" s="637"/>
      <c r="BF74" s="92"/>
      <c r="BG74" s="493"/>
      <c r="BM74" s="57">
        <f>5200+5200+5700</f>
        <v>16100</v>
      </c>
    </row>
    <row r="75" spans="1:65" s="59" customFormat="1" ht="21" customHeight="1">
      <c r="A75" s="1110"/>
      <c r="B75" s="827" t="s">
        <v>166</v>
      </c>
      <c r="C75" s="828" t="s">
        <v>139</v>
      </c>
      <c r="D75" s="726">
        <v>0</v>
      </c>
      <c r="E75" s="726"/>
      <c r="F75" s="726"/>
      <c r="G75" s="726"/>
      <c r="H75" s="726"/>
      <c r="I75" s="726"/>
      <c r="J75" s="726"/>
      <c r="K75" s="726"/>
      <c r="L75" s="726"/>
      <c r="M75" s="726"/>
      <c r="N75" s="726"/>
      <c r="O75" s="726"/>
      <c r="P75" s="726"/>
      <c r="Q75" s="726"/>
      <c r="R75" s="726"/>
      <c r="S75" s="726">
        <v>0</v>
      </c>
      <c r="T75" s="726">
        <v>0</v>
      </c>
      <c r="U75" s="747"/>
      <c r="V75" s="747"/>
      <c r="W75" s="747"/>
      <c r="X75" s="747"/>
      <c r="Y75" s="747"/>
      <c r="Z75" s="747"/>
      <c r="AA75" s="747"/>
      <c r="AB75" s="747"/>
      <c r="AC75" s="747"/>
      <c r="AD75" s="747"/>
      <c r="AE75" s="747"/>
      <c r="AF75" s="747"/>
      <c r="AG75" s="747"/>
      <c r="AH75" s="747"/>
      <c r="AI75" s="726">
        <v>0</v>
      </c>
      <c r="AJ75" s="726">
        <v>0</v>
      </c>
      <c r="AK75" s="726">
        <v>0</v>
      </c>
      <c r="AL75" s="726">
        <v>0</v>
      </c>
      <c r="AM75" s="726">
        <v>0</v>
      </c>
      <c r="AN75" s="726">
        <v>0</v>
      </c>
      <c r="AO75" s="726">
        <v>0</v>
      </c>
      <c r="AP75" s="726">
        <v>0</v>
      </c>
      <c r="AQ75" s="726">
        <v>0</v>
      </c>
      <c r="AR75" s="726">
        <v>0</v>
      </c>
      <c r="AS75" s="726">
        <v>0</v>
      </c>
      <c r="AT75" s="726">
        <v>0</v>
      </c>
      <c r="AU75" s="726">
        <v>0</v>
      </c>
      <c r="AV75" s="726">
        <v>0</v>
      </c>
      <c r="AW75" s="726">
        <v>0</v>
      </c>
      <c r="AX75" s="726">
        <v>0</v>
      </c>
      <c r="AY75" s="726">
        <v>0</v>
      </c>
      <c r="AZ75" s="726">
        <v>0</v>
      </c>
      <c r="BA75" s="629"/>
      <c r="BB75" s="630"/>
      <c r="BC75" s="631"/>
      <c r="BD75" s="637"/>
      <c r="BE75" s="637"/>
      <c r="BF75" s="92"/>
      <c r="BG75" s="500"/>
    </row>
    <row r="76" spans="1:65" s="58" customFormat="1" ht="21" customHeight="1">
      <c r="A76" s="277" t="s">
        <v>23</v>
      </c>
      <c r="B76" s="1101" t="s">
        <v>167</v>
      </c>
      <c r="C76" s="1102"/>
      <c r="D76" s="726"/>
      <c r="E76" s="726"/>
      <c r="F76" s="726"/>
      <c r="G76" s="726"/>
      <c r="H76" s="726"/>
      <c r="I76" s="726"/>
      <c r="J76" s="726"/>
      <c r="K76" s="726"/>
      <c r="L76" s="726"/>
      <c r="M76" s="726"/>
      <c r="N76" s="726"/>
      <c r="O76" s="726"/>
      <c r="P76" s="726"/>
      <c r="Q76" s="726"/>
      <c r="R76" s="726"/>
      <c r="S76" s="726"/>
      <c r="T76" s="726"/>
      <c r="U76" s="747"/>
      <c r="V76" s="747"/>
      <c r="W76" s="747"/>
      <c r="X76" s="747"/>
      <c r="Y76" s="747"/>
      <c r="Z76" s="747"/>
      <c r="AA76" s="747"/>
      <c r="AB76" s="747"/>
      <c r="AC76" s="747"/>
      <c r="AD76" s="747"/>
      <c r="AE76" s="747"/>
      <c r="AF76" s="747"/>
      <c r="AG76" s="747"/>
      <c r="AH76" s="747"/>
      <c r="AI76" s="726"/>
      <c r="AJ76" s="747"/>
      <c r="AK76" s="747"/>
      <c r="AL76" s="747"/>
      <c r="AM76" s="747"/>
      <c r="AN76" s="747"/>
      <c r="AO76" s="747"/>
      <c r="AP76" s="747"/>
      <c r="AQ76" s="747"/>
      <c r="AR76" s="747"/>
      <c r="AS76" s="747"/>
      <c r="AT76" s="747"/>
      <c r="AU76" s="747"/>
      <c r="AV76" s="747"/>
      <c r="AW76" s="747"/>
      <c r="AX76" s="747"/>
      <c r="AY76" s="747"/>
      <c r="AZ76" s="747"/>
      <c r="BA76" s="629"/>
      <c r="BB76" s="630"/>
      <c r="BC76" s="631"/>
      <c r="BD76" s="637"/>
      <c r="BE76" s="701"/>
      <c r="BF76" s="92"/>
      <c r="BG76" s="493"/>
    </row>
    <row r="77" spans="1:65" s="57" customFormat="1" ht="21" customHeight="1">
      <c r="A77" s="730"/>
      <c r="B77" s="731" t="s">
        <v>165</v>
      </c>
      <c r="C77" s="732" t="s">
        <v>139</v>
      </c>
      <c r="D77" s="669">
        <f>SUM(E77:Q77)</f>
        <v>396</v>
      </c>
      <c r="E77" s="748"/>
      <c r="F77" s="723"/>
      <c r="G77" s="723"/>
      <c r="H77" s="723">
        <v>396</v>
      </c>
      <c r="I77" s="723"/>
      <c r="J77" s="723"/>
      <c r="K77" s="723"/>
      <c r="L77" s="723"/>
      <c r="M77" s="723"/>
      <c r="N77" s="723"/>
      <c r="O77" s="723"/>
      <c r="P77" s="723"/>
      <c r="Q77" s="723"/>
      <c r="R77" s="723">
        <v>396</v>
      </c>
      <c r="S77" s="723">
        <v>396</v>
      </c>
      <c r="T77" s="733">
        <f>SUM(U77:AH77)</f>
        <v>396</v>
      </c>
      <c r="U77" s="747"/>
      <c r="V77" s="747"/>
      <c r="W77" s="747"/>
      <c r="X77" s="747">
        <v>396</v>
      </c>
      <c r="Y77" s="747"/>
      <c r="Z77" s="747"/>
      <c r="AA77" s="747"/>
      <c r="AB77" s="747"/>
      <c r="AC77" s="747"/>
      <c r="AD77" s="747"/>
      <c r="AE77" s="747"/>
      <c r="AF77" s="747"/>
      <c r="AG77" s="747"/>
      <c r="AH77" s="747"/>
      <c r="AI77" s="733">
        <f>SUM(AJ77:AW77)</f>
        <v>396</v>
      </c>
      <c r="AJ77" s="747"/>
      <c r="AK77" s="747"/>
      <c r="AL77" s="747"/>
      <c r="AM77" s="747">
        <v>396</v>
      </c>
      <c r="AN77" s="747"/>
      <c r="AO77" s="747"/>
      <c r="AP77" s="747"/>
      <c r="AQ77" s="747"/>
      <c r="AR77" s="747"/>
      <c r="AS77" s="747"/>
      <c r="AT77" s="747"/>
      <c r="AU77" s="747"/>
      <c r="AV77" s="747"/>
      <c r="AW77" s="747"/>
      <c r="AX77" s="681">
        <v>396</v>
      </c>
      <c r="AY77" s="681">
        <v>396</v>
      </c>
      <c r="AZ77" s="681">
        <v>396</v>
      </c>
      <c r="BA77" s="629">
        <f t="shared" si="11"/>
        <v>100</v>
      </c>
      <c r="BB77" s="630">
        <f t="shared" si="12"/>
        <v>100</v>
      </c>
      <c r="BC77" s="631">
        <f t="shared" si="13"/>
        <v>100</v>
      </c>
      <c r="BD77" s="747">
        <v>396</v>
      </c>
      <c r="BE77" s="625"/>
      <c r="BF77" s="88"/>
      <c r="BG77" s="493"/>
    </row>
    <row r="78" spans="1:65" s="59" customFormat="1" ht="21" customHeight="1">
      <c r="A78" s="1110"/>
      <c r="B78" s="827" t="s">
        <v>166</v>
      </c>
      <c r="C78" s="828" t="s">
        <v>139</v>
      </c>
      <c r="D78" s="726">
        <v>0</v>
      </c>
      <c r="E78" s="726"/>
      <c r="F78" s="726"/>
      <c r="G78" s="726"/>
      <c r="H78" s="726"/>
      <c r="I78" s="726"/>
      <c r="J78" s="726"/>
      <c r="K78" s="726"/>
      <c r="L78" s="726"/>
      <c r="M78" s="726"/>
      <c r="N78" s="726"/>
      <c r="O78" s="726"/>
      <c r="P78" s="726"/>
      <c r="Q78" s="726"/>
      <c r="R78" s="726"/>
      <c r="S78" s="726">
        <v>0</v>
      </c>
      <c r="T78" s="726">
        <v>0</v>
      </c>
      <c r="U78" s="726"/>
      <c r="V78" s="726"/>
      <c r="W78" s="726"/>
      <c r="X78" s="726"/>
      <c r="Y78" s="726"/>
      <c r="Z78" s="726"/>
      <c r="AA78" s="752"/>
      <c r="AB78" s="752"/>
      <c r="AC78" s="752"/>
      <c r="AD78" s="752"/>
      <c r="AE78" s="752"/>
      <c r="AF78" s="752"/>
      <c r="AG78" s="752"/>
      <c r="AH78" s="726"/>
      <c r="AI78" s="726">
        <v>0</v>
      </c>
      <c r="AJ78" s="726"/>
      <c r="AK78" s="726"/>
      <c r="AL78" s="726"/>
      <c r="AM78" s="726"/>
      <c r="AN78" s="726"/>
      <c r="AO78" s="726"/>
      <c r="AP78" s="726"/>
      <c r="AQ78" s="726"/>
      <c r="AR78" s="726"/>
      <c r="AS78" s="726"/>
      <c r="AT78" s="726"/>
      <c r="AU78" s="726"/>
      <c r="AV78" s="637"/>
      <c r="AW78" s="637"/>
      <c r="AX78" s="637">
        <v>0</v>
      </c>
      <c r="AY78" s="637">
        <v>0</v>
      </c>
      <c r="AZ78" s="637">
        <v>0</v>
      </c>
      <c r="BA78" s="629"/>
      <c r="BB78" s="630"/>
      <c r="BC78" s="631"/>
      <c r="BD78" s="637"/>
      <c r="BE78" s="749"/>
      <c r="BF78" s="93"/>
      <c r="BG78" s="500"/>
    </row>
    <row r="79" spans="1:65" s="58" customFormat="1" ht="21" hidden="1" customHeight="1">
      <c r="A79" s="277" t="s">
        <v>168</v>
      </c>
      <c r="B79" s="724" t="s">
        <v>169</v>
      </c>
      <c r="C79" s="725"/>
      <c r="D79" s="726"/>
      <c r="E79" s="726"/>
      <c r="F79" s="726"/>
      <c r="G79" s="726"/>
      <c r="H79" s="726"/>
      <c r="I79" s="726"/>
      <c r="J79" s="726"/>
      <c r="K79" s="726"/>
      <c r="L79" s="726"/>
      <c r="M79" s="726"/>
      <c r="N79" s="726"/>
      <c r="O79" s="726"/>
      <c r="P79" s="726"/>
      <c r="Q79" s="726"/>
      <c r="R79" s="726"/>
      <c r="S79" s="726"/>
      <c r="T79" s="726"/>
      <c r="U79" s="726"/>
      <c r="V79" s="726"/>
      <c r="W79" s="726"/>
      <c r="X79" s="726"/>
      <c r="Y79" s="726"/>
      <c r="Z79" s="726"/>
      <c r="AA79" s="752"/>
      <c r="AB79" s="752"/>
      <c r="AC79" s="752"/>
      <c r="AD79" s="752"/>
      <c r="AE79" s="752"/>
      <c r="AF79" s="752"/>
      <c r="AG79" s="752"/>
      <c r="AH79" s="726"/>
      <c r="AI79" s="726"/>
      <c r="AJ79" s="726"/>
      <c r="AK79" s="726"/>
      <c r="AL79" s="726"/>
      <c r="AM79" s="726"/>
      <c r="AN79" s="726"/>
      <c r="AO79" s="726"/>
      <c r="AP79" s="726"/>
      <c r="AQ79" s="726"/>
      <c r="AR79" s="726"/>
      <c r="AS79" s="726"/>
      <c r="AT79" s="726"/>
      <c r="AU79" s="726"/>
      <c r="AV79" s="637"/>
      <c r="AW79" s="637"/>
      <c r="AX79" s="637"/>
      <c r="AY79" s="637"/>
      <c r="AZ79" s="637"/>
      <c r="BA79" s="629" t="e">
        <f t="shared" si="11"/>
        <v>#DIV/0!</v>
      </c>
      <c r="BB79" s="630" t="e">
        <f t="shared" si="12"/>
        <v>#DIV/0!</v>
      </c>
      <c r="BC79" s="631" t="e">
        <f t="shared" si="13"/>
        <v>#DIV/0!</v>
      </c>
      <c r="BD79" s="637"/>
      <c r="BE79" s="701"/>
      <c r="BF79" s="92"/>
      <c r="BG79" s="493"/>
    </row>
    <row r="80" spans="1:65" s="57" customFormat="1" ht="21" hidden="1" customHeight="1">
      <c r="A80" s="730"/>
      <c r="B80" s="827" t="s">
        <v>170</v>
      </c>
      <c r="C80" s="732"/>
      <c r="D80" s="726"/>
      <c r="E80" s="726"/>
      <c r="F80" s="726"/>
      <c r="G80" s="726"/>
      <c r="H80" s="726"/>
      <c r="I80" s="726"/>
      <c r="J80" s="726"/>
      <c r="K80" s="726"/>
      <c r="L80" s="726"/>
      <c r="M80" s="726"/>
      <c r="N80" s="726"/>
      <c r="O80" s="726"/>
      <c r="P80" s="726"/>
      <c r="Q80" s="726"/>
      <c r="R80" s="726"/>
      <c r="S80" s="726"/>
      <c r="T80" s="726"/>
      <c r="U80" s="726"/>
      <c r="V80" s="726"/>
      <c r="W80" s="726"/>
      <c r="X80" s="726"/>
      <c r="Y80" s="726"/>
      <c r="Z80" s="726"/>
      <c r="AA80" s="752"/>
      <c r="AB80" s="752"/>
      <c r="AC80" s="752"/>
      <c r="AD80" s="752"/>
      <c r="AE80" s="752"/>
      <c r="AF80" s="752"/>
      <c r="AG80" s="752"/>
      <c r="AH80" s="726"/>
      <c r="AI80" s="726"/>
      <c r="AJ80" s="726"/>
      <c r="AK80" s="726"/>
      <c r="AL80" s="726"/>
      <c r="AM80" s="726"/>
      <c r="AN80" s="726"/>
      <c r="AO80" s="726"/>
      <c r="AP80" s="726"/>
      <c r="AQ80" s="726"/>
      <c r="AR80" s="726"/>
      <c r="AS80" s="726"/>
      <c r="AT80" s="726"/>
      <c r="AU80" s="726"/>
      <c r="AV80" s="637"/>
      <c r="AW80" s="637"/>
      <c r="AX80" s="637"/>
      <c r="AY80" s="637"/>
      <c r="AZ80" s="637"/>
      <c r="BA80" s="629" t="e">
        <f t="shared" si="11"/>
        <v>#DIV/0!</v>
      </c>
      <c r="BB80" s="630" t="e">
        <f t="shared" si="12"/>
        <v>#DIV/0!</v>
      </c>
      <c r="BC80" s="631" t="e">
        <f t="shared" si="13"/>
        <v>#DIV/0!</v>
      </c>
      <c r="BD80" s="637"/>
      <c r="BE80" s="625"/>
      <c r="BF80" s="88"/>
      <c r="BG80" s="493"/>
    </row>
    <row r="81" spans="1:74" s="57" customFormat="1" ht="21" hidden="1" customHeight="1">
      <c r="A81" s="730"/>
      <c r="B81" s="731" t="s">
        <v>640</v>
      </c>
      <c r="C81" s="732" t="s">
        <v>139</v>
      </c>
      <c r="D81" s="669">
        <f>SUM(E81:Q81)</f>
        <v>346</v>
      </c>
      <c r="E81" s="726">
        <v>10</v>
      </c>
      <c r="F81" s="726">
        <v>10</v>
      </c>
      <c r="G81" s="726">
        <v>10</v>
      </c>
      <c r="H81" s="726">
        <v>55</v>
      </c>
      <c r="I81" s="726">
        <v>40</v>
      </c>
      <c r="J81" s="726">
        <v>32</v>
      </c>
      <c r="K81" s="726">
        <v>15</v>
      </c>
      <c r="L81" s="726">
        <v>15</v>
      </c>
      <c r="M81" s="726">
        <v>30</v>
      </c>
      <c r="N81" s="726">
        <v>9</v>
      </c>
      <c r="O81" s="726">
        <v>60</v>
      </c>
      <c r="P81" s="726">
        <v>35</v>
      </c>
      <c r="Q81" s="726">
        <v>25</v>
      </c>
      <c r="R81" s="897">
        <v>381</v>
      </c>
      <c r="S81" s="897">
        <v>381</v>
      </c>
      <c r="T81" s="669">
        <f>SUM(U81:AH81)</f>
        <v>381</v>
      </c>
      <c r="U81" s="720">
        <v>10</v>
      </c>
      <c r="V81" s="720">
        <v>10</v>
      </c>
      <c r="W81" s="720">
        <v>10</v>
      </c>
      <c r="X81" s="720">
        <v>55</v>
      </c>
      <c r="Y81" s="720">
        <v>40</v>
      </c>
      <c r="Z81" s="720">
        <v>32</v>
      </c>
      <c r="AA81" s="720">
        <v>15</v>
      </c>
      <c r="AB81" s="720">
        <v>15</v>
      </c>
      <c r="AC81" s="720">
        <v>30</v>
      </c>
      <c r="AD81" s="720">
        <v>9</v>
      </c>
      <c r="AE81" s="720">
        <v>60</v>
      </c>
      <c r="AF81" s="720">
        <v>35</v>
      </c>
      <c r="AG81" s="720">
        <v>25</v>
      </c>
      <c r="AH81" s="720">
        <v>35</v>
      </c>
      <c r="AI81" s="669">
        <f>SUM(AJ81:AW81)</f>
        <v>381</v>
      </c>
      <c r="AJ81" s="750">
        <v>10</v>
      </c>
      <c r="AK81" s="750">
        <v>10</v>
      </c>
      <c r="AL81" s="750">
        <v>10</v>
      </c>
      <c r="AM81" s="750">
        <v>55</v>
      </c>
      <c r="AN81" s="750">
        <v>40</v>
      </c>
      <c r="AO81" s="750">
        <v>32</v>
      </c>
      <c r="AP81" s="750">
        <v>15</v>
      </c>
      <c r="AQ81" s="750">
        <v>15</v>
      </c>
      <c r="AR81" s="750">
        <v>30</v>
      </c>
      <c r="AS81" s="750">
        <v>9</v>
      </c>
      <c r="AT81" s="750">
        <v>60</v>
      </c>
      <c r="AU81" s="750">
        <v>35</v>
      </c>
      <c r="AV81" s="750">
        <v>25</v>
      </c>
      <c r="AW81" s="750">
        <v>35</v>
      </c>
      <c r="AX81" s="750"/>
      <c r="AY81" s="750"/>
      <c r="AZ81" s="750"/>
      <c r="BA81" s="629">
        <f t="shared" si="11"/>
        <v>0</v>
      </c>
      <c r="BB81" s="630">
        <f t="shared" si="12"/>
        <v>0</v>
      </c>
      <c r="BC81" s="631">
        <f t="shared" si="13"/>
        <v>0</v>
      </c>
      <c r="BD81" s="751"/>
      <c r="BE81" s="625"/>
      <c r="BF81" s="88"/>
      <c r="BG81" s="493"/>
    </row>
    <row r="82" spans="1:74" s="57" customFormat="1" ht="21" hidden="1" customHeight="1">
      <c r="A82" s="730"/>
      <c r="B82" s="731" t="s">
        <v>641</v>
      </c>
      <c r="C82" s="732"/>
      <c r="D82" s="669">
        <f>SUM(E82:Q82)</f>
        <v>346</v>
      </c>
      <c r="E82" s="726">
        <v>10</v>
      </c>
      <c r="F82" s="726">
        <v>10</v>
      </c>
      <c r="G82" s="726">
        <v>10</v>
      </c>
      <c r="H82" s="726">
        <v>55</v>
      </c>
      <c r="I82" s="726">
        <v>40</v>
      </c>
      <c r="J82" s="726">
        <v>32</v>
      </c>
      <c r="K82" s="726">
        <v>15</v>
      </c>
      <c r="L82" s="726">
        <v>15</v>
      </c>
      <c r="M82" s="726">
        <v>30</v>
      </c>
      <c r="N82" s="726">
        <v>9</v>
      </c>
      <c r="O82" s="726">
        <v>60</v>
      </c>
      <c r="P82" s="726">
        <v>35</v>
      </c>
      <c r="Q82" s="726">
        <v>25</v>
      </c>
      <c r="R82" s="897">
        <v>381</v>
      </c>
      <c r="S82" s="897">
        <v>381</v>
      </c>
      <c r="T82" s="669">
        <f>SUM(U82:AH82)</f>
        <v>381</v>
      </c>
      <c r="U82" s="720">
        <v>10</v>
      </c>
      <c r="V82" s="720">
        <v>10</v>
      </c>
      <c r="W82" s="720">
        <v>10</v>
      </c>
      <c r="X82" s="720">
        <v>55</v>
      </c>
      <c r="Y82" s="720">
        <v>40</v>
      </c>
      <c r="Z82" s="720">
        <v>32</v>
      </c>
      <c r="AA82" s="720">
        <v>15</v>
      </c>
      <c r="AB82" s="720">
        <v>15</v>
      </c>
      <c r="AC82" s="720">
        <v>30</v>
      </c>
      <c r="AD82" s="720">
        <v>9</v>
      </c>
      <c r="AE82" s="720">
        <v>60</v>
      </c>
      <c r="AF82" s="720">
        <v>35</v>
      </c>
      <c r="AG82" s="720">
        <v>25</v>
      </c>
      <c r="AH82" s="720">
        <v>35</v>
      </c>
      <c r="AI82" s="669">
        <f>SUM(AJ82:AW82)</f>
        <v>381</v>
      </c>
      <c r="AJ82" s="750">
        <v>10</v>
      </c>
      <c r="AK82" s="750">
        <v>10</v>
      </c>
      <c r="AL82" s="750">
        <v>10</v>
      </c>
      <c r="AM82" s="750">
        <v>55</v>
      </c>
      <c r="AN82" s="750">
        <v>40</v>
      </c>
      <c r="AO82" s="750">
        <v>32</v>
      </c>
      <c r="AP82" s="750">
        <v>15</v>
      </c>
      <c r="AQ82" s="750">
        <v>15</v>
      </c>
      <c r="AR82" s="750">
        <v>30</v>
      </c>
      <c r="AS82" s="750">
        <v>9</v>
      </c>
      <c r="AT82" s="750">
        <v>60</v>
      </c>
      <c r="AU82" s="750">
        <v>35</v>
      </c>
      <c r="AV82" s="750">
        <v>25</v>
      </c>
      <c r="AW82" s="750">
        <v>35</v>
      </c>
      <c r="AX82" s="750"/>
      <c r="AY82" s="750"/>
      <c r="AZ82" s="750"/>
      <c r="BA82" s="629">
        <f t="shared" si="11"/>
        <v>0</v>
      </c>
      <c r="BB82" s="630">
        <f t="shared" si="12"/>
        <v>0</v>
      </c>
      <c r="BC82" s="631">
        <f t="shared" si="13"/>
        <v>0</v>
      </c>
      <c r="BD82" s="751"/>
      <c r="BE82" s="625"/>
      <c r="BF82" s="88"/>
      <c r="BG82" s="493"/>
    </row>
    <row r="83" spans="1:74" s="57" customFormat="1" ht="21" hidden="1" customHeight="1">
      <c r="A83" s="730"/>
      <c r="B83" s="900" t="s">
        <v>154</v>
      </c>
      <c r="C83" s="732" t="s">
        <v>136</v>
      </c>
      <c r="D83" s="648">
        <f ca="1">D84*10/D81</f>
        <v>61.980314960629919</v>
      </c>
      <c r="E83" s="752">
        <f t="shared" ref="E83:S83" ca="1" si="81">E84*10/E81</f>
        <v>62</v>
      </c>
      <c r="F83" s="752">
        <f t="shared" si="81"/>
        <v>62</v>
      </c>
      <c r="G83" s="752">
        <f t="shared" ca="1" si="81"/>
        <v>62</v>
      </c>
      <c r="H83" s="752">
        <f t="shared" ca="1" si="81"/>
        <v>62</v>
      </c>
      <c r="I83" s="752">
        <f t="shared" ca="1" si="81"/>
        <v>62</v>
      </c>
      <c r="J83" s="752">
        <f t="shared" ca="1" si="81"/>
        <v>62</v>
      </c>
      <c r="K83" s="752">
        <f t="shared" ca="1" si="81"/>
        <v>62</v>
      </c>
      <c r="L83" s="752">
        <f t="shared" ca="1" si="81"/>
        <v>61.5</v>
      </c>
      <c r="M83" s="752">
        <f t="shared" ca="1" si="81"/>
        <v>62</v>
      </c>
      <c r="N83" s="752">
        <f t="shared" si="81"/>
        <v>62</v>
      </c>
      <c r="O83" s="752">
        <f t="shared" si="81"/>
        <v>62</v>
      </c>
      <c r="P83" s="752">
        <f t="shared" ca="1" si="81"/>
        <v>62</v>
      </c>
      <c r="Q83" s="752">
        <f t="shared" ca="1" si="81"/>
        <v>62</v>
      </c>
      <c r="R83" s="648">
        <f t="shared" si="81"/>
        <v>61.980314960629919</v>
      </c>
      <c r="S83" s="648">
        <f t="shared" si="81"/>
        <v>61.980314960629919</v>
      </c>
      <c r="T83" s="648">
        <f>T84*10/T81</f>
        <v>61.980314960629919</v>
      </c>
      <c r="U83" s="750">
        <v>62</v>
      </c>
      <c r="V83" s="750">
        <v>62</v>
      </c>
      <c r="W83" s="750">
        <v>62</v>
      </c>
      <c r="X83" s="750">
        <v>62</v>
      </c>
      <c r="Y83" s="750">
        <v>62</v>
      </c>
      <c r="Z83" s="750">
        <v>62</v>
      </c>
      <c r="AA83" s="750">
        <v>62</v>
      </c>
      <c r="AB83" s="750">
        <v>61.5</v>
      </c>
      <c r="AC83" s="750">
        <v>62</v>
      </c>
      <c r="AD83" s="750">
        <v>62</v>
      </c>
      <c r="AE83" s="750">
        <v>62</v>
      </c>
      <c r="AF83" s="750">
        <v>62</v>
      </c>
      <c r="AG83" s="750">
        <v>62</v>
      </c>
      <c r="AH83" s="750">
        <v>62</v>
      </c>
      <c r="AI83" s="648">
        <f>AI84*10/AI81</f>
        <v>61.980314960629919</v>
      </c>
      <c r="AJ83" s="750">
        <v>62</v>
      </c>
      <c r="AK83" s="750">
        <v>62</v>
      </c>
      <c r="AL83" s="750">
        <v>62</v>
      </c>
      <c r="AM83" s="750">
        <v>62</v>
      </c>
      <c r="AN83" s="750">
        <v>62</v>
      </c>
      <c r="AO83" s="750">
        <v>62</v>
      </c>
      <c r="AP83" s="750">
        <v>62</v>
      </c>
      <c r="AQ83" s="750">
        <v>61.5</v>
      </c>
      <c r="AR83" s="750">
        <v>62</v>
      </c>
      <c r="AS83" s="750">
        <v>62</v>
      </c>
      <c r="AT83" s="750">
        <v>62</v>
      </c>
      <c r="AU83" s="750">
        <v>62</v>
      </c>
      <c r="AV83" s="750">
        <v>62</v>
      </c>
      <c r="AW83" s="750">
        <v>62</v>
      </c>
      <c r="AX83" s="750"/>
      <c r="AY83" s="750"/>
      <c r="AZ83" s="750"/>
      <c r="BA83" s="629">
        <f t="shared" ref="BA83:BA146" si="82">AY83/S83%</f>
        <v>0</v>
      </c>
      <c r="BB83" s="630">
        <f t="shared" ref="BB83:BB146" si="83">AY83/AI83%</f>
        <v>0</v>
      </c>
      <c r="BC83" s="631">
        <f t="shared" ref="BC83:BC146" si="84">AZ83/AI83%</f>
        <v>0</v>
      </c>
      <c r="BD83" s="666"/>
      <c r="BE83" s="625"/>
      <c r="BF83" s="94"/>
      <c r="BG83" s="493"/>
    </row>
    <row r="84" spans="1:74" s="57" customFormat="1" ht="21" hidden="1" customHeight="1">
      <c r="A84" s="730"/>
      <c r="B84" s="900" t="s">
        <v>155</v>
      </c>
      <c r="C84" s="732" t="s">
        <v>71</v>
      </c>
      <c r="D84" s="669">
        <f ca="1">SUM(E84:Q84)</f>
        <v>2361.4499999999998</v>
      </c>
      <c r="E84" s="733">
        <f ca="1">E82*E83/10</f>
        <v>62</v>
      </c>
      <c r="F84" s="733">
        <v>62</v>
      </c>
      <c r="G84" s="733">
        <f t="shared" ref="G84:Q84" ca="1" si="85">G82*G83/10</f>
        <v>62</v>
      </c>
      <c r="H84" s="733">
        <f t="shared" ca="1" si="85"/>
        <v>341</v>
      </c>
      <c r="I84" s="733">
        <f t="shared" ca="1" si="85"/>
        <v>248</v>
      </c>
      <c r="J84" s="733">
        <f t="shared" ca="1" si="85"/>
        <v>198.4</v>
      </c>
      <c r="K84" s="733">
        <f t="shared" ca="1" si="85"/>
        <v>93</v>
      </c>
      <c r="L84" s="733">
        <f t="shared" ca="1" si="85"/>
        <v>92.25</v>
      </c>
      <c r="M84" s="733">
        <f t="shared" ca="1" si="85"/>
        <v>186</v>
      </c>
      <c r="N84" s="1126">
        <v>55.8</v>
      </c>
      <c r="O84" s="925">
        <v>372</v>
      </c>
      <c r="P84" s="733">
        <f t="shared" ca="1" si="85"/>
        <v>217</v>
      </c>
      <c r="Q84" s="733">
        <f t="shared" ca="1" si="85"/>
        <v>155</v>
      </c>
      <c r="R84" s="897">
        <v>2361.4499999999998</v>
      </c>
      <c r="S84" s="897">
        <v>2361.4499999999998</v>
      </c>
      <c r="T84" s="669">
        <f>SUM(U84:AH84)</f>
        <v>2361.4499999999998</v>
      </c>
      <c r="U84" s="720">
        <v>62</v>
      </c>
      <c r="V84" s="720">
        <v>62</v>
      </c>
      <c r="W84" s="720">
        <v>62</v>
      </c>
      <c r="X84" s="720">
        <v>341</v>
      </c>
      <c r="Y84" s="720">
        <v>248</v>
      </c>
      <c r="Z84" s="720">
        <v>198.4</v>
      </c>
      <c r="AA84" s="720">
        <v>93</v>
      </c>
      <c r="AB84" s="720">
        <v>92.25</v>
      </c>
      <c r="AC84" s="720">
        <v>186</v>
      </c>
      <c r="AD84" s="720">
        <v>55.8</v>
      </c>
      <c r="AE84" s="720">
        <v>372</v>
      </c>
      <c r="AF84" s="720">
        <v>217</v>
      </c>
      <c r="AG84" s="720">
        <v>155</v>
      </c>
      <c r="AH84" s="720">
        <v>217</v>
      </c>
      <c r="AI84" s="669">
        <f>SUM(AJ84:AW84)</f>
        <v>2361.4499999999998</v>
      </c>
      <c r="AJ84" s="720">
        <v>62</v>
      </c>
      <c r="AK84" s="720">
        <v>62</v>
      </c>
      <c r="AL84" s="720">
        <v>62</v>
      </c>
      <c r="AM84" s="720">
        <v>341</v>
      </c>
      <c r="AN84" s="720">
        <v>248</v>
      </c>
      <c r="AO84" s="720">
        <v>198.4</v>
      </c>
      <c r="AP84" s="720">
        <v>93</v>
      </c>
      <c r="AQ84" s="720">
        <v>92.25</v>
      </c>
      <c r="AR84" s="720">
        <v>186</v>
      </c>
      <c r="AS84" s="720">
        <v>55.8</v>
      </c>
      <c r="AT84" s="720">
        <v>372</v>
      </c>
      <c r="AU84" s="720">
        <v>217</v>
      </c>
      <c r="AV84" s="720">
        <v>155</v>
      </c>
      <c r="AW84" s="720">
        <v>217</v>
      </c>
      <c r="AX84" s="720"/>
      <c r="AY84" s="720"/>
      <c r="AZ84" s="720"/>
      <c r="BA84" s="629">
        <f t="shared" si="82"/>
        <v>0</v>
      </c>
      <c r="BB84" s="630">
        <f t="shared" si="83"/>
        <v>0</v>
      </c>
      <c r="BC84" s="631">
        <f t="shared" si="84"/>
        <v>0</v>
      </c>
      <c r="BD84" s="754"/>
      <c r="BE84" s="625"/>
      <c r="BF84" s="88"/>
      <c r="BG84" s="493"/>
    </row>
    <row r="85" spans="1:74" s="57" customFormat="1" ht="21" customHeight="1">
      <c r="A85" s="277" t="s">
        <v>168</v>
      </c>
      <c r="B85" s="724" t="s">
        <v>172</v>
      </c>
      <c r="C85" s="725"/>
      <c r="D85" s="726"/>
      <c r="E85" s="726"/>
      <c r="F85" s="726"/>
      <c r="G85" s="726"/>
      <c r="H85" s="726"/>
      <c r="I85" s="726"/>
      <c r="J85" s="726"/>
      <c r="K85" s="726"/>
      <c r="L85" s="726"/>
      <c r="M85" s="726"/>
      <c r="N85" s="726"/>
      <c r="O85" s="726"/>
      <c r="P85" s="726"/>
      <c r="Q85" s="726"/>
      <c r="R85" s="726"/>
      <c r="S85" s="726"/>
      <c r="T85" s="726"/>
      <c r="U85" s="726"/>
      <c r="V85" s="726"/>
      <c r="W85" s="726"/>
      <c r="X85" s="726"/>
      <c r="Y85" s="726"/>
      <c r="Z85" s="726"/>
      <c r="AA85" s="752"/>
      <c r="AB85" s="857"/>
      <c r="AC85" s="752"/>
      <c r="AD85" s="752"/>
      <c r="AE85" s="752"/>
      <c r="AF85" s="752"/>
      <c r="AG85" s="752"/>
      <c r="AH85" s="726"/>
      <c r="AI85" s="726"/>
      <c r="AJ85" s="726"/>
      <c r="AK85" s="726"/>
      <c r="AL85" s="726"/>
      <c r="AM85" s="726"/>
      <c r="AN85" s="726"/>
      <c r="AO85" s="726"/>
      <c r="AP85" s="726"/>
      <c r="AQ85" s="726"/>
      <c r="AR85" s="726"/>
      <c r="AS85" s="726"/>
      <c r="AT85" s="726"/>
      <c r="AU85" s="726"/>
      <c r="AV85" s="637"/>
      <c r="AW85" s="637"/>
      <c r="AX85" s="637"/>
      <c r="AY85" s="637"/>
      <c r="AZ85" s="637"/>
      <c r="BA85" s="629"/>
      <c r="BB85" s="630"/>
      <c r="BC85" s="631"/>
      <c r="BD85" s="637"/>
      <c r="BE85" s="625"/>
      <c r="BF85" s="88"/>
      <c r="BG85" s="493"/>
    </row>
    <row r="86" spans="1:74" s="7" customFormat="1" ht="19.350000000000001" customHeight="1">
      <c r="A86" s="1100">
        <v>1</v>
      </c>
      <c r="B86" s="1101" t="s">
        <v>173</v>
      </c>
      <c r="C86" s="1102" t="s">
        <v>174</v>
      </c>
      <c r="D86" s="757">
        <f>D87+D88+D89</f>
        <v>31811</v>
      </c>
      <c r="E86" s="756">
        <f t="shared" ref="E86:Q86" si="86">E87+E88+E89</f>
        <v>3064</v>
      </c>
      <c r="F86" s="756">
        <f t="shared" si="86"/>
        <v>3793</v>
      </c>
      <c r="G86" s="756">
        <f t="shared" si="86"/>
        <v>7084</v>
      </c>
      <c r="H86" s="756">
        <f t="shared" si="86"/>
        <v>1475</v>
      </c>
      <c r="I86" s="756">
        <f t="shared" si="86"/>
        <v>3445</v>
      </c>
      <c r="J86" s="756">
        <f t="shared" si="86"/>
        <v>2692</v>
      </c>
      <c r="K86" s="756">
        <f t="shared" si="86"/>
        <v>1453</v>
      </c>
      <c r="L86" s="756">
        <f t="shared" si="86"/>
        <v>1310</v>
      </c>
      <c r="M86" s="756">
        <f t="shared" si="86"/>
        <v>1093</v>
      </c>
      <c r="N86" s="756">
        <f t="shared" si="86"/>
        <v>621</v>
      </c>
      <c r="O86" s="756">
        <f t="shared" si="86"/>
        <v>1930</v>
      </c>
      <c r="P86" s="756">
        <f t="shared" si="86"/>
        <v>2172</v>
      </c>
      <c r="Q86" s="756">
        <f t="shared" si="86"/>
        <v>1679</v>
      </c>
      <c r="R86" s="756">
        <f>R87+R88+R89</f>
        <v>38633</v>
      </c>
      <c r="S86" s="756">
        <f t="shared" ref="S86" si="87">S87+S88+S89</f>
        <v>39315</v>
      </c>
      <c r="T86" s="757">
        <f>T87+T88+T89</f>
        <v>39110</v>
      </c>
      <c r="U86" s="757">
        <f t="shared" ref="U86:AH86" si="88">U87+U88+U89</f>
        <v>2636</v>
      </c>
      <c r="V86" s="757">
        <f t="shared" si="88"/>
        <v>3699</v>
      </c>
      <c r="W86" s="757">
        <f t="shared" si="88"/>
        <v>7242</v>
      </c>
      <c r="X86" s="757">
        <f t="shared" si="88"/>
        <v>1633</v>
      </c>
      <c r="Y86" s="757">
        <f t="shared" si="88"/>
        <v>3426</v>
      </c>
      <c r="Z86" s="757">
        <f t="shared" si="88"/>
        <v>2873</v>
      </c>
      <c r="AA86" s="756">
        <f t="shared" si="88"/>
        <v>1519</v>
      </c>
      <c r="AB86" s="756">
        <f t="shared" si="88"/>
        <v>1291</v>
      </c>
      <c r="AC86" s="756">
        <f t="shared" si="88"/>
        <v>1118</v>
      </c>
      <c r="AD86" s="756">
        <f t="shared" si="88"/>
        <v>618</v>
      </c>
      <c r="AE86" s="756">
        <f t="shared" si="88"/>
        <v>1951</v>
      </c>
      <c r="AF86" s="756">
        <f t="shared" si="88"/>
        <v>2124</v>
      </c>
      <c r="AG86" s="756">
        <f t="shared" si="88"/>
        <v>1757</v>
      </c>
      <c r="AH86" s="757">
        <f t="shared" si="88"/>
        <v>7223</v>
      </c>
      <c r="AI86" s="757">
        <f>AI87+AI88+AI89</f>
        <v>40630</v>
      </c>
      <c r="AJ86" s="757">
        <f t="shared" ref="AJ86:AW86" si="89">AJ87+AJ88+AJ89</f>
        <v>2976</v>
      </c>
      <c r="AK86" s="757">
        <f t="shared" si="89"/>
        <v>3940</v>
      </c>
      <c r="AL86" s="757">
        <f t="shared" si="89"/>
        <v>7426</v>
      </c>
      <c r="AM86" s="757">
        <f t="shared" si="89"/>
        <v>1773</v>
      </c>
      <c r="AN86" s="757">
        <f t="shared" si="89"/>
        <v>3507</v>
      </c>
      <c r="AO86" s="757">
        <f t="shared" si="89"/>
        <v>3081</v>
      </c>
      <c r="AP86" s="757">
        <f t="shared" si="89"/>
        <v>1563</v>
      </c>
      <c r="AQ86" s="757">
        <f t="shared" si="89"/>
        <v>1291</v>
      </c>
      <c r="AR86" s="757">
        <f t="shared" si="89"/>
        <v>1154</v>
      </c>
      <c r="AS86" s="757">
        <f t="shared" si="89"/>
        <v>612</v>
      </c>
      <c r="AT86" s="757">
        <f t="shared" si="89"/>
        <v>2228</v>
      </c>
      <c r="AU86" s="757">
        <f t="shared" si="89"/>
        <v>2197</v>
      </c>
      <c r="AV86" s="757">
        <f t="shared" si="89"/>
        <v>1794</v>
      </c>
      <c r="AW86" s="757">
        <f t="shared" si="89"/>
        <v>7088</v>
      </c>
      <c r="AX86" s="757">
        <f>AX87+AX88+AX89</f>
        <v>39851</v>
      </c>
      <c r="AY86" s="757">
        <f t="shared" ref="AY86:AZ86" si="90">AY87+AY88+AY89</f>
        <v>39912</v>
      </c>
      <c r="AZ86" s="757">
        <f t="shared" si="90"/>
        <v>40630</v>
      </c>
      <c r="BA86" s="629">
        <f t="shared" si="82"/>
        <v>101.51850438763832</v>
      </c>
      <c r="BB86" s="630">
        <f t="shared" si="83"/>
        <v>98.23283288210682</v>
      </c>
      <c r="BC86" s="631">
        <f t="shared" si="84"/>
        <v>100</v>
      </c>
      <c r="BD86" s="757">
        <f>BD87+BD88+BD89</f>
        <v>42262</v>
      </c>
      <c r="BE86" s="758"/>
      <c r="BF86" s="97">
        <f>AY86-S86</f>
        <v>597</v>
      </c>
      <c r="BG86" s="500"/>
      <c r="BV86" s="7" t="e">
        <f>#REF!-#REF!</f>
        <v>#REF!</v>
      </c>
    </row>
    <row r="87" spans="1:74" s="57" customFormat="1" ht="23.1" customHeight="1">
      <c r="A87" s="730"/>
      <c r="B87" s="731" t="s">
        <v>175</v>
      </c>
      <c r="C87" s="732" t="s">
        <v>174</v>
      </c>
      <c r="D87" s="669">
        <f>SUM(E87:Q87)</f>
        <v>5145</v>
      </c>
      <c r="E87" s="1279">
        <v>64</v>
      </c>
      <c r="F87" s="1279">
        <v>548</v>
      </c>
      <c r="G87" s="1279">
        <v>494</v>
      </c>
      <c r="H87" s="1279">
        <v>248</v>
      </c>
      <c r="I87" s="1279">
        <v>664</v>
      </c>
      <c r="J87" s="1279">
        <v>200</v>
      </c>
      <c r="K87" s="1279">
        <v>472</v>
      </c>
      <c r="L87" s="1279">
        <v>300</v>
      </c>
      <c r="M87" s="1279">
        <v>99</v>
      </c>
      <c r="N87" s="1279">
        <v>261</v>
      </c>
      <c r="O87" s="1279">
        <v>512</v>
      </c>
      <c r="P87" s="1279">
        <v>527</v>
      </c>
      <c r="Q87" s="1279">
        <v>756</v>
      </c>
      <c r="R87" s="1279">
        <v>7115</v>
      </c>
      <c r="S87" s="1279">
        <v>7098</v>
      </c>
      <c r="T87" s="669">
        <f>SUM(U87:AH87)</f>
        <v>7100</v>
      </c>
      <c r="U87" s="720">
        <v>65</v>
      </c>
      <c r="V87" s="720">
        <v>546</v>
      </c>
      <c r="W87" s="720">
        <v>494</v>
      </c>
      <c r="X87" s="720">
        <v>244</v>
      </c>
      <c r="Y87" s="720">
        <v>633</v>
      </c>
      <c r="Z87" s="720">
        <v>200</v>
      </c>
      <c r="AA87" s="720">
        <v>471</v>
      </c>
      <c r="AB87" s="720">
        <v>300</v>
      </c>
      <c r="AC87" s="720">
        <v>98</v>
      </c>
      <c r="AD87" s="720">
        <v>261</v>
      </c>
      <c r="AE87" s="720">
        <v>511</v>
      </c>
      <c r="AF87" s="720">
        <v>526</v>
      </c>
      <c r="AG87" s="720">
        <v>752</v>
      </c>
      <c r="AH87" s="720">
        <v>1999</v>
      </c>
      <c r="AI87" s="669">
        <f>SUM(AJ87:AW87)</f>
        <v>7120</v>
      </c>
      <c r="AJ87" s="720">
        <v>65</v>
      </c>
      <c r="AK87" s="720">
        <v>546</v>
      </c>
      <c r="AL87" s="720">
        <v>492</v>
      </c>
      <c r="AM87" s="720">
        <v>246</v>
      </c>
      <c r="AN87" s="720">
        <v>624</v>
      </c>
      <c r="AO87" s="720">
        <v>202</v>
      </c>
      <c r="AP87" s="720">
        <v>475</v>
      </c>
      <c r="AQ87" s="720">
        <v>303</v>
      </c>
      <c r="AR87" s="720">
        <v>99</v>
      </c>
      <c r="AS87" s="720">
        <v>263</v>
      </c>
      <c r="AT87" s="720">
        <v>511</v>
      </c>
      <c r="AU87" s="720">
        <v>526</v>
      </c>
      <c r="AV87" s="720">
        <v>759</v>
      </c>
      <c r="AW87" s="720">
        <v>2009</v>
      </c>
      <c r="AX87" s="720">
        <v>7108</v>
      </c>
      <c r="AY87" s="720">
        <v>7115</v>
      </c>
      <c r="AZ87" s="720">
        <v>7120</v>
      </c>
      <c r="BA87" s="629">
        <f t="shared" si="82"/>
        <v>100.23950408565793</v>
      </c>
      <c r="BB87" s="630">
        <f t="shared" si="83"/>
        <v>99.929775280898866</v>
      </c>
      <c r="BC87" s="631">
        <f t="shared" si="84"/>
        <v>100</v>
      </c>
      <c r="BD87" s="682">
        <v>7180</v>
      </c>
      <c r="BE87" s="758"/>
      <c r="BF87" s="1797">
        <f>AY90-S90</f>
        <v>-1.9518072954137984</v>
      </c>
      <c r="BG87" s="1799">
        <f>4-2.1</f>
        <v>1.9</v>
      </c>
      <c r="BJ87" s="7"/>
      <c r="BK87" s="7"/>
      <c r="BT87" s="7"/>
    </row>
    <row r="88" spans="1:74" s="57" customFormat="1" ht="23.1" customHeight="1">
      <c r="A88" s="730"/>
      <c r="B88" s="731" t="s">
        <v>176</v>
      </c>
      <c r="C88" s="732" t="s">
        <v>174</v>
      </c>
      <c r="D88" s="669">
        <f>SUM(E88:Q88)</f>
        <v>2945</v>
      </c>
      <c r="E88" s="1279">
        <v>70</v>
      </c>
      <c r="F88" s="1279">
        <v>310</v>
      </c>
      <c r="G88" s="1279">
        <v>440</v>
      </c>
      <c r="H88" s="1279">
        <v>207</v>
      </c>
      <c r="I88" s="1279">
        <v>591</v>
      </c>
      <c r="J88" s="1279">
        <v>372</v>
      </c>
      <c r="K88" s="1279">
        <v>350</v>
      </c>
      <c r="L88" s="1279">
        <v>173</v>
      </c>
      <c r="M88" s="1279">
        <v>164</v>
      </c>
      <c r="N88" s="1279">
        <v>97</v>
      </c>
      <c r="O88" s="1279">
        <v>38</v>
      </c>
      <c r="P88" s="1279">
        <v>55</v>
      </c>
      <c r="Q88" s="1279">
        <v>78</v>
      </c>
      <c r="R88" s="1279">
        <v>4530</v>
      </c>
      <c r="S88" s="1279">
        <v>4543</v>
      </c>
      <c r="T88" s="669">
        <f>SUM(U88:AH88)</f>
        <v>4540</v>
      </c>
      <c r="U88" s="720">
        <v>71</v>
      </c>
      <c r="V88" s="720">
        <v>308</v>
      </c>
      <c r="W88" s="720">
        <v>438</v>
      </c>
      <c r="X88" s="720">
        <v>204</v>
      </c>
      <c r="Y88" s="720">
        <v>583</v>
      </c>
      <c r="Z88" s="720">
        <v>373</v>
      </c>
      <c r="AA88" s="720">
        <v>347</v>
      </c>
      <c r="AB88" s="720">
        <v>174</v>
      </c>
      <c r="AC88" s="720">
        <v>165</v>
      </c>
      <c r="AD88" s="720">
        <v>97</v>
      </c>
      <c r="AE88" s="720">
        <v>39</v>
      </c>
      <c r="AF88" s="720">
        <v>56</v>
      </c>
      <c r="AG88" s="720">
        <v>80</v>
      </c>
      <c r="AH88" s="720">
        <v>1605</v>
      </c>
      <c r="AI88" s="669">
        <f>SUM(AJ88:AW88)</f>
        <v>4610</v>
      </c>
      <c r="AJ88" s="720">
        <v>71</v>
      </c>
      <c r="AK88" s="720">
        <v>311</v>
      </c>
      <c r="AL88" s="720">
        <v>446</v>
      </c>
      <c r="AM88" s="720">
        <v>207</v>
      </c>
      <c r="AN88" s="720">
        <v>593</v>
      </c>
      <c r="AO88" s="720">
        <v>378</v>
      </c>
      <c r="AP88" s="720">
        <v>360</v>
      </c>
      <c r="AQ88" s="720">
        <v>176</v>
      </c>
      <c r="AR88" s="720">
        <v>167</v>
      </c>
      <c r="AS88" s="720">
        <v>98</v>
      </c>
      <c r="AT88" s="720">
        <v>39</v>
      </c>
      <c r="AU88" s="720">
        <v>56</v>
      </c>
      <c r="AV88" s="720">
        <v>81</v>
      </c>
      <c r="AW88" s="720">
        <v>1627</v>
      </c>
      <c r="AX88" s="720">
        <v>4551</v>
      </c>
      <c r="AY88" s="720">
        <v>4593</v>
      </c>
      <c r="AZ88" s="720">
        <v>4610</v>
      </c>
      <c r="BA88" s="629">
        <f t="shared" si="82"/>
        <v>101.10059432093331</v>
      </c>
      <c r="BB88" s="630">
        <f t="shared" si="83"/>
        <v>99.631236442516268</v>
      </c>
      <c r="BC88" s="631">
        <f t="shared" si="84"/>
        <v>100</v>
      </c>
      <c r="BD88" s="682">
        <v>4679</v>
      </c>
      <c r="BE88" s="758"/>
      <c r="BF88" s="99"/>
      <c r="BG88" s="493"/>
      <c r="BJ88" s="7"/>
      <c r="BK88" s="7"/>
    </row>
    <row r="89" spans="1:74" s="57" customFormat="1" ht="23.1" customHeight="1">
      <c r="A89" s="730"/>
      <c r="B89" s="731" t="s">
        <v>177</v>
      </c>
      <c r="C89" s="732" t="s">
        <v>174</v>
      </c>
      <c r="D89" s="669">
        <f>SUM(E89:Q89)</f>
        <v>23721</v>
      </c>
      <c r="E89" s="1279">
        <v>2930</v>
      </c>
      <c r="F89" s="1279">
        <v>2935</v>
      </c>
      <c r="G89" s="1279">
        <v>6150</v>
      </c>
      <c r="H89" s="1279">
        <v>1020</v>
      </c>
      <c r="I89" s="1279">
        <v>2190</v>
      </c>
      <c r="J89" s="1279">
        <v>2120</v>
      </c>
      <c r="K89" s="1279">
        <v>631</v>
      </c>
      <c r="L89" s="1279">
        <v>837</v>
      </c>
      <c r="M89" s="1279">
        <v>830</v>
      </c>
      <c r="N89" s="1279">
        <v>263</v>
      </c>
      <c r="O89" s="1279">
        <v>1380</v>
      </c>
      <c r="P89" s="1279">
        <v>1590</v>
      </c>
      <c r="Q89" s="1279">
        <v>845</v>
      </c>
      <c r="R89" s="1279">
        <v>26988</v>
      </c>
      <c r="S89" s="1279">
        <v>27674</v>
      </c>
      <c r="T89" s="669">
        <f>SUM(U89:AH89)</f>
        <v>27470</v>
      </c>
      <c r="U89" s="760">
        <v>2500</v>
      </c>
      <c r="V89" s="693">
        <v>2845</v>
      </c>
      <c r="W89" s="760">
        <v>6310</v>
      </c>
      <c r="X89" s="693">
        <v>1185</v>
      </c>
      <c r="Y89" s="760">
        <v>2210</v>
      </c>
      <c r="Z89" s="693">
        <v>2300</v>
      </c>
      <c r="AA89" s="760">
        <v>701</v>
      </c>
      <c r="AB89" s="693">
        <v>817</v>
      </c>
      <c r="AC89" s="760">
        <v>855</v>
      </c>
      <c r="AD89" s="693">
        <v>260</v>
      </c>
      <c r="AE89" s="760">
        <v>1401</v>
      </c>
      <c r="AF89" s="693">
        <v>1542</v>
      </c>
      <c r="AG89" s="760">
        <v>925</v>
      </c>
      <c r="AH89" s="693">
        <v>3619</v>
      </c>
      <c r="AI89" s="669">
        <f>SUM(AJ89:AW89)</f>
        <v>28900</v>
      </c>
      <c r="AJ89" s="693">
        <v>2840</v>
      </c>
      <c r="AK89" s="693">
        <v>3083</v>
      </c>
      <c r="AL89" s="693">
        <v>6488</v>
      </c>
      <c r="AM89" s="693">
        <v>1320</v>
      </c>
      <c r="AN89" s="693">
        <v>2290</v>
      </c>
      <c r="AO89" s="693">
        <v>2501</v>
      </c>
      <c r="AP89" s="693">
        <v>728</v>
      </c>
      <c r="AQ89" s="693">
        <v>812</v>
      </c>
      <c r="AR89" s="693">
        <v>888</v>
      </c>
      <c r="AS89" s="693">
        <v>251</v>
      </c>
      <c r="AT89" s="693">
        <v>1678</v>
      </c>
      <c r="AU89" s="693">
        <v>1615</v>
      </c>
      <c r="AV89" s="693">
        <v>954</v>
      </c>
      <c r="AW89" s="693">
        <v>3452</v>
      </c>
      <c r="AX89" s="693">
        <v>28192</v>
      </c>
      <c r="AY89" s="693">
        <v>28204</v>
      </c>
      <c r="AZ89" s="693">
        <v>28900</v>
      </c>
      <c r="BA89" s="629">
        <f t="shared" si="82"/>
        <v>101.91515501915154</v>
      </c>
      <c r="BB89" s="630">
        <f t="shared" si="83"/>
        <v>97.591695501730101</v>
      </c>
      <c r="BC89" s="631">
        <f t="shared" si="84"/>
        <v>100</v>
      </c>
      <c r="BD89" s="682">
        <v>30403</v>
      </c>
      <c r="BE89" s="758"/>
      <c r="BF89" s="99"/>
      <c r="BG89" s="493"/>
      <c r="BJ89" s="7"/>
      <c r="BK89" s="7"/>
    </row>
    <row r="90" spans="1:74" s="7" customFormat="1" ht="19.350000000000001" customHeight="1">
      <c r="A90" s="1100">
        <v>2</v>
      </c>
      <c r="B90" s="1101" t="s">
        <v>178</v>
      </c>
      <c r="C90" s="1102" t="s">
        <v>31</v>
      </c>
      <c r="D90" s="761">
        <v>6</v>
      </c>
      <c r="E90" s="1127"/>
      <c r="F90" s="1127"/>
      <c r="G90" s="1127"/>
      <c r="H90" s="1127"/>
      <c r="I90" s="1127"/>
      <c r="J90" s="1127"/>
      <c r="K90" s="1127"/>
      <c r="L90" s="1127"/>
      <c r="M90" s="1127"/>
      <c r="N90" s="1127"/>
      <c r="O90" s="1127"/>
      <c r="P90" s="1127"/>
      <c r="Q90" s="1127"/>
      <c r="R90" s="763">
        <f>(R86-37802)/37802*100</f>
        <v>2.1982963864345799</v>
      </c>
      <c r="S90" s="1798">
        <f>(S86-37802)/37802*100</f>
        <v>4.0024337336648852</v>
      </c>
      <c r="T90" s="764" t="e">
        <f>(T86-#REF!)/#REF!*100</f>
        <v>#REF!</v>
      </c>
      <c r="U90" s="765"/>
      <c r="V90" s="765"/>
      <c r="W90" s="765"/>
      <c r="X90" s="765"/>
      <c r="Y90" s="765"/>
      <c r="Z90" s="765"/>
      <c r="AA90" s="765"/>
      <c r="AB90" s="765"/>
      <c r="AC90" s="765"/>
      <c r="AD90" s="765"/>
      <c r="AE90" s="765"/>
      <c r="AF90" s="765"/>
      <c r="AG90" s="765"/>
      <c r="AH90" s="765"/>
      <c r="AI90" s="764">
        <f>(AI86-T86)/T86*100</f>
        <v>3.8864740475581696</v>
      </c>
      <c r="AJ90" s="1127"/>
      <c r="AK90" s="1127"/>
      <c r="AL90" s="1127"/>
      <c r="AM90" s="1127"/>
      <c r="AN90" s="1127"/>
      <c r="AO90" s="1127"/>
      <c r="AP90" s="1127"/>
      <c r="AQ90" s="1127"/>
      <c r="AR90" s="1127"/>
      <c r="AS90" s="1127"/>
      <c r="AT90" s="1127"/>
      <c r="AU90" s="1127"/>
      <c r="AV90" s="762"/>
      <c r="AW90" s="762"/>
      <c r="AX90" s="923">
        <f>(AX86-39110)/39110*100</f>
        <v>1.8946560981846075</v>
      </c>
      <c r="AY90" s="1127">
        <f>(AY86-39110)/39110*100</f>
        <v>2.0506264382510868</v>
      </c>
      <c r="AZ90" s="923">
        <f>(AZ86-39110)/39110*100</f>
        <v>3.8864740475581696</v>
      </c>
      <c r="BA90" s="842">
        <f t="shared" si="82"/>
        <v>51.234488181604483</v>
      </c>
      <c r="BB90" s="1800">
        <f t="shared" si="83"/>
        <v>52.763157894736842</v>
      </c>
      <c r="BC90" s="1801">
        <f t="shared" si="84"/>
        <v>100</v>
      </c>
      <c r="BD90" s="628">
        <f>(BD86-AZ86)/AZ86*100</f>
        <v>4.01673640167364</v>
      </c>
      <c r="BE90" s="766"/>
      <c r="BF90" s="95"/>
      <c r="BG90" s="508"/>
    </row>
    <row r="91" spans="1:74" s="7" customFormat="1" ht="22.5">
      <c r="A91" s="1100">
        <v>3</v>
      </c>
      <c r="B91" s="1101" t="s">
        <v>179</v>
      </c>
      <c r="C91" s="1102" t="s">
        <v>180</v>
      </c>
      <c r="D91" s="767">
        <f>SUM(E91:Q91)</f>
        <v>123.295</v>
      </c>
      <c r="E91" s="767">
        <v>16.899999999999999</v>
      </c>
      <c r="F91" s="767">
        <v>17.748000000000001</v>
      </c>
      <c r="G91" s="767">
        <v>10.5</v>
      </c>
      <c r="H91" s="767">
        <v>4.91</v>
      </c>
      <c r="I91" s="767">
        <v>25.132000000000001</v>
      </c>
      <c r="J91" s="767">
        <v>14.8</v>
      </c>
      <c r="K91" s="767">
        <v>3.14</v>
      </c>
      <c r="L91" s="767">
        <v>2.9</v>
      </c>
      <c r="M91" s="767">
        <v>3.9</v>
      </c>
      <c r="N91" s="767">
        <v>3.99</v>
      </c>
      <c r="O91" s="767">
        <v>5.52</v>
      </c>
      <c r="P91" s="767">
        <v>9.5250000000000004</v>
      </c>
      <c r="Q91" s="767">
        <v>4.33</v>
      </c>
      <c r="R91" s="768">
        <v>134.19299999999998</v>
      </c>
      <c r="S91" s="768">
        <v>135.5</v>
      </c>
      <c r="T91" s="769">
        <f>SUM(U91:AH91)</f>
        <v>137.07</v>
      </c>
      <c r="U91" s="770">
        <v>16.295000000000002</v>
      </c>
      <c r="V91" s="767">
        <v>21.338000000000001</v>
      </c>
      <c r="W91" s="767">
        <v>13.659000000000001</v>
      </c>
      <c r="X91" s="767">
        <v>4.5119999999999996</v>
      </c>
      <c r="Y91" s="767">
        <v>25.366</v>
      </c>
      <c r="Z91" s="767">
        <v>8.6999999999999993</v>
      </c>
      <c r="AA91" s="767">
        <v>3.35</v>
      </c>
      <c r="AB91" s="767">
        <v>3.0219999999999998</v>
      </c>
      <c r="AC91" s="767">
        <v>3.86</v>
      </c>
      <c r="AD91" s="767">
        <v>1.6879999999999999</v>
      </c>
      <c r="AE91" s="767">
        <v>8.6359999999999992</v>
      </c>
      <c r="AF91" s="767">
        <v>9.3840000000000003</v>
      </c>
      <c r="AG91" s="767">
        <v>4.819</v>
      </c>
      <c r="AH91" s="767">
        <v>12.441000000000001</v>
      </c>
      <c r="AI91" s="769">
        <f>SUM(AJ91:AW91)</f>
        <v>139.33200000000002</v>
      </c>
      <c r="AJ91" s="769">
        <f>16395/1000</f>
        <v>16.395</v>
      </c>
      <c r="AK91" s="769">
        <f>21538/1000</f>
        <v>21.538</v>
      </c>
      <c r="AL91" s="769">
        <f>13809/1000</f>
        <v>13.808999999999999</v>
      </c>
      <c r="AM91" s="769">
        <f>4612/1000</f>
        <v>4.6120000000000001</v>
      </c>
      <c r="AN91" s="769">
        <f>25766/1000</f>
        <v>25.765999999999998</v>
      </c>
      <c r="AO91" s="769">
        <f>8750/1000</f>
        <v>8.75</v>
      </c>
      <c r="AP91" s="769">
        <f>3410/1000</f>
        <v>3.41</v>
      </c>
      <c r="AQ91" s="769">
        <f>3112/1000</f>
        <v>3.1120000000000001</v>
      </c>
      <c r="AR91" s="769">
        <f>3980/1000</f>
        <v>3.98</v>
      </c>
      <c r="AS91" s="769">
        <f>1848/1000</f>
        <v>1.8480000000000001</v>
      </c>
      <c r="AT91" s="769">
        <f>8876/1000</f>
        <v>8.8759999999999994</v>
      </c>
      <c r="AU91" s="769">
        <f>9519/1000</f>
        <v>9.5190000000000001</v>
      </c>
      <c r="AV91" s="769">
        <f>5031/1000</f>
        <v>5.0309999999999997</v>
      </c>
      <c r="AW91" s="769">
        <f>12686/1000</f>
        <v>12.686</v>
      </c>
      <c r="AX91" s="769">
        <v>136.54900000000001</v>
      </c>
      <c r="AY91" s="769">
        <v>137.06899999999999</v>
      </c>
      <c r="AZ91" s="769">
        <v>139.33200000000002</v>
      </c>
      <c r="BA91" s="629">
        <f t="shared" si="82"/>
        <v>101.15793357933579</v>
      </c>
      <c r="BB91" s="630">
        <f t="shared" si="83"/>
        <v>98.375821778198812</v>
      </c>
      <c r="BC91" s="631">
        <f t="shared" si="84"/>
        <v>100.00000000000001</v>
      </c>
      <c r="BD91" s="628">
        <v>143.08200000000002</v>
      </c>
      <c r="BE91" s="766"/>
      <c r="BF91" s="96"/>
      <c r="BG91" s="500"/>
    </row>
    <row r="92" spans="1:74" s="7" customFormat="1" ht="20.100000000000001" customHeight="1">
      <c r="A92" s="1100">
        <v>4</v>
      </c>
      <c r="B92" s="1101" t="s">
        <v>181</v>
      </c>
      <c r="C92" s="1102" t="s">
        <v>71</v>
      </c>
      <c r="D92" s="771">
        <v>1890</v>
      </c>
      <c r="E92" s="923"/>
      <c r="F92" s="923"/>
      <c r="G92" s="923"/>
      <c r="H92" s="923"/>
      <c r="I92" s="923"/>
      <c r="J92" s="923"/>
      <c r="K92" s="923"/>
      <c r="L92" s="923"/>
      <c r="M92" s="923"/>
      <c r="N92" s="923"/>
      <c r="O92" s="923"/>
      <c r="P92" s="923"/>
      <c r="Q92" s="923"/>
      <c r="R92" s="771">
        <v>940</v>
      </c>
      <c r="S92" s="771">
        <v>1415</v>
      </c>
      <c r="T92" s="772">
        <v>1890</v>
      </c>
      <c r="U92" s="773"/>
      <c r="V92" s="773"/>
      <c r="W92" s="773"/>
      <c r="X92" s="773"/>
      <c r="Y92" s="773"/>
      <c r="Z92" s="773"/>
      <c r="AA92" s="773"/>
      <c r="AB92" s="773"/>
      <c r="AC92" s="773"/>
      <c r="AD92" s="773"/>
      <c r="AE92" s="773"/>
      <c r="AF92" s="773"/>
      <c r="AG92" s="773"/>
      <c r="AH92" s="773"/>
      <c r="AI92" s="756">
        <v>2000</v>
      </c>
      <c r="AJ92" s="773"/>
      <c r="AK92" s="773"/>
      <c r="AL92" s="773"/>
      <c r="AM92" s="773"/>
      <c r="AN92" s="773"/>
      <c r="AO92" s="773"/>
      <c r="AP92" s="773"/>
      <c r="AQ92" s="773"/>
      <c r="AR92" s="773"/>
      <c r="AS92" s="773"/>
      <c r="AT92" s="773"/>
      <c r="AU92" s="773"/>
      <c r="AV92" s="773"/>
      <c r="AW92" s="773"/>
      <c r="AX92" s="756">
        <v>980</v>
      </c>
      <c r="AY92" s="756">
        <v>1530</v>
      </c>
      <c r="AZ92" s="756">
        <v>2000</v>
      </c>
      <c r="BA92" s="629">
        <f t="shared" si="82"/>
        <v>108.12720848056537</v>
      </c>
      <c r="BB92" s="630">
        <f t="shared" si="83"/>
        <v>76.5</v>
      </c>
      <c r="BC92" s="631">
        <f t="shared" si="84"/>
        <v>100</v>
      </c>
      <c r="BD92" s="927">
        <v>2300</v>
      </c>
      <c r="BE92" s="677"/>
      <c r="BF92" s="97"/>
      <c r="BG92" s="500"/>
    </row>
    <row r="93" spans="1:74" s="51" customFormat="1" ht="21" customHeight="1">
      <c r="A93" s="1110"/>
      <c r="B93" s="827" t="s">
        <v>182</v>
      </c>
      <c r="C93" s="828" t="s">
        <v>71</v>
      </c>
      <c r="D93" s="775">
        <v>1300</v>
      </c>
      <c r="E93" s="931"/>
      <c r="F93" s="931"/>
      <c r="G93" s="931"/>
      <c r="H93" s="931"/>
      <c r="I93" s="931"/>
      <c r="J93" s="931"/>
      <c r="K93" s="931"/>
      <c r="L93" s="931"/>
      <c r="M93" s="931"/>
      <c r="N93" s="931"/>
      <c r="O93" s="931"/>
      <c r="P93" s="931"/>
      <c r="Q93" s="931"/>
      <c r="R93" s="775">
        <v>650</v>
      </c>
      <c r="S93" s="775">
        <v>975</v>
      </c>
      <c r="T93" s="776">
        <v>1300</v>
      </c>
      <c r="U93" s="777"/>
      <c r="V93" s="777"/>
      <c r="W93" s="777"/>
      <c r="X93" s="777"/>
      <c r="Y93" s="777"/>
      <c r="Z93" s="777"/>
      <c r="AA93" s="777"/>
      <c r="AB93" s="777"/>
      <c r="AC93" s="777"/>
      <c r="AD93" s="777"/>
      <c r="AE93" s="777"/>
      <c r="AF93" s="777"/>
      <c r="AG93" s="777"/>
      <c r="AH93" s="777"/>
      <c r="AI93" s="778">
        <v>1500</v>
      </c>
      <c r="AJ93" s="777"/>
      <c r="AK93" s="777"/>
      <c r="AL93" s="777"/>
      <c r="AM93" s="777"/>
      <c r="AN93" s="777"/>
      <c r="AO93" s="777"/>
      <c r="AP93" s="777"/>
      <c r="AQ93" s="777"/>
      <c r="AR93" s="777"/>
      <c r="AS93" s="777"/>
      <c r="AT93" s="777"/>
      <c r="AU93" s="777"/>
      <c r="AV93" s="777"/>
      <c r="AW93" s="777"/>
      <c r="AX93" s="924">
        <v>750</v>
      </c>
      <c r="AY93" s="924">
        <v>1150</v>
      </c>
      <c r="AZ93" s="924">
        <v>1500</v>
      </c>
      <c r="BA93" s="629">
        <f t="shared" si="82"/>
        <v>117.94871794871794</v>
      </c>
      <c r="BB93" s="630">
        <f t="shared" si="83"/>
        <v>76.666666666666671</v>
      </c>
      <c r="BC93" s="631">
        <f t="shared" si="84"/>
        <v>100</v>
      </c>
      <c r="BD93" s="790">
        <v>1600</v>
      </c>
      <c r="BE93" s="779"/>
      <c r="BF93" s="97"/>
      <c r="BG93" s="500"/>
    </row>
    <row r="94" spans="1:74" s="57" customFormat="1" ht="16.5" customHeight="1">
      <c r="A94" s="277" t="s">
        <v>183</v>
      </c>
      <c r="B94" s="1128" t="s">
        <v>184</v>
      </c>
      <c r="C94" s="725"/>
      <c r="D94" s="726"/>
      <c r="E94" s="726"/>
      <c r="F94" s="726"/>
      <c r="G94" s="726"/>
      <c r="H94" s="726"/>
      <c r="I94" s="726"/>
      <c r="J94" s="726"/>
      <c r="K94" s="726"/>
      <c r="L94" s="726"/>
      <c r="M94" s="726"/>
      <c r="N94" s="726"/>
      <c r="O94" s="726"/>
      <c r="P94" s="726"/>
      <c r="Q94" s="726"/>
      <c r="R94" s="726"/>
      <c r="S94" s="726"/>
      <c r="T94" s="726"/>
      <c r="U94" s="726"/>
      <c r="V94" s="726"/>
      <c r="W94" s="726"/>
      <c r="X94" s="726"/>
      <c r="Y94" s="726"/>
      <c r="Z94" s="726"/>
      <c r="AA94" s="752"/>
      <c r="AB94" s="752"/>
      <c r="AC94" s="752"/>
      <c r="AD94" s="752"/>
      <c r="AE94" s="752"/>
      <c r="AF94" s="752"/>
      <c r="AG94" s="752"/>
      <c r="AH94" s="726"/>
      <c r="AI94" s="726"/>
      <c r="AJ94" s="726"/>
      <c r="AK94" s="726"/>
      <c r="AL94" s="726"/>
      <c r="AM94" s="726"/>
      <c r="AN94" s="726"/>
      <c r="AO94" s="726"/>
      <c r="AP94" s="726"/>
      <c r="AQ94" s="726"/>
      <c r="AR94" s="726"/>
      <c r="AS94" s="726"/>
      <c r="AT94" s="726"/>
      <c r="AU94" s="726"/>
      <c r="AV94" s="637"/>
      <c r="AW94" s="637"/>
      <c r="AX94" s="637"/>
      <c r="AY94" s="637"/>
      <c r="AZ94" s="637"/>
      <c r="BA94" s="629"/>
      <c r="BB94" s="630"/>
      <c r="BC94" s="631"/>
      <c r="BD94" s="637"/>
      <c r="BE94" s="625"/>
      <c r="BF94" s="97"/>
      <c r="BG94" s="493"/>
    </row>
    <row r="95" spans="1:74" s="8" customFormat="1" ht="16.5" customHeight="1">
      <c r="A95" s="277"/>
      <c r="B95" s="724" t="s">
        <v>185</v>
      </c>
      <c r="C95" s="725" t="s">
        <v>139</v>
      </c>
      <c r="D95" s="780">
        <f>SUM(E95:Q95)</f>
        <v>58.48</v>
      </c>
      <c r="E95" s="943">
        <v>15</v>
      </c>
      <c r="F95" s="943">
        <v>20.5</v>
      </c>
      <c r="G95" s="943">
        <v>7.72</v>
      </c>
      <c r="H95" s="943">
        <v>1</v>
      </c>
      <c r="I95" s="943">
        <v>9.8000000000000007</v>
      </c>
      <c r="J95" s="943">
        <v>2.35</v>
      </c>
      <c r="K95" s="727">
        <v>0.04</v>
      </c>
      <c r="L95" s="943">
        <v>0.8</v>
      </c>
      <c r="M95" s="943">
        <v>0.47</v>
      </c>
      <c r="N95" s="943">
        <v>0</v>
      </c>
      <c r="O95" s="943">
        <v>0.45</v>
      </c>
      <c r="P95" s="943">
        <v>0.35</v>
      </c>
      <c r="Q95" s="943">
        <v>0</v>
      </c>
      <c r="R95" s="727">
        <v>65.98</v>
      </c>
      <c r="S95" s="727">
        <v>65.98</v>
      </c>
      <c r="T95" s="780">
        <f>SUM(U95:AH95)</f>
        <v>65.98</v>
      </c>
      <c r="U95" s="781">
        <v>15</v>
      </c>
      <c r="V95" s="781">
        <v>20.5</v>
      </c>
      <c r="W95" s="781">
        <v>11.9</v>
      </c>
      <c r="X95" s="781">
        <v>2</v>
      </c>
      <c r="Y95" s="782">
        <v>9.89</v>
      </c>
      <c r="Z95" s="782">
        <v>2.35</v>
      </c>
      <c r="AA95" s="782">
        <v>0.75</v>
      </c>
      <c r="AB95" s="781">
        <v>2.2000000000000002</v>
      </c>
      <c r="AC95" s="782">
        <v>0.94</v>
      </c>
      <c r="AD95" s="781"/>
      <c r="AE95" s="783">
        <v>0.45</v>
      </c>
      <c r="AF95" s="722"/>
      <c r="AG95" s="722"/>
      <c r="AH95" s="722"/>
      <c r="AI95" s="780">
        <f>SUM(AJ95:AW95)</f>
        <v>65.98</v>
      </c>
      <c r="AJ95" s="722">
        <v>15</v>
      </c>
      <c r="AK95" s="722">
        <v>20.5</v>
      </c>
      <c r="AL95" s="722">
        <v>11.9</v>
      </c>
      <c r="AM95" s="722">
        <v>2</v>
      </c>
      <c r="AN95" s="722">
        <v>9.89</v>
      </c>
      <c r="AO95" s="722">
        <v>2.35</v>
      </c>
      <c r="AP95" s="722">
        <v>0.75</v>
      </c>
      <c r="AQ95" s="722">
        <v>2.2000000000000002</v>
      </c>
      <c r="AR95" s="722">
        <v>0.94</v>
      </c>
      <c r="AS95" s="722"/>
      <c r="AT95" s="722">
        <v>0.45</v>
      </c>
      <c r="AU95" s="722"/>
      <c r="AV95" s="722"/>
      <c r="AW95" s="722"/>
      <c r="AX95" s="722">
        <v>70.300000000000011</v>
      </c>
      <c r="AY95" s="722">
        <v>70.300000000000011</v>
      </c>
      <c r="AZ95" s="722">
        <v>70.300000000000011</v>
      </c>
      <c r="BA95" s="629">
        <f t="shared" si="82"/>
        <v>106.54743861776296</v>
      </c>
      <c r="BB95" s="630">
        <f t="shared" si="83"/>
        <v>106.54743861776296</v>
      </c>
      <c r="BC95" s="631">
        <f t="shared" si="84"/>
        <v>106.54743861776296</v>
      </c>
      <c r="BD95" s="784">
        <v>70.300000000000011</v>
      </c>
      <c r="BE95" s="675"/>
      <c r="BF95" s="96">
        <f>AY95-S95</f>
        <v>4.3200000000000074</v>
      </c>
      <c r="BG95" s="495"/>
      <c r="BH95" s="76"/>
      <c r="BI95" s="76"/>
    </row>
    <row r="96" spans="1:74" s="8" customFormat="1" ht="20.25" customHeight="1">
      <c r="A96" s="277"/>
      <c r="B96" s="724" t="s">
        <v>186</v>
      </c>
      <c r="C96" s="725" t="s">
        <v>71</v>
      </c>
      <c r="D96" s="1129">
        <f>D97+D98</f>
        <v>198.98</v>
      </c>
      <c r="E96" s="906">
        <f t="shared" ref="E96:S96" si="91">E97+E98</f>
        <v>24</v>
      </c>
      <c r="F96" s="906">
        <f t="shared" si="91"/>
        <v>24</v>
      </c>
      <c r="G96" s="906">
        <f t="shared" si="91"/>
        <v>14</v>
      </c>
      <c r="H96" s="906">
        <f t="shared" si="91"/>
        <v>7</v>
      </c>
      <c r="I96" s="906">
        <f t="shared" si="91"/>
        <v>21</v>
      </c>
      <c r="J96" s="906">
        <f t="shared" si="91"/>
        <v>101</v>
      </c>
      <c r="K96" s="906">
        <f t="shared" si="91"/>
        <v>1</v>
      </c>
      <c r="L96" s="906">
        <f t="shared" si="91"/>
        <v>2</v>
      </c>
      <c r="M96" s="906">
        <f t="shared" si="91"/>
        <v>1.98</v>
      </c>
      <c r="N96" s="906">
        <f t="shared" si="91"/>
        <v>0</v>
      </c>
      <c r="O96" s="906">
        <f t="shared" si="91"/>
        <v>2</v>
      </c>
      <c r="P96" s="906">
        <f t="shared" si="91"/>
        <v>0</v>
      </c>
      <c r="Q96" s="906">
        <f t="shared" si="91"/>
        <v>1</v>
      </c>
      <c r="R96" s="906">
        <f t="shared" si="91"/>
        <v>188.49999999999997</v>
      </c>
      <c r="S96" s="906">
        <f t="shared" si="91"/>
        <v>188.49999999999997</v>
      </c>
      <c r="T96" s="1129">
        <f>T97+T98</f>
        <v>201.98</v>
      </c>
      <c r="U96" s="786">
        <f t="shared" ref="U96:AH96" si="92">U97+U98</f>
        <v>24</v>
      </c>
      <c r="V96" s="786">
        <f t="shared" si="92"/>
        <v>25</v>
      </c>
      <c r="W96" s="786">
        <f t="shared" si="92"/>
        <v>15</v>
      </c>
      <c r="X96" s="786">
        <f t="shared" si="92"/>
        <v>7</v>
      </c>
      <c r="Y96" s="786">
        <f t="shared" si="92"/>
        <v>21</v>
      </c>
      <c r="Z96" s="786">
        <f t="shared" si="92"/>
        <v>101</v>
      </c>
      <c r="AA96" s="786">
        <f t="shared" si="92"/>
        <v>1</v>
      </c>
      <c r="AB96" s="786">
        <f t="shared" si="92"/>
        <v>2</v>
      </c>
      <c r="AC96" s="786">
        <f t="shared" si="92"/>
        <v>1.98</v>
      </c>
      <c r="AD96" s="786">
        <f t="shared" si="92"/>
        <v>0</v>
      </c>
      <c r="AE96" s="786">
        <f t="shared" si="92"/>
        <v>2</v>
      </c>
      <c r="AF96" s="786">
        <f t="shared" si="92"/>
        <v>0</v>
      </c>
      <c r="AG96" s="786">
        <f t="shared" si="92"/>
        <v>1</v>
      </c>
      <c r="AH96" s="786">
        <f t="shared" si="92"/>
        <v>1</v>
      </c>
      <c r="AI96" s="906">
        <f>AI97+AI98</f>
        <v>202.99999999999997</v>
      </c>
      <c r="AJ96" s="906">
        <f t="shared" ref="AJ96:AZ96" si="93">AJ97+AJ98</f>
        <v>26</v>
      </c>
      <c r="AK96" s="906">
        <f t="shared" si="93"/>
        <v>26.3</v>
      </c>
      <c r="AL96" s="906">
        <f t="shared" si="93"/>
        <v>15.5</v>
      </c>
      <c r="AM96" s="906">
        <f t="shared" si="93"/>
        <v>6.5</v>
      </c>
      <c r="AN96" s="906">
        <f t="shared" si="93"/>
        <v>22</v>
      </c>
      <c r="AO96" s="906">
        <f t="shared" si="93"/>
        <v>101</v>
      </c>
      <c r="AP96" s="906">
        <f t="shared" si="93"/>
        <v>0.7</v>
      </c>
      <c r="AQ96" s="906">
        <f t="shared" si="93"/>
        <v>1.5</v>
      </c>
      <c r="AR96" s="906">
        <f t="shared" si="93"/>
        <v>1.4</v>
      </c>
      <c r="AS96" s="906">
        <f t="shared" si="93"/>
        <v>0</v>
      </c>
      <c r="AT96" s="906">
        <f t="shared" si="93"/>
        <v>1.4</v>
      </c>
      <c r="AU96" s="906">
        <f t="shared" si="93"/>
        <v>0</v>
      </c>
      <c r="AV96" s="906">
        <f t="shared" si="93"/>
        <v>0.7</v>
      </c>
      <c r="AW96" s="906">
        <f t="shared" si="93"/>
        <v>0</v>
      </c>
      <c r="AX96" s="906">
        <f t="shared" si="93"/>
        <v>189.99999999999997</v>
      </c>
      <c r="AY96" s="906">
        <f t="shared" si="93"/>
        <v>195.9</v>
      </c>
      <c r="AZ96" s="906">
        <f t="shared" si="93"/>
        <v>202.99999999999997</v>
      </c>
      <c r="BA96" s="629">
        <f t="shared" si="82"/>
        <v>103.92572944297083</v>
      </c>
      <c r="BB96" s="630">
        <f t="shared" si="83"/>
        <v>96.502463054187203</v>
      </c>
      <c r="BC96" s="631">
        <f t="shared" si="84"/>
        <v>100</v>
      </c>
      <c r="BD96" s="785">
        <v>197</v>
      </c>
      <c r="BE96" s="787"/>
      <c r="BF96" s="97"/>
      <c r="BG96" s="493"/>
      <c r="BJ96" s="264"/>
      <c r="BU96" s="270"/>
    </row>
    <row r="97" spans="1:71" s="51" customFormat="1" ht="21" customHeight="1">
      <c r="A97" s="1110"/>
      <c r="B97" s="827" t="s">
        <v>187</v>
      </c>
      <c r="C97" s="828" t="s">
        <v>71</v>
      </c>
      <c r="D97" s="788">
        <f>SUM(E97:Q97)</f>
        <v>164.98</v>
      </c>
      <c r="E97" s="789">
        <v>21</v>
      </c>
      <c r="F97" s="789">
        <v>21</v>
      </c>
      <c r="G97" s="789">
        <v>12</v>
      </c>
      <c r="H97" s="789">
        <v>1</v>
      </c>
      <c r="I97" s="789">
        <v>14</v>
      </c>
      <c r="J97" s="789">
        <v>93</v>
      </c>
      <c r="K97" s="789">
        <v>0</v>
      </c>
      <c r="L97" s="789">
        <v>1</v>
      </c>
      <c r="M97" s="789">
        <v>0.97999999999999987</v>
      </c>
      <c r="N97" s="789">
        <v>0</v>
      </c>
      <c r="O97" s="789">
        <v>1</v>
      </c>
      <c r="P97" s="789">
        <v>0</v>
      </c>
      <c r="Q97" s="789">
        <v>0</v>
      </c>
      <c r="R97" s="789">
        <v>159.59999999999997</v>
      </c>
      <c r="S97" s="789">
        <v>159.59999999999997</v>
      </c>
      <c r="T97" s="788">
        <f>SUM(U97:AH97)</f>
        <v>166.98</v>
      </c>
      <c r="U97" s="789">
        <v>21</v>
      </c>
      <c r="V97" s="789">
        <v>22</v>
      </c>
      <c r="W97" s="789">
        <v>13</v>
      </c>
      <c r="X97" s="789">
        <v>1</v>
      </c>
      <c r="Y97" s="789">
        <v>14</v>
      </c>
      <c r="Z97" s="789">
        <v>93</v>
      </c>
      <c r="AA97" s="789">
        <v>0</v>
      </c>
      <c r="AB97" s="789">
        <v>1</v>
      </c>
      <c r="AC97" s="789">
        <v>0.97999999999999987</v>
      </c>
      <c r="AD97" s="789">
        <v>0</v>
      </c>
      <c r="AE97" s="789">
        <v>1</v>
      </c>
      <c r="AF97" s="789">
        <v>0</v>
      </c>
      <c r="AG97" s="789">
        <v>0</v>
      </c>
      <c r="AH97" s="789">
        <v>0</v>
      </c>
      <c r="AI97" s="788">
        <f>SUM(AJ97:AW97)</f>
        <v>172.89999999999998</v>
      </c>
      <c r="AJ97" s="789">
        <v>23</v>
      </c>
      <c r="AK97" s="789">
        <v>23.3</v>
      </c>
      <c r="AL97" s="789">
        <v>13.5</v>
      </c>
      <c r="AM97" s="789">
        <v>1</v>
      </c>
      <c r="AN97" s="789">
        <v>16</v>
      </c>
      <c r="AO97" s="789">
        <v>94</v>
      </c>
      <c r="AP97" s="789">
        <v>0</v>
      </c>
      <c r="AQ97" s="789">
        <v>0.7</v>
      </c>
      <c r="AR97" s="789">
        <v>0.7</v>
      </c>
      <c r="AS97" s="789">
        <v>0</v>
      </c>
      <c r="AT97" s="789">
        <v>0.7</v>
      </c>
      <c r="AU97" s="789">
        <v>0</v>
      </c>
      <c r="AV97" s="789">
        <v>0</v>
      </c>
      <c r="AW97" s="789"/>
      <c r="AX97" s="789">
        <v>161.09999999999997</v>
      </c>
      <c r="AY97" s="789">
        <v>166.9</v>
      </c>
      <c r="AZ97" s="789">
        <v>172.89999999999998</v>
      </c>
      <c r="BA97" s="629">
        <f t="shared" si="82"/>
        <v>104.57393483709276</v>
      </c>
      <c r="BB97" s="630">
        <f t="shared" si="83"/>
        <v>96.529786003470221</v>
      </c>
      <c r="BC97" s="631">
        <f t="shared" si="84"/>
        <v>100</v>
      </c>
      <c r="BD97" s="790">
        <v>166.09999999999997</v>
      </c>
      <c r="BE97" s="779"/>
      <c r="BF97" s="97"/>
      <c r="BG97" s="500"/>
    </row>
    <row r="98" spans="1:71" s="51" customFormat="1" ht="21" customHeight="1">
      <c r="A98" s="1110"/>
      <c r="B98" s="827" t="s">
        <v>188</v>
      </c>
      <c r="C98" s="828" t="s">
        <v>71</v>
      </c>
      <c r="D98" s="788">
        <f>SUM(E98:Q98)</f>
        <v>34</v>
      </c>
      <c r="E98" s="789">
        <v>3</v>
      </c>
      <c r="F98" s="789">
        <v>3</v>
      </c>
      <c r="G98" s="789">
        <v>2</v>
      </c>
      <c r="H98" s="789">
        <v>6</v>
      </c>
      <c r="I98" s="789">
        <v>7</v>
      </c>
      <c r="J98" s="789">
        <v>8</v>
      </c>
      <c r="K98" s="789">
        <v>1</v>
      </c>
      <c r="L98" s="789">
        <v>1</v>
      </c>
      <c r="M98" s="789">
        <v>1</v>
      </c>
      <c r="N98" s="789"/>
      <c r="O98" s="789">
        <v>1</v>
      </c>
      <c r="P98" s="789"/>
      <c r="Q98" s="789">
        <v>1</v>
      </c>
      <c r="R98" s="789">
        <v>28.9</v>
      </c>
      <c r="S98" s="789">
        <v>28.9</v>
      </c>
      <c r="T98" s="788">
        <f>SUM(U98:AH98)</f>
        <v>35</v>
      </c>
      <c r="U98" s="789">
        <v>3</v>
      </c>
      <c r="V98" s="789">
        <v>3</v>
      </c>
      <c r="W98" s="789">
        <v>2</v>
      </c>
      <c r="X98" s="789">
        <v>6</v>
      </c>
      <c r="Y98" s="789">
        <v>7</v>
      </c>
      <c r="Z98" s="789">
        <v>8</v>
      </c>
      <c r="AA98" s="789">
        <v>1</v>
      </c>
      <c r="AB98" s="789">
        <v>1</v>
      </c>
      <c r="AC98" s="789">
        <v>1</v>
      </c>
      <c r="AD98" s="789"/>
      <c r="AE98" s="789">
        <v>1</v>
      </c>
      <c r="AF98" s="789"/>
      <c r="AG98" s="789">
        <v>1</v>
      </c>
      <c r="AH98" s="789">
        <v>1</v>
      </c>
      <c r="AI98" s="788">
        <f>SUM(AJ98:AW98)</f>
        <v>30.099999999999998</v>
      </c>
      <c r="AJ98" s="789">
        <v>3</v>
      </c>
      <c r="AK98" s="789">
        <v>3</v>
      </c>
      <c r="AL98" s="789">
        <v>2</v>
      </c>
      <c r="AM98" s="789">
        <v>5.5</v>
      </c>
      <c r="AN98" s="789">
        <v>6</v>
      </c>
      <c r="AO98" s="789">
        <v>7</v>
      </c>
      <c r="AP98" s="789">
        <v>0.7</v>
      </c>
      <c r="AQ98" s="789">
        <v>0.8</v>
      </c>
      <c r="AR98" s="789">
        <v>0.7</v>
      </c>
      <c r="AS98" s="789"/>
      <c r="AT98" s="789">
        <v>0.7</v>
      </c>
      <c r="AU98" s="789"/>
      <c r="AV98" s="789">
        <v>0.7</v>
      </c>
      <c r="AW98" s="789"/>
      <c r="AX98" s="789">
        <v>28.9</v>
      </c>
      <c r="AY98" s="789">
        <v>29</v>
      </c>
      <c r="AZ98" s="789">
        <v>30.099999999999998</v>
      </c>
      <c r="BA98" s="629">
        <f t="shared" si="82"/>
        <v>100.34602076124568</v>
      </c>
      <c r="BB98" s="630">
        <f t="shared" si="83"/>
        <v>96.34551495016612</v>
      </c>
      <c r="BC98" s="631">
        <f t="shared" si="84"/>
        <v>100</v>
      </c>
      <c r="BD98" s="790">
        <v>30.9</v>
      </c>
      <c r="BE98" s="779"/>
      <c r="BF98" s="97"/>
      <c r="BG98" s="500"/>
    </row>
    <row r="99" spans="1:71" s="51" customFormat="1" ht="20.25" hidden="1" customHeight="1">
      <c r="A99" s="1110"/>
      <c r="B99" s="827" t="s">
        <v>189</v>
      </c>
      <c r="C99" s="828" t="s">
        <v>71</v>
      </c>
      <c r="D99" s="726"/>
      <c r="E99" s="726"/>
      <c r="F99" s="726"/>
      <c r="G99" s="726"/>
      <c r="H99" s="726"/>
      <c r="I99" s="726"/>
      <c r="J99" s="726"/>
      <c r="K99" s="726"/>
      <c r="L99" s="726"/>
      <c r="M99" s="726"/>
      <c r="N99" s="726"/>
      <c r="O99" s="726"/>
      <c r="P99" s="726"/>
      <c r="Q99" s="726"/>
      <c r="R99" s="726"/>
      <c r="S99" s="726"/>
      <c r="T99" s="726"/>
      <c r="U99" s="726"/>
      <c r="V99" s="726"/>
      <c r="W99" s="726"/>
      <c r="X99" s="726"/>
      <c r="Y99" s="726"/>
      <c r="Z99" s="726"/>
      <c r="AA99" s="752"/>
      <c r="AB99" s="752"/>
      <c r="AC99" s="752"/>
      <c r="AD99" s="752"/>
      <c r="AE99" s="752"/>
      <c r="AF99" s="752"/>
      <c r="AG99" s="752"/>
      <c r="AH99" s="726"/>
      <c r="AI99" s="726"/>
      <c r="AJ99" s="726"/>
      <c r="AK99" s="726"/>
      <c r="AL99" s="726"/>
      <c r="AM99" s="726"/>
      <c r="AN99" s="726"/>
      <c r="AO99" s="726"/>
      <c r="AP99" s="726"/>
      <c r="AQ99" s="726"/>
      <c r="AR99" s="726"/>
      <c r="AS99" s="726"/>
      <c r="AT99" s="726"/>
      <c r="AU99" s="726"/>
      <c r="AV99" s="637"/>
      <c r="AW99" s="637"/>
      <c r="AX99" s="637"/>
      <c r="AY99" s="637"/>
      <c r="AZ99" s="637"/>
      <c r="BA99" s="629" t="e">
        <f t="shared" si="82"/>
        <v>#DIV/0!</v>
      </c>
      <c r="BB99" s="630" t="e">
        <f t="shared" si="83"/>
        <v>#DIV/0!</v>
      </c>
      <c r="BC99" s="631" t="e">
        <f t="shared" si="84"/>
        <v>#DIV/0!</v>
      </c>
      <c r="BD99" s="637"/>
      <c r="BE99" s="779"/>
      <c r="BF99" s="97"/>
      <c r="BG99" s="500"/>
    </row>
    <row r="100" spans="1:71" ht="20.25" hidden="1" customHeight="1">
      <c r="A100" s="1280"/>
      <c r="B100" s="900" t="s">
        <v>190</v>
      </c>
      <c r="C100" s="732" t="s">
        <v>191</v>
      </c>
      <c r="D100" s="726"/>
      <c r="E100" s="726"/>
      <c r="F100" s="726"/>
      <c r="G100" s="726"/>
      <c r="H100" s="726"/>
      <c r="I100" s="726"/>
      <c r="J100" s="726"/>
      <c r="K100" s="726"/>
      <c r="L100" s="726"/>
      <c r="M100" s="726"/>
      <c r="N100" s="726"/>
      <c r="O100" s="726"/>
      <c r="P100" s="726"/>
      <c r="Q100" s="726"/>
      <c r="R100" s="726"/>
      <c r="S100" s="726"/>
      <c r="T100" s="726"/>
      <c r="U100" s="726"/>
      <c r="V100" s="726"/>
      <c r="W100" s="726"/>
      <c r="X100" s="726"/>
      <c r="Y100" s="726"/>
      <c r="Z100" s="726"/>
      <c r="AA100" s="752"/>
      <c r="AB100" s="752"/>
      <c r="AC100" s="752"/>
      <c r="AD100" s="752"/>
      <c r="AE100" s="752"/>
      <c r="AF100" s="752"/>
      <c r="AG100" s="752"/>
      <c r="AH100" s="726"/>
      <c r="AI100" s="726"/>
      <c r="AJ100" s="726"/>
      <c r="AK100" s="726"/>
      <c r="AL100" s="726"/>
      <c r="AM100" s="726"/>
      <c r="AN100" s="726"/>
      <c r="AO100" s="726"/>
      <c r="AP100" s="726"/>
      <c r="AQ100" s="726"/>
      <c r="AR100" s="726"/>
      <c r="AS100" s="726"/>
      <c r="AT100" s="726"/>
      <c r="AU100" s="726"/>
      <c r="AV100" s="637"/>
      <c r="AW100" s="637"/>
      <c r="AX100" s="637"/>
      <c r="AY100" s="637"/>
      <c r="AZ100" s="637"/>
      <c r="BA100" s="629" t="e">
        <f t="shared" si="82"/>
        <v>#DIV/0!</v>
      </c>
      <c r="BB100" s="630" t="e">
        <f t="shared" si="83"/>
        <v>#DIV/0!</v>
      </c>
      <c r="BC100" s="631" t="e">
        <f t="shared" si="84"/>
        <v>#DIV/0!</v>
      </c>
      <c r="BD100" s="637"/>
      <c r="BE100" s="1281"/>
      <c r="BF100" s="97"/>
      <c r="BG100" s="1282"/>
    </row>
    <row r="101" spans="1:71" s="1285" customFormat="1" ht="20.25" hidden="1" customHeight="1">
      <c r="A101" s="730"/>
      <c r="B101" s="900" t="s">
        <v>192</v>
      </c>
      <c r="C101" s="732" t="s">
        <v>193</v>
      </c>
      <c r="D101" s="726"/>
      <c r="E101" s="726"/>
      <c r="F101" s="726"/>
      <c r="G101" s="726"/>
      <c r="H101" s="726"/>
      <c r="I101" s="726"/>
      <c r="J101" s="726"/>
      <c r="K101" s="726"/>
      <c r="L101" s="726"/>
      <c r="M101" s="726"/>
      <c r="N101" s="726"/>
      <c r="O101" s="726"/>
      <c r="P101" s="726"/>
      <c r="Q101" s="726"/>
      <c r="R101" s="726"/>
      <c r="S101" s="726"/>
      <c r="T101" s="726"/>
      <c r="U101" s="726"/>
      <c r="V101" s="726"/>
      <c r="W101" s="726"/>
      <c r="X101" s="726"/>
      <c r="Y101" s="726"/>
      <c r="Z101" s="726"/>
      <c r="AA101" s="752"/>
      <c r="AB101" s="752"/>
      <c r="AC101" s="752"/>
      <c r="AD101" s="752"/>
      <c r="AE101" s="752"/>
      <c r="AF101" s="752"/>
      <c r="AG101" s="752"/>
      <c r="AH101" s="726"/>
      <c r="AI101" s="726"/>
      <c r="AJ101" s="726"/>
      <c r="AK101" s="726"/>
      <c r="AL101" s="726"/>
      <c r="AM101" s="726"/>
      <c r="AN101" s="726"/>
      <c r="AO101" s="726"/>
      <c r="AP101" s="726"/>
      <c r="AQ101" s="726"/>
      <c r="AR101" s="726"/>
      <c r="AS101" s="726"/>
      <c r="AT101" s="726"/>
      <c r="AU101" s="726"/>
      <c r="AV101" s="637"/>
      <c r="AW101" s="637"/>
      <c r="AX101" s="637"/>
      <c r="AY101" s="637"/>
      <c r="AZ101" s="637"/>
      <c r="BA101" s="629" t="e">
        <f t="shared" si="82"/>
        <v>#DIV/0!</v>
      </c>
      <c r="BB101" s="630" t="e">
        <f t="shared" si="83"/>
        <v>#DIV/0!</v>
      </c>
      <c r="BC101" s="631" t="e">
        <f t="shared" si="84"/>
        <v>#DIV/0!</v>
      </c>
      <c r="BD101" s="637"/>
      <c r="BE101" s="1284"/>
      <c r="BF101" s="97"/>
      <c r="BG101" s="65"/>
    </row>
    <row r="102" spans="1:71" s="57" customFormat="1" ht="21" customHeight="1">
      <c r="A102" s="277" t="s">
        <v>194</v>
      </c>
      <c r="B102" s="1128" t="s">
        <v>195</v>
      </c>
      <c r="C102" s="725"/>
      <c r="D102" s="726"/>
      <c r="E102" s="726"/>
      <c r="F102" s="726"/>
      <c r="G102" s="726"/>
      <c r="H102" s="726"/>
      <c r="I102" s="726"/>
      <c r="J102" s="726"/>
      <c r="K102" s="726"/>
      <c r="L102" s="726"/>
      <c r="M102" s="726"/>
      <c r="N102" s="726"/>
      <c r="O102" s="726"/>
      <c r="P102" s="726"/>
      <c r="Q102" s="726"/>
      <c r="R102" s="726"/>
      <c r="S102" s="726"/>
      <c r="T102" s="726"/>
      <c r="U102" s="726"/>
      <c r="V102" s="726"/>
      <c r="W102" s="726"/>
      <c r="X102" s="726"/>
      <c r="Y102" s="726"/>
      <c r="Z102" s="726"/>
      <c r="AA102" s="752"/>
      <c r="AB102" s="752"/>
      <c r="AC102" s="752"/>
      <c r="AD102" s="752"/>
      <c r="AE102" s="752"/>
      <c r="AF102" s="752"/>
      <c r="AG102" s="752"/>
      <c r="AH102" s="726"/>
      <c r="AI102" s="726"/>
      <c r="AJ102" s="726"/>
      <c r="AK102" s="726"/>
      <c r="AL102" s="726"/>
      <c r="AM102" s="726"/>
      <c r="AN102" s="726"/>
      <c r="AO102" s="726"/>
      <c r="AP102" s="726"/>
      <c r="AQ102" s="726"/>
      <c r="AR102" s="726"/>
      <c r="AS102" s="726"/>
      <c r="AT102" s="726"/>
      <c r="AU102" s="726"/>
      <c r="AV102" s="637"/>
      <c r="AW102" s="637"/>
      <c r="AX102" s="637"/>
      <c r="AY102" s="637"/>
      <c r="AZ102" s="637"/>
      <c r="BA102" s="629"/>
      <c r="BB102" s="630"/>
      <c r="BC102" s="631"/>
      <c r="BD102" s="637"/>
      <c r="BE102" s="625"/>
      <c r="BF102" s="97"/>
      <c r="BG102" s="493"/>
      <c r="BK102" s="266"/>
    </row>
    <row r="103" spans="1:71" s="57" customFormat="1" ht="21" customHeight="1">
      <c r="A103" s="277"/>
      <c r="B103" s="1128" t="s">
        <v>791</v>
      </c>
      <c r="C103" s="725"/>
      <c r="D103" s="726"/>
      <c r="E103" s="726"/>
      <c r="F103" s="726"/>
      <c r="G103" s="726"/>
      <c r="H103" s="726"/>
      <c r="I103" s="726"/>
      <c r="J103" s="726"/>
      <c r="K103" s="726"/>
      <c r="L103" s="726"/>
      <c r="M103" s="726"/>
      <c r="N103" s="726"/>
      <c r="O103" s="726"/>
      <c r="P103" s="726"/>
      <c r="Q103" s="726"/>
      <c r="R103" s="726"/>
      <c r="S103" s="726"/>
      <c r="T103" s="726"/>
      <c r="U103" s="726"/>
      <c r="V103" s="726"/>
      <c r="W103" s="726"/>
      <c r="X103" s="726"/>
      <c r="Y103" s="726"/>
      <c r="Z103" s="726"/>
      <c r="AA103" s="752"/>
      <c r="AB103" s="752"/>
      <c r="AC103" s="752"/>
      <c r="AD103" s="752"/>
      <c r="AE103" s="752"/>
      <c r="AF103" s="752"/>
      <c r="AG103" s="752"/>
      <c r="AH103" s="726"/>
      <c r="AI103" s="726"/>
      <c r="AJ103" s="726"/>
      <c r="AK103" s="726"/>
      <c r="AL103" s="726"/>
      <c r="AM103" s="726"/>
      <c r="AN103" s="726"/>
      <c r="AO103" s="726"/>
      <c r="AP103" s="726"/>
      <c r="AQ103" s="726"/>
      <c r="AR103" s="726"/>
      <c r="AS103" s="726"/>
      <c r="AT103" s="726"/>
      <c r="AU103" s="726"/>
      <c r="AV103" s="637"/>
      <c r="AW103" s="637"/>
      <c r="AX103" s="637"/>
      <c r="AY103" s="637"/>
      <c r="AZ103" s="637"/>
      <c r="BA103" s="629"/>
      <c r="BB103" s="630"/>
      <c r="BC103" s="631"/>
      <c r="BD103" s="637"/>
      <c r="BE103" s="625"/>
      <c r="BF103" s="97"/>
      <c r="BG103" s="493"/>
    </row>
    <row r="104" spans="1:71" s="339" customFormat="1" ht="21" customHeight="1">
      <c r="A104" s="942">
        <v>1</v>
      </c>
      <c r="B104" s="724" t="s">
        <v>196</v>
      </c>
      <c r="C104" s="725" t="s">
        <v>31</v>
      </c>
      <c r="D104" s="791">
        <f t="shared" ref="D104:T104" si="94">(D112+D121+D131)/267848.05*100</f>
        <v>55.412503469784447</v>
      </c>
      <c r="E104" s="791">
        <f t="shared" si="94"/>
        <v>0.2638174890576952</v>
      </c>
      <c r="F104" s="791">
        <f t="shared" si="94"/>
        <v>2.0013511392000054</v>
      </c>
      <c r="G104" s="791">
        <f t="shared" si="94"/>
        <v>2.1163790440139474</v>
      </c>
      <c r="H104" s="791">
        <f t="shared" si="94"/>
        <v>1.8758023439035678</v>
      </c>
      <c r="I104" s="791">
        <f t="shared" si="94"/>
        <v>4.3455944517796565</v>
      </c>
      <c r="J104" s="791">
        <f t="shared" si="94"/>
        <v>6.1760688569507964</v>
      </c>
      <c r="K104" s="791">
        <f t="shared" si="94"/>
        <v>5.4952761463075799</v>
      </c>
      <c r="L104" s="791">
        <f t="shared" si="94"/>
        <v>8.4609874889886267</v>
      </c>
      <c r="M104" s="791">
        <f t="shared" si="94"/>
        <v>2.7501749592726177</v>
      </c>
      <c r="N104" s="791">
        <f t="shared" si="94"/>
        <v>3.118062647833352</v>
      </c>
      <c r="O104" s="791">
        <f t="shared" si="94"/>
        <v>4.0926711992116438</v>
      </c>
      <c r="P104" s="791">
        <f t="shared" si="94"/>
        <v>3.4935217934198142</v>
      </c>
      <c r="Q104" s="791">
        <f t="shared" si="94"/>
        <v>11.222795909845154</v>
      </c>
      <c r="R104" s="791">
        <f t="shared" si="94"/>
        <v>65.713911301575649</v>
      </c>
      <c r="S104" s="791">
        <f t="shared" si="94"/>
        <v>65.713911301575649</v>
      </c>
      <c r="T104" s="791">
        <f t="shared" si="94"/>
        <v>66.237603745855168</v>
      </c>
      <c r="U104" s="791">
        <f>(U112+U121+U131)/1344.88*100</f>
        <v>51.150288501576348</v>
      </c>
      <c r="V104" s="791">
        <f>(V112+V121+V131)/7375.04*100</f>
        <v>73.517024992406817</v>
      </c>
      <c r="W104" s="791">
        <f>(W112+W121+W131)/9510.25*100</f>
        <v>59.725664414710437</v>
      </c>
      <c r="X104" s="791">
        <f>(X112+X121+X131)/10785.5*100</f>
        <v>46.503546428074735</v>
      </c>
      <c r="Y104" s="791">
        <f>(Y112+Y121+Y131)/18414.01*100</f>
        <v>63.704755237995414</v>
      </c>
      <c r="Z104" s="791">
        <f>(Z112+Z121+Z131)/23673.43*100</f>
        <v>70.592770037970837</v>
      </c>
      <c r="AA104" s="794">
        <f>(AA112+AA121+AA131)/24137.49*100</f>
        <v>60.855416201104582</v>
      </c>
      <c r="AB104" s="794">
        <f>(AB112+AB121+AB131)/33078.9*100</f>
        <v>67.739465338932064</v>
      </c>
      <c r="AC104" s="794">
        <f>(AC112+AC121+AC131)/13389.11*100</f>
        <v>55.709752179196371</v>
      </c>
      <c r="AD104" s="794">
        <f>(AD112+AD121+AD131)/11378.74*100</f>
        <v>73.208808708169798</v>
      </c>
      <c r="AE104" s="794">
        <f>(AE112+AE121+AE131)/13864.23*100</f>
        <v>78.640212979732752</v>
      </c>
      <c r="AF104" s="794">
        <f>(AF112+AF121+AF131)/11290.88*100</f>
        <v>82.172780155311187</v>
      </c>
      <c r="AG104" s="794">
        <f>(AG112+AG121+AG131)/38404.34*100</f>
        <v>78.139918561287615</v>
      </c>
      <c r="AH104" s="791">
        <f>(AH112+AH121+AH131)/51202.26*100</f>
        <v>56.818878697932476</v>
      </c>
      <c r="AI104" s="791">
        <f>(AI112+AI121+AI131)/267848.05*100</f>
        <v>66.801356216705713</v>
      </c>
      <c r="AJ104" s="791">
        <f>(AJ112+AJ121+AJ131)/1344.88*100</f>
        <v>52.637410029147581</v>
      </c>
      <c r="AK104" s="791">
        <f>(AK112+AK121+AK131)/7375.04*100</f>
        <v>73.788209962251045</v>
      </c>
      <c r="AL104" s="791">
        <f>(AL112+AL121+AL131)/9510.25*100</f>
        <v>59.935963828500824</v>
      </c>
      <c r="AM104" s="791">
        <f>(AM112+AM121+AM131)/10785.5*100</f>
        <v>46.68898057577303</v>
      </c>
      <c r="AN104" s="791">
        <f>(AN112+AN121+AN131)/18414.01*100</f>
        <v>64.030594096560165</v>
      </c>
      <c r="AO104" s="791">
        <f>(AO112+AO121+AO131)/23673.43*100</f>
        <v>71.015184533884607</v>
      </c>
      <c r="AP104" s="791">
        <f>(AP112+AP121+AP131)/24137.49*100</f>
        <v>61.601144112333138</v>
      </c>
      <c r="AQ104" s="791">
        <f>(AQ112+AQ121+AQ131)/33078.9*100</f>
        <v>68.40454186807905</v>
      </c>
      <c r="AR104" s="791">
        <f>(AR112+AR121+AR131)/13389.11*100</f>
        <v>56.30725268520461</v>
      </c>
      <c r="AS104" s="791">
        <f>(AS112+AS121+AS131)/11378.74*100</f>
        <v>74.966472561988411</v>
      </c>
      <c r="AT104" s="791">
        <f>(AT112+AT121+AT131)/13864.23*100</f>
        <v>79.794261924391051</v>
      </c>
      <c r="AU104" s="791">
        <f>(AU112+AU121+AU131)/11290.88*100</f>
        <v>82.881316602426025</v>
      </c>
      <c r="AV104" s="791">
        <f>(AV112+AV121+AV131)/38404.34*100</f>
        <v>78.660693036255807</v>
      </c>
      <c r="AW104" s="791">
        <f>(AW112+AW121+AW131)/51202.26*100</f>
        <v>57.111834516679536</v>
      </c>
      <c r="AX104" s="791">
        <f>(AX112+AX121+AX131)/267848.05*100</f>
        <v>66.243670618471924</v>
      </c>
      <c r="AY104" s="791">
        <f t="shared" ref="AY104:AZ104" si="95">(AY112+AY121+AY131)/267848.05*100</f>
        <v>66.243670618471924</v>
      </c>
      <c r="AZ104" s="791">
        <f t="shared" si="95"/>
        <v>66.801382350926204</v>
      </c>
      <c r="BA104" s="629">
        <f t="shared" si="82"/>
        <v>100.80616007539879</v>
      </c>
      <c r="BB104" s="630">
        <f t="shared" si="83"/>
        <v>99.165158269504829</v>
      </c>
      <c r="BC104" s="631">
        <f t="shared" si="84"/>
        <v>100.00003912229029</v>
      </c>
      <c r="BD104" s="791">
        <f>(BD112+BD121+BD131)/267848.05*100</f>
        <v>67.204596038686859</v>
      </c>
      <c r="BE104" s="795"/>
      <c r="BF104" s="98">
        <f>AY104-S104</f>
        <v>0.52975931689627487</v>
      </c>
      <c r="BG104" s="1802">
        <f>AY104/AI104*100</f>
        <v>99.165158269504829</v>
      </c>
      <c r="BH104" s="337">
        <f>147+105</f>
        <v>252</v>
      </c>
      <c r="BI104" s="337">
        <v>97.08</v>
      </c>
      <c r="BJ104" s="338"/>
    </row>
    <row r="105" spans="1:71" s="58" customFormat="1" ht="56.25" customHeight="1">
      <c r="A105" s="942">
        <v>2</v>
      </c>
      <c r="B105" s="1128" t="s">
        <v>740</v>
      </c>
      <c r="C105" s="725" t="s">
        <v>139</v>
      </c>
      <c r="D105" s="796">
        <f t="shared" ref="D105:AE105" si="96">D112+D116+D130</f>
        <v>150370.29999999999</v>
      </c>
      <c r="E105" s="796">
        <f t="shared" si="96"/>
        <v>755.05</v>
      </c>
      <c r="F105" s="796">
        <f t="shared" si="96"/>
        <v>5451.64</v>
      </c>
      <c r="G105" s="796">
        <f t="shared" si="96"/>
        <v>5889.18</v>
      </c>
      <c r="H105" s="796">
        <f t="shared" si="96"/>
        <v>5192.88</v>
      </c>
      <c r="I105" s="796">
        <f t="shared" si="96"/>
        <v>11865.39</v>
      </c>
      <c r="J105" s="796">
        <f t="shared" si="96"/>
        <v>16817.78</v>
      </c>
      <c r="K105" s="796">
        <f t="shared" si="96"/>
        <v>14818.99</v>
      </c>
      <c r="L105" s="796">
        <f t="shared" si="96"/>
        <v>22712.59</v>
      </c>
      <c r="M105" s="796">
        <f t="shared" si="96"/>
        <v>7951.71</v>
      </c>
      <c r="N105" s="796">
        <f t="shared" si="96"/>
        <v>8410.67</v>
      </c>
      <c r="O105" s="796">
        <f t="shared" si="96"/>
        <v>11124.140000000001</v>
      </c>
      <c r="P105" s="796">
        <f t="shared" si="96"/>
        <v>9570.76</v>
      </c>
      <c r="Q105" s="796">
        <f t="shared" si="96"/>
        <v>30202.239999999998</v>
      </c>
      <c r="R105" s="796">
        <f t="shared" si="96"/>
        <v>178299.47999999998</v>
      </c>
      <c r="S105" s="796">
        <f t="shared" si="96"/>
        <v>178241.52999999997</v>
      </c>
      <c r="T105" s="796">
        <f t="shared" si="96"/>
        <v>179786.95</v>
      </c>
      <c r="U105" s="796">
        <f t="shared" si="96"/>
        <v>741.13000000000011</v>
      </c>
      <c r="V105" s="796">
        <f t="shared" si="96"/>
        <v>5509.01</v>
      </c>
      <c r="W105" s="796">
        <f t="shared" si="96"/>
        <v>5904.4299999999994</v>
      </c>
      <c r="X105" s="796">
        <f t="shared" si="96"/>
        <v>5208.93</v>
      </c>
      <c r="Y105" s="796">
        <f t="shared" si="96"/>
        <v>11954.65</v>
      </c>
      <c r="Z105" s="796">
        <f t="shared" si="96"/>
        <v>16939.990000000002</v>
      </c>
      <c r="AA105" s="797">
        <f t="shared" si="96"/>
        <v>14926.400000000001</v>
      </c>
      <c r="AB105" s="797">
        <f t="shared" si="96"/>
        <v>22457.360000000001</v>
      </c>
      <c r="AC105" s="797">
        <f t="shared" si="96"/>
        <v>8103.24</v>
      </c>
      <c r="AD105" s="797">
        <f t="shared" si="96"/>
        <v>8330.24</v>
      </c>
      <c r="AE105" s="797">
        <f t="shared" si="96"/>
        <v>10976.25</v>
      </c>
      <c r="AF105" s="797">
        <f t="shared" ref="AF105:AZ105" si="97">AF112+AF116+AF130</f>
        <v>9473.9299999999985</v>
      </c>
      <c r="AG105" s="797">
        <f t="shared" si="97"/>
        <v>30106.5</v>
      </c>
      <c r="AH105" s="796">
        <f t="shared" si="97"/>
        <v>29154.89</v>
      </c>
      <c r="AI105" s="796">
        <f t="shared" si="97"/>
        <v>181796.95</v>
      </c>
      <c r="AJ105" s="796">
        <f t="shared" si="97"/>
        <v>771.13000000000011</v>
      </c>
      <c r="AK105" s="796">
        <f t="shared" si="97"/>
        <v>5549.01</v>
      </c>
      <c r="AL105" s="796">
        <f t="shared" si="97"/>
        <v>5944.4299999999994</v>
      </c>
      <c r="AM105" s="796">
        <f t="shared" si="97"/>
        <v>5258.93</v>
      </c>
      <c r="AN105" s="796">
        <f t="shared" si="97"/>
        <v>12064.65</v>
      </c>
      <c r="AO105" s="796">
        <f t="shared" si="97"/>
        <v>17079.990000000002</v>
      </c>
      <c r="AP105" s="796">
        <f t="shared" si="97"/>
        <v>15196.400000000001</v>
      </c>
      <c r="AQ105" s="796">
        <f t="shared" si="97"/>
        <v>22727.360000000001</v>
      </c>
      <c r="AR105" s="796">
        <f t="shared" si="97"/>
        <v>8283.24</v>
      </c>
      <c r="AS105" s="796">
        <f t="shared" si="97"/>
        <v>8530.24</v>
      </c>
      <c r="AT105" s="796">
        <f t="shared" si="97"/>
        <v>11166.25</v>
      </c>
      <c r="AU105" s="796">
        <f t="shared" si="97"/>
        <v>9573.9299999999985</v>
      </c>
      <c r="AV105" s="796">
        <f t="shared" si="97"/>
        <v>30306.5</v>
      </c>
      <c r="AW105" s="796">
        <f t="shared" si="97"/>
        <v>29242.55</v>
      </c>
      <c r="AX105" s="796">
        <f t="shared" si="97"/>
        <v>180280.8</v>
      </c>
      <c r="AY105" s="796">
        <f t="shared" si="97"/>
        <v>180215.19999999998</v>
      </c>
      <c r="AZ105" s="796">
        <f t="shared" si="97"/>
        <v>181687.31999999998</v>
      </c>
      <c r="BA105" s="629">
        <f t="shared" si="82"/>
        <v>101.10730086304804</v>
      </c>
      <c r="BB105" s="630">
        <f t="shared" si="83"/>
        <v>99.129935898264506</v>
      </c>
      <c r="BC105" s="631">
        <f t="shared" si="84"/>
        <v>99.939696458053874</v>
      </c>
      <c r="BD105" s="796">
        <f t="shared" ref="BD105" si="98">BD112+BD116+BD130</f>
        <v>183182.91999999998</v>
      </c>
      <c r="BE105" s="1793"/>
      <c r="BF105" s="90"/>
      <c r="BG105" s="535"/>
      <c r="BH105" s="75">
        <f>13873+9500</f>
        <v>23373</v>
      </c>
      <c r="BI105" s="1803">
        <v>72.849999999999994</v>
      </c>
      <c r="BL105" s="265"/>
    </row>
    <row r="106" spans="1:71" s="522" customFormat="1" ht="21" customHeight="1">
      <c r="A106" s="369"/>
      <c r="B106" s="731" t="s">
        <v>197</v>
      </c>
      <c r="C106" s="732" t="s">
        <v>139</v>
      </c>
      <c r="D106" s="798">
        <f t="shared" ref="D106:Q106" si="99">D108+D107</f>
        <v>510</v>
      </c>
      <c r="E106" s="798">
        <f t="shared" si="99"/>
        <v>10</v>
      </c>
      <c r="F106" s="798">
        <f t="shared" si="99"/>
        <v>10</v>
      </c>
      <c r="G106" s="798">
        <f t="shared" si="99"/>
        <v>40</v>
      </c>
      <c r="H106" s="798">
        <f t="shared" si="99"/>
        <v>20</v>
      </c>
      <c r="I106" s="798">
        <f t="shared" si="99"/>
        <v>40</v>
      </c>
      <c r="J106" s="798">
        <f t="shared" si="99"/>
        <v>50</v>
      </c>
      <c r="K106" s="798">
        <f t="shared" si="99"/>
        <v>100</v>
      </c>
      <c r="L106" s="798">
        <f t="shared" si="99"/>
        <v>70</v>
      </c>
      <c r="M106" s="798">
        <f t="shared" si="99"/>
        <v>100</v>
      </c>
      <c r="N106" s="798">
        <f t="shared" si="99"/>
        <v>20</v>
      </c>
      <c r="O106" s="798">
        <f t="shared" si="99"/>
        <v>20</v>
      </c>
      <c r="P106" s="798">
        <f t="shared" si="99"/>
        <v>20</v>
      </c>
      <c r="Q106" s="798">
        <f t="shared" si="99"/>
        <v>10</v>
      </c>
      <c r="R106" s="798">
        <f t="shared" ref="R106:AH106" si="100">R108+R107</f>
        <v>50</v>
      </c>
      <c r="S106" s="799">
        <f t="shared" si="100"/>
        <v>842.6</v>
      </c>
      <c r="T106" s="798">
        <f>T108+T107</f>
        <v>823.90000000000009</v>
      </c>
      <c r="U106" s="798">
        <f>U108+U107</f>
        <v>15.55</v>
      </c>
      <c r="V106" s="798">
        <f t="shared" si="100"/>
        <v>21.630000000000003</v>
      </c>
      <c r="W106" s="798">
        <f t="shared" si="100"/>
        <v>53.160000000000004</v>
      </c>
      <c r="X106" s="798">
        <f t="shared" si="100"/>
        <v>80.39</v>
      </c>
      <c r="Y106" s="798">
        <f t="shared" si="100"/>
        <v>43.9</v>
      </c>
      <c r="Z106" s="798">
        <f t="shared" si="100"/>
        <v>52.69</v>
      </c>
      <c r="AA106" s="800">
        <f t="shared" si="100"/>
        <v>216.05</v>
      </c>
      <c r="AB106" s="800">
        <f t="shared" si="100"/>
        <v>61.89</v>
      </c>
      <c r="AC106" s="800">
        <f t="shared" si="100"/>
        <v>106.01</v>
      </c>
      <c r="AD106" s="800">
        <f t="shared" si="100"/>
        <v>0</v>
      </c>
      <c r="AE106" s="800">
        <f t="shared" si="100"/>
        <v>52.97</v>
      </c>
      <c r="AF106" s="800">
        <f t="shared" si="100"/>
        <v>35.28</v>
      </c>
      <c r="AG106" s="800">
        <f t="shared" si="100"/>
        <v>7.74</v>
      </c>
      <c r="AH106" s="798">
        <f t="shared" si="100"/>
        <v>76.64</v>
      </c>
      <c r="AI106" s="801">
        <f t="shared" ref="AI106:AZ106" si="101">AI108+AI107</f>
        <v>500</v>
      </c>
      <c r="AJ106" s="801">
        <f t="shared" si="101"/>
        <v>10</v>
      </c>
      <c r="AK106" s="801">
        <f t="shared" si="101"/>
        <v>20</v>
      </c>
      <c r="AL106" s="801">
        <f t="shared" si="101"/>
        <v>20</v>
      </c>
      <c r="AM106" s="801">
        <f t="shared" si="101"/>
        <v>30</v>
      </c>
      <c r="AN106" s="801">
        <f t="shared" si="101"/>
        <v>50</v>
      </c>
      <c r="AO106" s="801">
        <f t="shared" si="101"/>
        <v>40</v>
      </c>
      <c r="AP106" s="801">
        <f t="shared" si="101"/>
        <v>90</v>
      </c>
      <c r="AQ106" s="801">
        <f t="shared" si="101"/>
        <v>50</v>
      </c>
      <c r="AR106" s="801">
        <f t="shared" si="101"/>
        <v>100</v>
      </c>
      <c r="AS106" s="801">
        <f t="shared" si="101"/>
        <v>0</v>
      </c>
      <c r="AT106" s="801">
        <f t="shared" si="101"/>
        <v>30</v>
      </c>
      <c r="AU106" s="801">
        <f t="shared" si="101"/>
        <v>20</v>
      </c>
      <c r="AV106" s="801">
        <f t="shared" si="101"/>
        <v>0</v>
      </c>
      <c r="AW106" s="801">
        <f t="shared" si="101"/>
        <v>40</v>
      </c>
      <c r="AX106" s="908">
        <f t="shared" si="101"/>
        <v>0</v>
      </c>
      <c r="AY106" s="798">
        <f t="shared" si="101"/>
        <v>417.29999999999995</v>
      </c>
      <c r="AZ106" s="798">
        <f t="shared" si="101"/>
        <v>417.29999999999995</v>
      </c>
      <c r="BA106" s="629">
        <f t="shared" si="82"/>
        <v>49.525278898647038</v>
      </c>
      <c r="BB106" s="630">
        <f t="shared" si="83"/>
        <v>83.46</v>
      </c>
      <c r="BC106" s="631">
        <f t="shared" si="84"/>
        <v>83.46</v>
      </c>
      <c r="BD106" s="1792">
        <f t="shared" ref="BD106" si="102">BD108+BD107</f>
        <v>350</v>
      </c>
      <c r="BE106" s="1795"/>
      <c r="BF106" s="519" t="e">
        <f>#REF!/AZ106*100</f>
        <v>#REF!</v>
      </c>
      <c r="BG106" s="1783" t="e">
        <f>#REF!/AI106*100</f>
        <v>#REF!</v>
      </c>
      <c r="BH106" s="521"/>
      <c r="BI106" s="1804">
        <f>BI104-BI105</f>
        <v>24.230000000000004</v>
      </c>
      <c r="BJ106" s="523"/>
    </row>
    <row r="107" spans="1:71" s="522" customFormat="1" ht="21" customHeight="1">
      <c r="A107" s="369"/>
      <c r="B107" s="731" t="s">
        <v>198</v>
      </c>
      <c r="C107" s="732" t="s">
        <v>139</v>
      </c>
      <c r="D107" s="803">
        <f>SUM(E107:Q107)</f>
        <v>50</v>
      </c>
      <c r="E107" s="804"/>
      <c r="F107" s="804"/>
      <c r="G107" s="804"/>
      <c r="H107" s="804"/>
      <c r="I107" s="804"/>
      <c r="J107" s="804"/>
      <c r="K107" s="804">
        <v>50</v>
      </c>
      <c r="L107" s="804"/>
      <c r="M107" s="804"/>
      <c r="N107" s="804"/>
      <c r="O107" s="804"/>
      <c r="P107" s="804"/>
      <c r="Q107" s="804"/>
      <c r="R107" s="804">
        <v>0</v>
      </c>
      <c r="S107" s="805">
        <v>50</v>
      </c>
      <c r="T107" s="806">
        <f>SUM(U107:AH107)</f>
        <v>50</v>
      </c>
      <c r="U107" s="669"/>
      <c r="V107" s="669"/>
      <c r="W107" s="669"/>
      <c r="X107" s="669"/>
      <c r="Y107" s="669"/>
      <c r="Z107" s="669"/>
      <c r="AA107" s="669">
        <f>23.8+26.2</f>
        <v>50</v>
      </c>
      <c r="AB107" s="690"/>
      <c r="AC107" s="690"/>
      <c r="AD107" s="690"/>
      <c r="AE107" s="690"/>
      <c r="AF107" s="690"/>
      <c r="AG107" s="690"/>
      <c r="AH107" s="690"/>
      <c r="AI107" s="807">
        <f>SUM(AJ107:AW107)</f>
        <v>50</v>
      </c>
      <c r="AJ107" s="808"/>
      <c r="AK107" s="808"/>
      <c r="AL107" s="808"/>
      <c r="AM107" s="808"/>
      <c r="AN107" s="808"/>
      <c r="AO107" s="808"/>
      <c r="AP107" s="808">
        <v>50</v>
      </c>
      <c r="AQ107" s="808"/>
      <c r="AR107" s="808"/>
      <c r="AS107" s="808"/>
      <c r="AT107" s="808"/>
      <c r="AU107" s="808"/>
      <c r="AV107" s="808"/>
      <c r="AW107" s="808"/>
      <c r="AX107" s="928">
        <v>0</v>
      </c>
      <c r="AY107" s="928">
        <v>22.27</v>
      </c>
      <c r="AZ107" s="928">
        <v>22.27</v>
      </c>
      <c r="BA107" s="629">
        <f t="shared" si="82"/>
        <v>44.54</v>
      </c>
      <c r="BB107" s="630">
        <f t="shared" si="83"/>
        <v>44.54</v>
      </c>
      <c r="BC107" s="631">
        <f t="shared" si="84"/>
        <v>44.54</v>
      </c>
      <c r="BD107" s="635">
        <v>50</v>
      </c>
      <c r="BE107" s="1794"/>
      <c r="BF107" s="519"/>
      <c r="BG107" s="533"/>
      <c r="BH107" s="523"/>
      <c r="BI107" s="1805">
        <v>22.27</v>
      </c>
      <c r="BJ107" s="523"/>
    </row>
    <row r="108" spans="1:71" s="522" customFormat="1" ht="21" customHeight="1">
      <c r="A108" s="369"/>
      <c r="B108" s="731" t="s">
        <v>199</v>
      </c>
      <c r="C108" s="732" t="s">
        <v>139</v>
      </c>
      <c r="D108" s="803">
        <f>SUM(E108:Q108)</f>
        <v>460</v>
      </c>
      <c r="E108" s="809">
        <v>10</v>
      </c>
      <c r="F108" s="809">
        <v>10</v>
      </c>
      <c r="G108" s="809">
        <v>40</v>
      </c>
      <c r="H108" s="809">
        <v>20</v>
      </c>
      <c r="I108" s="809">
        <v>40</v>
      </c>
      <c r="J108" s="809">
        <v>50</v>
      </c>
      <c r="K108" s="809">
        <v>50</v>
      </c>
      <c r="L108" s="809">
        <v>70</v>
      </c>
      <c r="M108" s="809">
        <v>100</v>
      </c>
      <c r="N108" s="809">
        <v>20</v>
      </c>
      <c r="O108" s="809">
        <v>20</v>
      </c>
      <c r="P108" s="809">
        <v>20</v>
      </c>
      <c r="Q108" s="809">
        <v>10</v>
      </c>
      <c r="R108" s="809">
        <f>SUM(R109:R110)</f>
        <v>50</v>
      </c>
      <c r="S108" s="810">
        <f>+S109+S110</f>
        <v>792.6</v>
      </c>
      <c r="T108" s="811">
        <f>SUM(U108:AH108)</f>
        <v>773.90000000000009</v>
      </c>
      <c r="U108" s="809">
        <f>SUM(U109:U110)</f>
        <v>15.55</v>
      </c>
      <c r="V108" s="809">
        <f t="shared" ref="V108:AH108" si="103">SUM(V109:V110)</f>
        <v>21.630000000000003</v>
      </c>
      <c r="W108" s="809">
        <f t="shared" si="103"/>
        <v>53.160000000000004</v>
      </c>
      <c r="X108" s="809">
        <f t="shared" si="103"/>
        <v>80.39</v>
      </c>
      <c r="Y108" s="809">
        <f t="shared" si="103"/>
        <v>43.9</v>
      </c>
      <c r="Z108" s="809">
        <f t="shared" si="103"/>
        <v>52.69</v>
      </c>
      <c r="AA108" s="812">
        <f t="shared" si="103"/>
        <v>166.05</v>
      </c>
      <c r="AB108" s="812">
        <f t="shared" si="103"/>
        <v>61.89</v>
      </c>
      <c r="AC108" s="812">
        <f t="shared" si="103"/>
        <v>106.01</v>
      </c>
      <c r="AD108" s="812">
        <f t="shared" si="103"/>
        <v>0</v>
      </c>
      <c r="AE108" s="812">
        <f t="shared" si="103"/>
        <v>52.97</v>
      </c>
      <c r="AF108" s="812">
        <f t="shared" si="103"/>
        <v>35.28</v>
      </c>
      <c r="AG108" s="812">
        <f t="shared" si="103"/>
        <v>7.74</v>
      </c>
      <c r="AH108" s="809">
        <f t="shared" si="103"/>
        <v>76.64</v>
      </c>
      <c r="AI108" s="807">
        <f>SUM(AJ108:AW108)</f>
        <v>450</v>
      </c>
      <c r="AJ108" s="813">
        <f>+AJ109+AJ110</f>
        <v>10</v>
      </c>
      <c r="AK108" s="813">
        <f t="shared" ref="AK108:AW108" si="104">+AK109+AK110</f>
        <v>20</v>
      </c>
      <c r="AL108" s="813">
        <f t="shared" si="104"/>
        <v>20</v>
      </c>
      <c r="AM108" s="813">
        <f t="shared" si="104"/>
        <v>30</v>
      </c>
      <c r="AN108" s="813">
        <f t="shared" si="104"/>
        <v>50</v>
      </c>
      <c r="AO108" s="813">
        <f t="shared" si="104"/>
        <v>40</v>
      </c>
      <c r="AP108" s="813">
        <f t="shared" si="104"/>
        <v>40</v>
      </c>
      <c r="AQ108" s="813">
        <f t="shared" si="104"/>
        <v>50</v>
      </c>
      <c r="AR108" s="813">
        <f t="shared" si="104"/>
        <v>100</v>
      </c>
      <c r="AS108" s="813">
        <f t="shared" si="104"/>
        <v>0</v>
      </c>
      <c r="AT108" s="813">
        <f t="shared" si="104"/>
        <v>30</v>
      </c>
      <c r="AU108" s="813">
        <f t="shared" si="104"/>
        <v>20</v>
      </c>
      <c r="AV108" s="813">
        <f t="shared" si="104"/>
        <v>0</v>
      </c>
      <c r="AW108" s="813">
        <f t="shared" si="104"/>
        <v>40</v>
      </c>
      <c r="AX108" s="809">
        <f>SUM(AX109:AX110)</f>
        <v>0</v>
      </c>
      <c r="AY108" s="809">
        <f>AY109</f>
        <v>395.03</v>
      </c>
      <c r="AZ108" s="809">
        <f>AZ109</f>
        <v>395.03</v>
      </c>
      <c r="BA108" s="629">
        <f t="shared" si="82"/>
        <v>49.839767852636889</v>
      </c>
      <c r="BB108" s="630">
        <f t="shared" si="83"/>
        <v>87.784444444444432</v>
      </c>
      <c r="BC108" s="631">
        <f t="shared" si="84"/>
        <v>87.784444444444432</v>
      </c>
      <c r="BD108" s="635">
        <v>300</v>
      </c>
      <c r="BE108" s="802"/>
      <c r="BF108" s="524">
        <v>211.43</v>
      </c>
      <c r="BG108" s="499"/>
      <c r="BI108" s="1805">
        <f>BI106-BI107</f>
        <v>1.9600000000000044</v>
      </c>
      <c r="BS108" s="523"/>
    </row>
    <row r="109" spans="1:71" s="526" customFormat="1" ht="21" customHeight="1">
      <c r="A109" s="1056"/>
      <c r="B109" s="814" t="s">
        <v>200</v>
      </c>
      <c r="C109" s="815" t="s">
        <v>139</v>
      </c>
      <c r="D109" s="817">
        <f>SUM(E109:Q109)</f>
        <v>300</v>
      </c>
      <c r="E109" s="818">
        <v>10</v>
      </c>
      <c r="F109" s="818">
        <v>10</v>
      </c>
      <c r="G109" s="818">
        <v>20</v>
      </c>
      <c r="H109" s="818"/>
      <c r="I109" s="818">
        <v>20</v>
      </c>
      <c r="J109" s="818">
        <v>30</v>
      </c>
      <c r="K109" s="818">
        <v>30</v>
      </c>
      <c r="L109" s="818">
        <v>50</v>
      </c>
      <c r="M109" s="818">
        <v>100</v>
      </c>
      <c r="N109" s="818"/>
      <c r="O109" s="818">
        <v>20</v>
      </c>
      <c r="P109" s="818"/>
      <c r="Q109" s="818">
        <v>10</v>
      </c>
      <c r="R109" s="819">
        <v>0</v>
      </c>
      <c r="S109" s="820">
        <v>577.70000000000005</v>
      </c>
      <c r="T109" s="821">
        <f>SUM(U109:AH109)</f>
        <v>562.46999999999991</v>
      </c>
      <c r="U109" s="822">
        <v>15.55</v>
      </c>
      <c r="V109" s="822">
        <v>16.03</v>
      </c>
      <c r="W109" s="822">
        <v>39.590000000000003</v>
      </c>
      <c r="X109" s="822">
        <v>66.89</v>
      </c>
      <c r="Y109" s="822">
        <v>38.299999999999997</v>
      </c>
      <c r="Z109" s="822">
        <v>44.69</v>
      </c>
      <c r="AA109" s="822">
        <v>45.25</v>
      </c>
      <c r="AB109" s="823">
        <v>49.89</v>
      </c>
      <c r="AC109" s="822">
        <v>106.01</v>
      </c>
      <c r="AD109" s="823"/>
      <c r="AE109" s="822">
        <v>37.97</v>
      </c>
      <c r="AF109" s="822">
        <v>35.28</v>
      </c>
      <c r="AG109" s="823">
        <v>7.74</v>
      </c>
      <c r="AH109" s="823">
        <v>59.28</v>
      </c>
      <c r="AI109" s="824">
        <f>SUM(AJ109:AW109)</f>
        <v>450</v>
      </c>
      <c r="AJ109" s="825">
        <v>10</v>
      </c>
      <c r="AK109" s="825">
        <v>20</v>
      </c>
      <c r="AL109" s="825">
        <v>20</v>
      </c>
      <c r="AM109" s="825">
        <v>30</v>
      </c>
      <c r="AN109" s="825">
        <v>50</v>
      </c>
      <c r="AO109" s="825">
        <v>40</v>
      </c>
      <c r="AP109" s="825">
        <v>40</v>
      </c>
      <c r="AQ109" s="825">
        <v>50</v>
      </c>
      <c r="AR109" s="825">
        <v>100</v>
      </c>
      <c r="AS109" s="825"/>
      <c r="AT109" s="825">
        <v>30</v>
      </c>
      <c r="AU109" s="825">
        <v>20</v>
      </c>
      <c r="AV109" s="825"/>
      <c r="AW109" s="825">
        <v>40</v>
      </c>
      <c r="AX109" s="929">
        <v>0</v>
      </c>
      <c r="AY109" s="929">
        <f>368.03+27</f>
        <v>395.03</v>
      </c>
      <c r="AZ109" s="929">
        <f>368.03+27</f>
        <v>395.03</v>
      </c>
      <c r="BA109" s="629">
        <f t="shared" si="82"/>
        <v>68.379781893716455</v>
      </c>
      <c r="BB109" s="630">
        <f t="shared" si="83"/>
        <v>87.784444444444432</v>
      </c>
      <c r="BC109" s="631">
        <f t="shared" si="84"/>
        <v>87.784444444444432</v>
      </c>
      <c r="BD109" s="930">
        <v>300</v>
      </c>
      <c r="BE109" s="826"/>
      <c r="BF109" s="525"/>
      <c r="BG109" s="534"/>
      <c r="BI109" s="527"/>
    </row>
    <row r="110" spans="1:71" s="529" customFormat="1" ht="21" customHeight="1">
      <c r="A110" s="896"/>
      <c r="B110" s="827" t="s">
        <v>969</v>
      </c>
      <c r="C110" s="828" t="s">
        <v>139</v>
      </c>
      <c r="D110" s="817">
        <f>SUM(E110:Q110)</f>
        <v>160</v>
      </c>
      <c r="E110" s="816"/>
      <c r="F110" s="816"/>
      <c r="G110" s="816">
        <v>20</v>
      </c>
      <c r="H110" s="816">
        <v>20</v>
      </c>
      <c r="I110" s="816">
        <v>20</v>
      </c>
      <c r="J110" s="816">
        <v>20</v>
      </c>
      <c r="K110" s="816">
        <v>20</v>
      </c>
      <c r="L110" s="816">
        <v>20</v>
      </c>
      <c r="M110" s="816"/>
      <c r="N110" s="816">
        <v>20</v>
      </c>
      <c r="O110" s="816"/>
      <c r="P110" s="816">
        <v>20</v>
      </c>
      <c r="Q110" s="816"/>
      <c r="R110" s="817">
        <v>50</v>
      </c>
      <c r="S110" s="820">
        <v>214.9</v>
      </c>
      <c r="T110" s="821">
        <f>SUM(U110:AH110)</f>
        <v>211.43</v>
      </c>
      <c r="U110" s="829"/>
      <c r="V110" s="829">
        <v>5.6</v>
      </c>
      <c r="W110" s="829">
        <v>13.57</v>
      </c>
      <c r="X110" s="829">
        <v>13.5</v>
      </c>
      <c r="Y110" s="829">
        <v>5.6</v>
      </c>
      <c r="Z110" s="829">
        <v>8</v>
      </c>
      <c r="AA110" s="829">
        <v>120.8</v>
      </c>
      <c r="AB110" s="830">
        <v>12</v>
      </c>
      <c r="AC110" s="830"/>
      <c r="AD110" s="830"/>
      <c r="AE110" s="829">
        <v>15</v>
      </c>
      <c r="AF110" s="830"/>
      <c r="AG110" s="830"/>
      <c r="AH110" s="830">
        <v>17.36</v>
      </c>
      <c r="AI110" s="817">
        <f>SUM(AJ110:AW110)</f>
        <v>0</v>
      </c>
      <c r="AJ110" s="830"/>
      <c r="AK110" s="830"/>
      <c r="AL110" s="830"/>
      <c r="AM110" s="830"/>
      <c r="AN110" s="830"/>
      <c r="AO110" s="830"/>
      <c r="AP110" s="830"/>
      <c r="AQ110" s="830"/>
      <c r="AR110" s="830"/>
      <c r="AS110" s="830"/>
      <c r="AT110" s="830"/>
      <c r="AU110" s="830"/>
      <c r="AV110" s="830"/>
      <c r="AW110" s="830"/>
      <c r="AX110" s="830">
        <v>0</v>
      </c>
      <c r="AY110" s="830">
        <v>0</v>
      </c>
      <c r="AZ110" s="830">
        <v>0</v>
      </c>
      <c r="BA110" s="629">
        <f t="shared" si="82"/>
        <v>0</v>
      </c>
      <c r="BB110" s="630"/>
      <c r="BC110" s="631"/>
      <c r="BD110" s="931">
        <v>0</v>
      </c>
      <c r="BE110" s="831"/>
      <c r="BF110" s="96"/>
      <c r="BG110" s="528"/>
      <c r="BI110" s="530"/>
    </row>
    <row r="111" spans="1:71" s="59" customFormat="1" ht="21" hidden="1" customHeight="1">
      <c r="A111" s="896"/>
      <c r="B111" s="827" t="s">
        <v>201</v>
      </c>
      <c r="C111" s="828" t="s">
        <v>139</v>
      </c>
      <c r="D111" s="931"/>
      <c r="E111" s="931"/>
      <c r="F111" s="931"/>
      <c r="G111" s="931"/>
      <c r="H111" s="931"/>
      <c r="I111" s="931"/>
      <c r="J111" s="931"/>
      <c r="K111" s="931"/>
      <c r="L111" s="931"/>
      <c r="M111" s="931"/>
      <c r="N111" s="931"/>
      <c r="O111" s="931"/>
      <c r="P111" s="931"/>
      <c r="Q111" s="931"/>
      <c r="R111" s="931"/>
      <c r="S111" s="931"/>
      <c r="T111" s="931"/>
      <c r="U111" s="931"/>
      <c r="V111" s="931"/>
      <c r="W111" s="931"/>
      <c r="X111" s="931"/>
      <c r="Y111" s="931"/>
      <c r="Z111" s="931"/>
      <c r="AA111" s="863"/>
      <c r="AB111" s="863"/>
      <c r="AC111" s="863"/>
      <c r="AD111" s="863"/>
      <c r="AE111" s="863"/>
      <c r="AF111" s="863"/>
      <c r="AG111" s="863"/>
      <c r="AH111" s="931"/>
      <c r="AI111" s="931"/>
      <c r="AJ111" s="931"/>
      <c r="AK111" s="931"/>
      <c r="AL111" s="931"/>
      <c r="AM111" s="931"/>
      <c r="AN111" s="931"/>
      <c r="AO111" s="931"/>
      <c r="AP111" s="931"/>
      <c r="AQ111" s="931"/>
      <c r="AR111" s="931"/>
      <c r="AS111" s="931"/>
      <c r="AT111" s="931"/>
      <c r="AU111" s="931"/>
      <c r="AV111" s="774"/>
      <c r="AW111" s="774"/>
      <c r="AX111" s="774"/>
      <c r="AY111" s="774"/>
      <c r="AZ111" s="774"/>
      <c r="BA111" s="629" t="e">
        <f t="shared" si="82"/>
        <v>#DIV/0!</v>
      </c>
      <c r="BB111" s="630" t="e">
        <f t="shared" si="83"/>
        <v>#DIV/0!</v>
      </c>
      <c r="BC111" s="631" t="e">
        <f t="shared" si="84"/>
        <v>#DIV/0!</v>
      </c>
      <c r="BD111" s="637"/>
      <c r="BE111" s="749"/>
      <c r="BF111" s="97"/>
      <c r="BG111" s="500"/>
    </row>
    <row r="112" spans="1:71" s="63" customFormat="1" ht="21" customHeight="1">
      <c r="A112" s="1095" t="s">
        <v>202</v>
      </c>
      <c r="B112" s="1132" t="s">
        <v>203</v>
      </c>
      <c r="C112" s="1130" t="s">
        <v>139</v>
      </c>
      <c r="D112" s="834">
        <f>SUM(E112:Q112)</f>
        <v>147866.13999999998</v>
      </c>
      <c r="E112" s="834">
        <f t="shared" ref="E112:R112" si="105">SUM(E113:E115)</f>
        <v>706.63</v>
      </c>
      <c r="F112" s="834">
        <f t="shared" si="105"/>
        <v>5359.46</v>
      </c>
      <c r="G112" s="834">
        <f t="shared" si="105"/>
        <v>5668.68</v>
      </c>
      <c r="H112" s="834">
        <f t="shared" si="105"/>
        <v>4650</v>
      </c>
      <c r="I112" s="834">
        <f t="shared" si="105"/>
        <v>11557.18</v>
      </c>
      <c r="J112" s="834">
        <f t="shared" si="105"/>
        <v>16513.559999999998</v>
      </c>
      <c r="K112" s="834">
        <f t="shared" si="105"/>
        <v>14718.99</v>
      </c>
      <c r="L112" s="834">
        <f t="shared" si="105"/>
        <v>22662.59</v>
      </c>
      <c r="M112" s="834">
        <f t="shared" si="105"/>
        <v>7333</v>
      </c>
      <c r="N112" s="834">
        <f t="shared" si="105"/>
        <v>8351.67</v>
      </c>
      <c r="O112" s="834">
        <f t="shared" si="105"/>
        <v>10930.04</v>
      </c>
      <c r="P112" s="834">
        <f t="shared" si="105"/>
        <v>9357.33</v>
      </c>
      <c r="Q112" s="834">
        <f t="shared" si="105"/>
        <v>30057.01</v>
      </c>
      <c r="R112" s="834">
        <f t="shared" si="105"/>
        <v>175491.03999999998</v>
      </c>
      <c r="S112" s="834">
        <f>SUM(S113:S115)</f>
        <v>175491.03999999998</v>
      </c>
      <c r="T112" s="834">
        <f>SUM(U112:AH112)</f>
        <v>176731.04</v>
      </c>
      <c r="U112" s="834">
        <f>SUM(U113:U115)</f>
        <v>687.91000000000008</v>
      </c>
      <c r="V112" s="834">
        <f t="shared" ref="V112:AH112" si="106">SUM(V113:V115)</f>
        <v>5405.13</v>
      </c>
      <c r="W112" s="834">
        <f t="shared" si="106"/>
        <v>5640.0599999999995</v>
      </c>
      <c r="X112" s="834">
        <f t="shared" si="106"/>
        <v>4619.6400000000003</v>
      </c>
      <c r="Y112" s="834">
        <f t="shared" si="106"/>
        <v>11628.63</v>
      </c>
      <c r="Z112" s="834">
        <f t="shared" si="106"/>
        <v>16669.79</v>
      </c>
      <c r="AA112" s="756">
        <f t="shared" si="106"/>
        <v>14688.970000000001</v>
      </c>
      <c r="AB112" s="756">
        <f t="shared" si="106"/>
        <v>22407.47</v>
      </c>
      <c r="AC112" s="756">
        <f t="shared" si="106"/>
        <v>7405.7699999999995</v>
      </c>
      <c r="AD112" s="756">
        <f t="shared" si="106"/>
        <v>8330.24</v>
      </c>
      <c r="AE112" s="756">
        <f t="shared" si="106"/>
        <v>10870.76</v>
      </c>
      <c r="AF112" s="756">
        <f t="shared" si="106"/>
        <v>9278.0299999999988</v>
      </c>
      <c r="AG112" s="756">
        <f t="shared" si="106"/>
        <v>30006.09</v>
      </c>
      <c r="AH112" s="834">
        <f t="shared" si="106"/>
        <v>29092.55</v>
      </c>
      <c r="AI112" s="834">
        <f>SUM(AJ112:AW112)</f>
        <v>178241.04</v>
      </c>
      <c r="AJ112" s="834">
        <f>SUM(AJ113:AJ115)</f>
        <v>707.91000000000008</v>
      </c>
      <c r="AK112" s="834">
        <f t="shared" ref="AK112:AW112" si="107">SUM(AK113:AK115)</f>
        <v>5425.13</v>
      </c>
      <c r="AL112" s="834">
        <f t="shared" si="107"/>
        <v>5660.0599999999995</v>
      </c>
      <c r="AM112" s="834">
        <f t="shared" si="107"/>
        <v>4639.6400000000003</v>
      </c>
      <c r="AN112" s="834">
        <f t="shared" si="107"/>
        <v>11688.63</v>
      </c>
      <c r="AO112" s="834">
        <f t="shared" si="107"/>
        <v>16769.79</v>
      </c>
      <c r="AP112" s="834">
        <f t="shared" si="107"/>
        <v>14868.970000000001</v>
      </c>
      <c r="AQ112" s="834">
        <f t="shared" si="107"/>
        <v>22627.47</v>
      </c>
      <c r="AR112" s="834">
        <f t="shared" si="107"/>
        <v>7485.7699999999995</v>
      </c>
      <c r="AS112" s="834">
        <f t="shared" si="107"/>
        <v>8530.24</v>
      </c>
      <c r="AT112" s="834">
        <f t="shared" si="107"/>
        <v>11030.76</v>
      </c>
      <c r="AU112" s="834">
        <f t="shared" si="107"/>
        <v>9358.0299999999988</v>
      </c>
      <c r="AV112" s="834">
        <f t="shared" si="107"/>
        <v>30206.09</v>
      </c>
      <c r="AW112" s="834">
        <f t="shared" si="107"/>
        <v>29242.55</v>
      </c>
      <c r="AX112" s="834">
        <f>+AX114+AX113+AX115</f>
        <v>176800.59</v>
      </c>
      <c r="AY112" s="834">
        <f>SUM(AY113:AY115)</f>
        <v>176800.59</v>
      </c>
      <c r="AZ112" s="834">
        <f>SUM(AZ113:AZ115)</f>
        <v>178241.11</v>
      </c>
      <c r="BA112" s="629">
        <f t="shared" si="82"/>
        <v>100.74622043381817</v>
      </c>
      <c r="BB112" s="630">
        <f t="shared" si="83"/>
        <v>99.191852785419115</v>
      </c>
      <c r="BC112" s="631">
        <f t="shared" si="84"/>
        <v>100.00003927266133</v>
      </c>
      <c r="BD112" s="834">
        <f>+BD114+BD113+BD115</f>
        <v>179321.11</v>
      </c>
      <c r="BE112" s="835"/>
      <c r="BF112" s="97"/>
      <c r="BG112" s="536"/>
    </row>
    <row r="113" spans="1:60" s="57" customFormat="1" ht="21" customHeight="1">
      <c r="A113" s="369"/>
      <c r="B113" s="731" t="s">
        <v>204</v>
      </c>
      <c r="C113" s="732" t="s">
        <v>139</v>
      </c>
      <c r="D113" s="742">
        <f>SUM(E113:Q113)</f>
        <v>11411.8</v>
      </c>
      <c r="E113" s="935"/>
      <c r="F113" s="935"/>
      <c r="G113" s="935"/>
      <c r="H113" s="935"/>
      <c r="I113" s="935"/>
      <c r="J113" s="935"/>
      <c r="K113" s="935"/>
      <c r="L113" s="935"/>
      <c r="M113" s="935"/>
      <c r="N113" s="935"/>
      <c r="O113" s="935"/>
      <c r="P113" s="935"/>
      <c r="Q113" s="935">
        <v>11411.8</v>
      </c>
      <c r="R113" s="935">
        <v>22149.59</v>
      </c>
      <c r="S113" s="935">
        <v>22149.59</v>
      </c>
      <c r="T113" s="742">
        <f>SUM(U113:AH113)</f>
        <v>22149.59</v>
      </c>
      <c r="U113" s="935"/>
      <c r="V113" s="935"/>
      <c r="W113" s="935"/>
      <c r="X113" s="935"/>
      <c r="Y113" s="935"/>
      <c r="Z113" s="935"/>
      <c r="AA113" s="669"/>
      <c r="AB113" s="669"/>
      <c r="AC113" s="669"/>
      <c r="AD113" s="669"/>
      <c r="AE113" s="669"/>
      <c r="AF113" s="669"/>
      <c r="AG113" s="669">
        <v>11487.19</v>
      </c>
      <c r="AH113" s="935">
        <v>10662.4</v>
      </c>
      <c r="AI113" s="742">
        <f>SUM(AJ113:AW113)</f>
        <v>22149.59</v>
      </c>
      <c r="AJ113" s="935"/>
      <c r="AK113" s="935"/>
      <c r="AL113" s="935"/>
      <c r="AM113" s="935"/>
      <c r="AN113" s="935"/>
      <c r="AO113" s="935"/>
      <c r="AP113" s="935"/>
      <c r="AQ113" s="935"/>
      <c r="AR113" s="935"/>
      <c r="AS113" s="935"/>
      <c r="AT113" s="935"/>
      <c r="AU113" s="935"/>
      <c r="AV113" s="837">
        <v>11487.19</v>
      </c>
      <c r="AW113" s="837">
        <v>10662.4</v>
      </c>
      <c r="AX113" s="935">
        <v>22256.36</v>
      </c>
      <c r="AY113" s="935">
        <v>22256.36</v>
      </c>
      <c r="AZ113" s="935">
        <v>22256.36</v>
      </c>
      <c r="BA113" s="629">
        <f t="shared" si="82"/>
        <v>100.4820405253551</v>
      </c>
      <c r="BB113" s="630">
        <f t="shared" si="83"/>
        <v>100.4820405253551</v>
      </c>
      <c r="BC113" s="631">
        <f t="shared" si="84"/>
        <v>100.4820405253551</v>
      </c>
      <c r="BD113" s="733">
        <v>22256.36</v>
      </c>
      <c r="BE113" s="625"/>
      <c r="BF113" s="323"/>
      <c r="BG113" s="520"/>
    </row>
    <row r="114" spans="1:60" s="57" customFormat="1" ht="21" customHeight="1">
      <c r="A114" s="369"/>
      <c r="B114" s="731" t="s">
        <v>198</v>
      </c>
      <c r="C114" s="732" t="s">
        <v>139</v>
      </c>
      <c r="D114" s="742">
        <f>SUM(E114:Q114)</f>
        <v>76449.319999999992</v>
      </c>
      <c r="E114" s="935">
        <v>296.32</v>
      </c>
      <c r="F114" s="935">
        <v>1292.31</v>
      </c>
      <c r="G114" s="935">
        <v>1431.79</v>
      </c>
      <c r="H114" s="935">
        <v>1753</v>
      </c>
      <c r="I114" s="935">
        <v>4725.32</v>
      </c>
      <c r="J114" s="935">
        <v>8559.0499999999993</v>
      </c>
      <c r="K114" s="935">
        <v>11312</v>
      </c>
      <c r="L114" s="935">
        <v>12459.44</v>
      </c>
      <c r="M114" s="935">
        <v>2524.6999999999998</v>
      </c>
      <c r="N114" s="935">
        <v>4555.3900000000003</v>
      </c>
      <c r="O114" s="935">
        <v>6718.93</v>
      </c>
      <c r="P114" s="935">
        <v>7692.31</v>
      </c>
      <c r="Q114" s="935">
        <v>13128.76</v>
      </c>
      <c r="R114" s="935">
        <v>79533.56</v>
      </c>
      <c r="S114" s="935">
        <v>79533.56</v>
      </c>
      <c r="T114" s="742">
        <f>SUM(U114:AH114)</f>
        <v>80093.559999999983</v>
      </c>
      <c r="U114" s="935">
        <v>296.97000000000003</v>
      </c>
      <c r="V114" s="935">
        <v>1314.9</v>
      </c>
      <c r="W114" s="935">
        <v>1495.25</v>
      </c>
      <c r="X114" s="935">
        <v>1742.01</v>
      </c>
      <c r="Y114" s="935">
        <v>4709.6899999999996</v>
      </c>
      <c r="Z114" s="935">
        <v>8474.57</v>
      </c>
      <c r="AA114" s="669">
        <v>11309.17</v>
      </c>
      <c r="AB114" s="669">
        <v>12393.06</v>
      </c>
      <c r="AC114" s="669">
        <v>2644.7</v>
      </c>
      <c r="AD114" s="669">
        <v>4470.8100000000004</v>
      </c>
      <c r="AE114" s="669">
        <v>6707.63</v>
      </c>
      <c r="AF114" s="669">
        <v>7638.66</v>
      </c>
      <c r="AG114" s="669">
        <v>13048.17</v>
      </c>
      <c r="AH114" s="935">
        <v>3847.97</v>
      </c>
      <c r="AI114" s="742">
        <f>SUM(AJ114:AW114)</f>
        <v>80913.559999999983</v>
      </c>
      <c r="AJ114" s="935">
        <v>316.97000000000003</v>
      </c>
      <c r="AK114" s="935">
        <v>1334.9</v>
      </c>
      <c r="AL114" s="935">
        <v>1495.25</v>
      </c>
      <c r="AM114" s="935">
        <v>1742.01</v>
      </c>
      <c r="AN114" s="935">
        <v>4729.6899999999996</v>
      </c>
      <c r="AO114" s="935">
        <v>8524.57</v>
      </c>
      <c r="AP114" s="935">
        <v>11409.17</v>
      </c>
      <c r="AQ114" s="935">
        <v>12493.06</v>
      </c>
      <c r="AR114" s="935">
        <v>2694.7</v>
      </c>
      <c r="AS114" s="935">
        <v>4620.8100000000004</v>
      </c>
      <c r="AT114" s="935">
        <v>6817.63</v>
      </c>
      <c r="AU114" s="935">
        <v>7688.66</v>
      </c>
      <c r="AV114" s="837">
        <v>13148.17</v>
      </c>
      <c r="AW114" s="837">
        <v>3897.97</v>
      </c>
      <c r="AX114" s="935">
        <v>80190.78</v>
      </c>
      <c r="AY114" s="935">
        <v>80190.78</v>
      </c>
      <c r="AZ114" s="935">
        <v>80806.86</v>
      </c>
      <c r="BA114" s="629">
        <f t="shared" si="82"/>
        <v>100.82634299281963</v>
      </c>
      <c r="BB114" s="630">
        <f t="shared" si="83"/>
        <v>99.106725745350985</v>
      </c>
      <c r="BC114" s="631">
        <f t="shared" si="84"/>
        <v>99.868130879422452</v>
      </c>
      <c r="BD114" s="733">
        <v>81306.86</v>
      </c>
      <c r="BE114" s="625"/>
      <c r="BF114" s="99"/>
      <c r="BG114" s="520"/>
    </row>
    <row r="115" spans="1:60" s="57" customFormat="1" ht="21" customHeight="1">
      <c r="A115" s="369"/>
      <c r="B115" s="731" t="s">
        <v>199</v>
      </c>
      <c r="C115" s="732" t="s">
        <v>139</v>
      </c>
      <c r="D115" s="742">
        <f>SUM(E115:Q115)</f>
        <v>60005.02</v>
      </c>
      <c r="E115" s="935">
        <v>410.31</v>
      </c>
      <c r="F115" s="935">
        <v>4067.15</v>
      </c>
      <c r="G115" s="935">
        <v>4236.8900000000003</v>
      </c>
      <c r="H115" s="935">
        <v>2897</v>
      </c>
      <c r="I115" s="935">
        <v>6831.86</v>
      </c>
      <c r="J115" s="935">
        <v>7954.51</v>
      </c>
      <c r="K115" s="935">
        <v>3406.99</v>
      </c>
      <c r="L115" s="935">
        <v>10203.15</v>
      </c>
      <c r="M115" s="935">
        <v>4808.3</v>
      </c>
      <c r="N115" s="935">
        <v>3796.28</v>
      </c>
      <c r="O115" s="935">
        <v>4211.1099999999997</v>
      </c>
      <c r="P115" s="935">
        <v>1665.02</v>
      </c>
      <c r="Q115" s="935">
        <v>5516.45</v>
      </c>
      <c r="R115" s="935">
        <v>73807.89</v>
      </c>
      <c r="S115" s="935">
        <v>73807.89</v>
      </c>
      <c r="T115" s="742">
        <f>SUM(U115:AH115)</f>
        <v>74487.889999999985</v>
      </c>
      <c r="U115" s="935">
        <v>390.94</v>
      </c>
      <c r="V115" s="935">
        <v>4090.23</v>
      </c>
      <c r="W115" s="935">
        <v>4144.8099999999995</v>
      </c>
      <c r="X115" s="935">
        <v>2877.63</v>
      </c>
      <c r="Y115" s="935">
        <v>6918.94</v>
      </c>
      <c r="Z115" s="935">
        <v>8195.2200000000012</v>
      </c>
      <c r="AA115" s="669">
        <v>3379.8</v>
      </c>
      <c r="AB115" s="669">
        <v>10014.41</v>
      </c>
      <c r="AC115" s="669">
        <v>4761.07</v>
      </c>
      <c r="AD115" s="669">
        <v>3859.43</v>
      </c>
      <c r="AE115" s="669">
        <v>4163.13</v>
      </c>
      <c r="AF115" s="669">
        <v>1639.37</v>
      </c>
      <c r="AG115" s="669">
        <v>5470.73</v>
      </c>
      <c r="AH115" s="935">
        <v>14582.18</v>
      </c>
      <c r="AI115" s="742">
        <f>SUM(AJ115:AW115)</f>
        <v>75177.889999999985</v>
      </c>
      <c r="AJ115" s="935">
        <v>390.94</v>
      </c>
      <c r="AK115" s="935">
        <v>4090.23</v>
      </c>
      <c r="AL115" s="935">
        <v>4164.8099999999995</v>
      </c>
      <c r="AM115" s="935">
        <v>2897.63</v>
      </c>
      <c r="AN115" s="935">
        <v>6958.94</v>
      </c>
      <c r="AO115" s="935">
        <v>8245.2200000000012</v>
      </c>
      <c r="AP115" s="935">
        <v>3459.8</v>
      </c>
      <c r="AQ115" s="935">
        <v>10134.41</v>
      </c>
      <c r="AR115" s="935">
        <v>4791.07</v>
      </c>
      <c r="AS115" s="935">
        <v>3909.43</v>
      </c>
      <c r="AT115" s="935">
        <v>4213.13</v>
      </c>
      <c r="AU115" s="935">
        <v>1669.37</v>
      </c>
      <c r="AV115" s="837">
        <v>5570.73</v>
      </c>
      <c r="AW115" s="837">
        <v>14682.18</v>
      </c>
      <c r="AX115" s="935">
        <v>74353.45</v>
      </c>
      <c r="AY115" s="935">
        <v>74353.45</v>
      </c>
      <c r="AZ115" s="935">
        <v>75177.889999999985</v>
      </c>
      <c r="BA115" s="629">
        <f t="shared" si="82"/>
        <v>100.73916216816386</v>
      </c>
      <c r="BB115" s="630">
        <f t="shared" si="83"/>
        <v>98.903347779513382</v>
      </c>
      <c r="BC115" s="631">
        <f t="shared" si="84"/>
        <v>100.00000000000001</v>
      </c>
      <c r="BD115" s="733">
        <v>75757.89</v>
      </c>
      <c r="BE115" s="625"/>
      <c r="BF115" s="323"/>
      <c r="BG115" s="520"/>
    </row>
    <row r="116" spans="1:60" s="60" customFormat="1" ht="21" customHeight="1">
      <c r="A116" s="1054" t="s">
        <v>205</v>
      </c>
      <c r="B116" s="1131" t="s">
        <v>206</v>
      </c>
      <c r="C116" s="1102" t="s">
        <v>657</v>
      </c>
      <c r="D116" s="1132">
        <f t="shared" ref="D116:R116" si="108">D121+D125</f>
        <v>2108.16</v>
      </c>
      <c r="E116" s="1132">
        <f t="shared" si="108"/>
        <v>48.42</v>
      </c>
      <c r="F116" s="1132">
        <f t="shared" si="108"/>
        <v>92.18</v>
      </c>
      <c r="G116" s="1132">
        <f t="shared" si="108"/>
        <v>220.5</v>
      </c>
      <c r="H116" s="1132">
        <f t="shared" si="108"/>
        <v>146.88</v>
      </c>
      <c r="I116" s="1132">
        <f t="shared" si="108"/>
        <v>308.21000000000004</v>
      </c>
      <c r="J116" s="1132">
        <f t="shared" si="108"/>
        <v>304.22000000000003</v>
      </c>
      <c r="K116" s="1132">
        <f t="shared" si="108"/>
        <v>100</v>
      </c>
      <c r="L116" s="1132">
        <f t="shared" si="108"/>
        <v>50</v>
      </c>
      <c r="M116" s="1132">
        <f t="shared" si="108"/>
        <v>618.71</v>
      </c>
      <c r="N116" s="1132">
        <f t="shared" si="108"/>
        <v>59</v>
      </c>
      <c r="O116" s="1132">
        <f t="shared" si="108"/>
        <v>194.1</v>
      </c>
      <c r="P116" s="1132">
        <f t="shared" si="108"/>
        <v>213.43</v>
      </c>
      <c r="Q116" s="1132">
        <f t="shared" si="108"/>
        <v>145.22999999999999</v>
      </c>
      <c r="R116" s="1132">
        <f t="shared" si="108"/>
        <v>2434.1400000000003</v>
      </c>
      <c r="S116" s="1132">
        <f>+S121+S125</f>
        <v>2354.4900000000002</v>
      </c>
      <c r="T116" s="1132">
        <f t="shared" ref="T116:AH116" si="109">T121+T125</f>
        <v>2659.9100000000008</v>
      </c>
      <c r="U116" s="1132">
        <f t="shared" si="109"/>
        <v>53.22</v>
      </c>
      <c r="V116" s="1132">
        <f t="shared" si="109"/>
        <v>103.88</v>
      </c>
      <c r="W116" s="1132">
        <f t="shared" si="109"/>
        <v>264.37</v>
      </c>
      <c r="X116" s="1132">
        <f t="shared" si="109"/>
        <v>193.29000000000002</v>
      </c>
      <c r="Y116" s="1132">
        <f t="shared" si="109"/>
        <v>326.02</v>
      </c>
      <c r="Z116" s="1132">
        <f t="shared" si="109"/>
        <v>270.2</v>
      </c>
      <c r="AA116" s="1133">
        <f t="shared" si="109"/>
        <v>237.43</v>
      </c>
      <c r="AB116" s="1133">
        <f t="shared" si="109"/>
        <v>49.89</v>
      </c>
      <c r="AC116" s="1133">
        <f t="shared" si="109"/>
        <v>697.47</v>
      </c>
      <c r="AD116" s="1133">
        <f t="shared" si="109"/>
        <v>0</v>
      </c>
      <c r="AE116" s="1133">
        <f t="shared" si="109"/>
        <v>105.49000000000001</v>
      </c>
      <c r="AF116" s="1133">
        <f t="shared" si="109"/>
        <v>195.9</v>
      </c>
      <c r="AG116" s="1133">
        <f t="shared" si="109"/>
        <v>100.41000000000001</v>
      </c>
      <c r="AH116" s="1132">
        <f t="shared" si="109"/>
        <v>62.34</v>
      </c>
      <c r="AI116" s="1132">
        <f t="shared" ref="AI116:AZ116" si="110">AI121+AI125</f>
        <v>3159.9100000000008</v>
      </c>
      <c r="AJ116" s="1132">
        <f t="shared" si="110"/>
        <v>63.22</v>
      </c>
      <c r="AK116" s="1132">
        <f t="shared" si="110"/>
        <v>123.88</v>
      </c>
      <c r="AL116" s="1132">
        <f t="shared" si="110"/>
        <v>284.37</v>
      </c>
      <c r="AM116" s="1132">
        <f t="shared" si="110"/>
        <v>223.29000000000002</v>
      </c>
      <c r="AN116" s="1132">
        <f t="shared" si="110"/>
        <v>376.02</v>
      </c>
      <c r="AO116" s="1132">
        <f t="shared" si="110"/>
        <v>310.2</v>
      </c>
      <c r="AP116" s="1132">
        <f t="shared" si="110"/>
        <v>327.43</v>
      </c>
      <c r="AQ116" s="1132">
        <f t="shared" si="110"/>
        <v>99.89</v>
      </c>
      <c r="AR116" s="1132">
        <f t="shared" si="110"/>
        <v>797.47</v>
      </c>
      <c r="AS116" s="1132">
        <f t="shared" si="110"/>
        <v>0</v>
      </c>
      <c r="AT116" s="1132">
        <f t="shared" si="110"/>
        <v>135.49</v>
      </c>
      <c r="AU116" s="1132">
        <f t="shared" si="110"/>
        <v>215.9</v>
      </c>
      <c r="AV116" s="839">
        <f t="shared" si="110"/>
        <v>100.41000000000001</v>
      </c>
      <c r="AW116" s="839"/>
      <c r="AX116" s="839">
        <f t="shared" si="110"/>
        <v>3084.21</v>
      </c>
      <c r="AY116" s="839">
        <f t="shared" si="110"/>
        <v>3018.6099999999997</v>
      </c>
      <c r="AZ116" s="839">
        <f t="shared" si="110"/>
        <v>3050.21</v>
      </c>
      <c r="BA116" s="629">
        <f t="shared" si="82"/>
        <v>128.20653304962008</v>
      </c>
      <c r="BB116" s="630">
        <f t="shared" si="83"/>
        <v>95.528353655642064</v>
      </c>
      <c r="BC116" s="631">
        <f t="shared" si="84"/>
        <v>96.528382137465925</v>
      </c>
      <c r="BD116" s="839">
        <f t="shared" ref="BD116" si="111">BD121+BD125</f>
        <v>3465.8100000000004</v>
      </c>
      <c r="BE116" s="679"/>
      <c r="BF116" s="98"/>
      <c r="BG116" s="500"/>
    </row>
    <row r="117" spans="1:60" s="60" customFormat="1" ht="21" hidden="1" customHeight="1">
      <c r="A117" s="1054"/>
      <c r="B117" s="898" t="s">
        <v>207</v>
      </c>
      <c r="C117" s="732" t="s">
        <v>139</v>
      </c>
      <c r="D117" s="1134">
        <f>D122+D126</f>
        <v>1634.47</v>
      </c>
      <c r="E117" s="1134"/>
      <c r="F117" s="1134"/>
      <c r="G117" s="1134"/>
      <c r="H117" s="1134"/>
      <c r="I117" s="1134"/>
      <c r="J117" s="1134"/>
      <c r="K117" s="1134"/>
      <c r="L117" s="1134"/>
      <c r="M117" s="1134"/>
      <c r="N117" s="1134"/>
      <c r="O117" s="1134"/>
      <c r="P117" s="1134"/>
      <c r="Q117" s="1134"/>
      <c r="R117" s="1134"/>
      <c r="S117" s="1134"/>
      <c r="T117" s="1134">
        <f>T122+T126</f>
        <v>2198.2900000000004</v>
      </c>
      <c r="U117" s="1134"/>
      <c r="V117" s="1134"/>
      <c r="W117" s="1134"/>
      <c r="X117" s="1134"/>
      <c r="Y117" s="1134"/>
      <c r="Z117" s="1134"/>
      <c r="AA117" s="1135"/>
      <c r="AB117" s="1135"/>
      <c r="AC117" s="1135"/>
      <c r="AD117" s="1135"/>
      <c r="AE117" s="1135"/>
      <c r="AF117" s="1135"/>
      <c r="AG117" s="1135"/>
      <c r="AH117" s="1134"/>
      <c r="AI117" s="1134">
        <f>AI122+AI126</f>
        <v>2648.2900000000004</v>
      </c>
      <c r="AJ117" s="1134"/>
      <c r="AK117" s="1134"/>
      <c r="AL117" s="1134"/>
      <c r="AM117" s="1134"/>
      <c r="AN117" s="1134"/>
      <c r="AO117" s="1134"/>
      <c r="AP117" s="1134"/>
      <c r="AQ117" s="1134"/>
      <c r="AR117" s="1134"/>
      <c r="AS117" s="1134"/>
      <c r="AT117" s="1134"/>
      <c r="AU117" s="1134"/>
      <c r="AV117" s="759"/>
      <c r="AW117" s="759"/>
      <c r="AX117" s="759"/>
      <c r="AY117" s="759"/>
      <c r="AZ117" s="759"/>
      <c r="BA117" s="629" t="e">
        <f t="shared" si="82"/>
        <v>#DIV/0!</v>
      </c>
      <c r="BB117" s="630">
        <f t="shared" si="83"/>
        <v>0</v>
      </c>
      <c r="BC117" s="631">
        <f t="shared" si="84"/>
        <v>0</v>
      </c>
      <c r="BD117" s="841"/>
      <c r="BE117" s="679"/>
      <c r="BF117" s="98"/>
      <c r="BG117" s="500"/>
    </row>
    <row r="118" spans="1:60" s="60" customFormat="1" ht="21" hidden="1" customHeight="1">
      <c r="A118" s="902"/>
      <c r="B118" s="892" t="s">
        <v>208</v>
      </c>
      <c r="C118" s="368" t="s">
        <v>139</v>
      </c>
      <c r="D118" s="759">
        <f>D123+D127</f>
        <v>473.03</v>
      </c>
      <c r="E118" s="759"/>
      <c r="F118" s="759"/>
      <c r="G118" s="759"/>
      <c r="H118" s="759"/>
      <c r="I118" s="759"/>
      <c r="J118" s="759"/>
      <c r="K118" s="759"/>
      <c r="L118" s="759"/>
      <c r="M118" s="759"/>
      <c r="N118" s="759"/>
      <c r="O118" s="759"/>
      <c r="P118" s="759"/>
      <c r="Q118" s="759"/>
      <c r="R118" s="759"/>
      <c r="S118" s="759"/>
      <c r="T118" s="759">
        <f>T123+T127</f>
        <v>460.28</v>
      </c>
      <c r="U118" s="759"/>
      <c r="V118" s="759"/>
      <c r="W118" s="759"/>
      <c r="X118" s="759"/>
      <c r="Y118" s="759"/>
      <c r="Z118" s="759"/>
      <c r="AA118" s="836"/>
      <c r="AB118" s="836"/>
      <c r="AC118" s="836"/>
      <c r="AD118" s="836"/>
      <c r="AE118" s="836"/>
      <c r="AF118" s="836"/>
      <c r="AG118" s="836"/>
      <c r="AH118" s="759"/>
      <c r="AI118" s="759">
        <f>AI123+AI127</f>
        <v>510.28</v>
      </c>
      <c r="AJ118" s="759"/>
      <c r="AK118" s="759"/>
      <c r="AL118" s="759"/>
      <c r="AM118" s="759"/>
      <c r="AN118" s="759"/>
      <c r="AO118" s="759"/>
      <c r="AP118" s="759"/>
      <c r="AQ118" s="759"/>
      <c r="AR118" s="759"/>
      <c r="AS118" s="759"/>
      <c r="AT118" s="759"/>
      <c r="AU118" s="759"/>
      <c r="AV118" s="759"/>
      <c r="AW118" s="759"/>
      <c r="AX118" s="759"/>
      <c r="AY118" s="759"/>
      <c r="AZ118" s="759"/>
      <c r="BA118" s="629" t="e">
        <f t="shared" si="82"/>
        <v>#DIV/0!</v>
      </c>
      <c r="BB118" s="630">
        <f t="shared" si="83"/>
        <v>0</v>
      </c>
      <c r="BC118" s="631">
        <f t="shared" si="84"/>
        <v>0</v>
      </c>
      <c r="BD118" s="841"/>
      <c r="BE118" s="679"/>
      <c r="BF118" s="98"/>
      <c r="BG118" s="500"/>
    </row>
    <row r="119" spans="1:60" s="60" customFormat="1" ht="21" hidden="1" customHeight="1">
      <c r="A119" s="902"/>
      <c r="B119" s="1286" t="s">
        <v>719</v>
      </c>
      <c r="C119" s="368" t="s">
        <v>139</v>
      </c>
      <c r="D119" s="842">
        <f>D124+D128</f>
        <v>0.66</v>
      </c>
      <c r="E119" s="842"/>
      <c r="F119" s="842"/>
      <c r="G119" s="842"/>
      <c r="H119" s="842"/>
      <c r="I119" s="842"/>
      <c r="J119" s="842"/>
      <c r="K119" s="842"/>
      <c r="L119" s="842"/>
      <c r="M119" s="842"/>
      <c r="N119" s="842"/>
      <c r="O119" s="842"/>
      <c r="P119" s="842"/>
      <c r="Q119" s="842"/>
      <c r="R119" s="842"/>
      <c r="S119" s="842"/>
      <c r="T119" s="842">
        <f>T124+T128</f>
        <v>1.34</v>
      </c>
      <c r="U119" s="842"/>
      <c r="V119" s="842"/>
      <c r="W119" s="842"/>
      <c r="X119" s="842"/>
      <c r="Y119" s="842"/>
      <c r="Z119" s="842"/>
      <c r="AA119" s="843"/>
      <c r="AB119" s="843"/>
      <c r="AC119" s="843"/>
      <c r="AD119" s="843"/>
      <c r="AE119" s="843"/>
      <c r="AF119" s="843"/>
      <c r="AG119" s="843"/>
      <c r="AH119" s="842"/>
      <c r="AI119" s="842">
        <f>AI124+AI128</f>
        <v>1.34</v>
      </c>
      <c r="AJ119" s="759"/>
      <c r="AK119" s="759"/>
      <c r="AL119" s="759"/>
      <c r="AM119" s="759"/>
      <c r="AN119" s="759"/>
      <c r="AO119" s="759"/>
      <c r="AP119" s="759"/>
      <c r="AQ119" s="759"/>
      <c r="AR119" s="759"/>
      <c r="AS119" s="759"/>
      <c r="AT119" s="759"/>
      <c r="AU119" s="759"/>
      <c r="AV119" s="759"/>
      <c r="AW119" s="759"/>
      <c r="AX119" s="759"/>
      <c r="AY119" s="759"/>
      <c r="AZ119" s="759"/>
      <c r="BA119" s="629" t="e">
        <f t="shared" si="82"/>
        <v>#DIV/0!</v>
      </c>
      <c r="BB119" s="630">
        <f t="shared" si="83"/>
        <v>0</v>
      </c>
      <c r="BC119" s="631">
        <f t="shared" si="84"/>
        <v>0</v>
      </c>
      <c r="BD119" s="841"/>
      <c r="BE119" s="679"/>
      <c r="BF119" s="98"/>
      <c r="BG119" s="508"/>
    </row>
    <row r="120" spans="1:60" s="60" customFormat="1" ht="21" hidden="1" customHeight="1">
      <c r="A120" s="902"/>
      <c r="B120" s="838" t="s">
        <v>48</v>
      </c>
      <c r="C120" s="656"/>
      <c r="D120" s="839"/>
      <c r="E120" s="839"/>
      <c r="F120" s="839"/>
      <c r="G120" s="839"/>
      <c r="H120" s="839"/>
      <c r="I120" s="839"/>
      <c r="J120" s="839"/>
      <c r="K120" s="839"/>
      <c r="L120" s="839"/>
      <c r="M120" s="839"/>
      <c r="N120" s="839"/>
      <c r="O120" s="839"/>
      <c r="P120" s="839"/>
      <c r="Q120" s="839"/>
      <c r="R120" s="839"/>
      <c r="S120" s="839"/>
      <c r="T120" s="839"/>
      <c r="U120" s="839"/>
      <c r="V120" s="839"/>
      <c r="W120" s="839"/>
      <c r="X120" s="839"/>
      <c r="Y120" s="839"/>
      <c r="Z120" s="839"/>
      <c r="AA120" s="840"/>
      <c r="AB120" s="840"/>
      <c r="AC120" s="840"/>
      <c r="AD120" s="840"/>
      <c r="AE120" s="840"/>
      <c r="AF120" s="840"/>
      <c r="AG120" s="840"/>
      <c r="AH120" s="839"/>
      <c r="AI120" s="839"/>
      <c r="AJ120" s="839"/>
      <c r="AK120" s="839"/>
      <c r="AL120" s="839"/>
      <c r="AM120" s="839"/>
      <c r="AN120" s="839"/>
      <c r="AO120" s="839"/>
      <c r="AP120" s="839"/>
      <c r="AQ120" s="839"/>
      <c r="AR120" s="839"/>
      <c r="AS120" s="839"/>
      <c r="AT120" s="839"/>
      <c r="AU120" s="839"/>
      <c r="AV120" s="839"/>
      <c r="AW120" s="839"/>
      <c r="AX120" s="839"/>
      <c r="AY120" s="839"/>
      <c r="AZ120" s="839"/>
      <c r="BA120" s="629" t="e">
        <f t="shared" si="82"/>
        <v>#DIV/0!</v>
      </c>
      <c r="BB120" s="630" t="e">
        <f t="shared" si="83"/>
        <v>#DIV/0!</v>
      </c>
      <c r="BC120" s="631" t="e">
        <f t="shared" si="84"/>
        <v>#DIV/0!</v>
      </c>
      <c r="BD120" s="841"/>
      <c r="BE120" s="679"/>
      <c r="BF120" s="98"/>
      <c r="BG120" s="500"/>
    </row>
    <row r="121" spans="1:60" s="74" customFormat="1" ht="21" customHeight="1">
      <c r="A121" s="1287"/>
      <c r="B121" s="844" t="s">
        <v>658</v>
      </c>
      <c r="C121" s="845" t="s">
        <v>139</v>
      </c>
      <c r="D121" s="832">
        <f>SUM(E121:Q121)</f>
        <v>180.87</v>
      </c>
      <c r="E121" s="709">
        <v>0</v>
      </c>
      <c r="F121" s="709">
        <v>1.1200000000000001</v>
      </c>
      <c r="G121" s="709">
        <v>0</v>
      </c>
      <c r="H121" s="709">
        <v>0</v>
      </c>
      <c r="I121" s="709">
        <v>82.41</v>
      </c>
      <c r="J121" s="709">
        <v>28.92</v>
      </c>
      <c r="K121" s="709">
        <v>0</v>
      </c>
      <c r="L121" s="709">
        <v>0</v>
      </c>
      <c r="M121" s="709">
        <v>33.29</v>
      </c>
      <c r="N121" s="709">
        <v>0</v>
      </c>
      <c r="O121" s="709">
        <v>32.1</v>
      </c>
      <c r="P121" s="709">
        <v>0</v>
      </c>
      <c r="Q121" s="709">
        <v>3.03</v>
      </c>
      <c r="R121" s="847">
        <f>R122+R123</f>
        <v>148.09</v>
      </c>
      <c r="S121" s="847">
        <f>+S122+S123</f>
        <v>148.09</v>
      </c>
      <c r="T121" s="832">
        <f>SUM(U121:AH121)</f>
        <v>289.08999999999997</v>
      </c>
      <c r="U121" s="848">
        <f t="shared" ref="U121:AH121" si="112">U122+U123+U124</f>
        <v>0</v>
      </c>
      <c r="V121" s="848">
        <f t="shared" si="112"/>
        <v>16.78</v>
      </c>
      <c r="W121" s="848">
        <f t="shared" si="112"/>
        <v>40</v>
      </c>
      <c r="X121" s="848">
        <f t="shared" si="112"/>
        <v>0</v>
      </c>
      <c r="Y121" s="848">
        <f t="shared" si="112"/>
        <v>101.97</v>
      </c>
      <c r="Z121" s="848">
        <f t="shared" si="112"/>
        <v>41.94</v>
      </c>
      <c r="AA121" s="849">
        <f t="shared" si="112"/>
        <v>0</v>
      </c>
      <c r="AB121" s="849">
        <f t="shared" si="112"/>
        <v>0</v>
      </c>
      <c r="AC121" s="849">
        <f t="shared" si="112"/>
        <v>53.27</v>
      </c>
      <c r="AD121" s="849">
        <f t="shared" si="112"/>
        <v>0</v>
      </c>
      <c r="AE121" s="849">
        <f t="shared" si="112"/>
        <v>32.1</v>
      </c>
      <c r="AF121" s="849">
        <f t="shared" si="112"/>
        <v>0</v>
      </c>
      <c r="AG121" s="849">
        <f t="shared" si="112"/>
        <v>3.03</v>
      </c>
      <c r="AH121" s="848">
        <f t="shared" si="112"/>
        <v>0</v>
      </c>
      <c r="AI121" s="848">
        <f>SUM(AJ121:AW121)</f>
        <v>289.08999999999997</v>
      </c>
      <c r="AJ121" s="709">
        <f>+AJ122+AJ123+AJ124</f>
        <v>0</v>
      </c>
      <c r="AK121" s="709">
        <f t="shared" ref="AK121:AW121" si="113">+AK122+AK123+AK124</f>
        <v>16.78</v>
      </c>
      <c r="AL121" s="709">
        <f t="shared" si="113"/>
        <v>40</v>
      </c>
      <c r="AM121" s="709">
        <f t="shared" si="113"/>
        <v>0</v>
      </c>
      <c r="AN121" s="709">
        <f t="shared" si="113"/>
        <v>101.97</v>
      </c>
      <c r="AO121" s="709">
        <f t="shared" si="113"/>
        <v>41.94</v>
      </c>
      <c r="AP121" s="709">
        <f t="shared" si="113"/>
        <v>0</v>
      </c>
      <c r="AQ121" s="709">
        <f t="shared" si="113"/>
        <v>0</v>
      </c>
      <c r="AR121" s="709">
        <f t="shared" si="113"/>
        <v>53.27</v>
      </c>
      <c r="AS121" s="709">
        <f t="shared" si="113"/>
        <v>0</v>
      </c>
      <c r="AT121" s="709">
        <f t="shared" si="113"/>
        <v>32.1</v>
      </c>
      <c r="AU121" s="709">
        <f t="shared" si="113"/>
        <v>0</v>
      </c>
      <c r="AV121" s="709">
        <f t="shared" si="113"/>
        <v>3.03</v>
      </c>
      <c r="AW121" s="709">
        <f t="shared" si="113"/>
        <v>0</v>
      </c>
      <c r="AX121" s="709">
        <f>+AX122+AX123</f>
        <v>257.49</v>
      </c>
      <c r="AY121" s="709">
        <f t="shared" ref="AY121:AZ121" si="114">+AY122+AY123</f>
        <v>257.49</v>
      </c>
      <c r="AZ121" s="709">
        <f t="shared" si="114"/>
        <v>289.09000000000003</v>
      </c>
      <c r="BA121" s="629">
        <f t="shared" si="82"/>
        <v>173.87399554325071</v>
      </c>
      <c r="BB121" s="630">
        <f t="shared" si="83"/>
        <v>89.069148016188734</v>
      </c>
      <c r="BC121" s="631">
        <f t="shared" si="84"/>
        <v>100.00000000000001</v>
      </c>
      <c r="BD121" s="709">
        <f>+BD122+BD123</f>
        <v>289.09000000000003</v>
      </c>
      <c r="BE121" s="850"/>
      <c r="BF121" s="97"/>
      <c r="BG121" s="501"/>
    </row>
    <row r="122" spans="1:60" s="73" customFormat="1" ht="21" customHeight="1">
      <c r="A122" s="1288"/>
      <c r="B122" s="892" t="s">
        <v>207</v>
      </c>
      <c r="C122" s="368" t="s">
        <v>139</v>
      </c>
      <c r="D122" s="634">
        <f>SUM(E122:Q122)</f>
        <v>95.43</v>
      </c>
      <c r="E122" s="633"/>
      <c r="F122" s="633">
        <v>1.1200000000000001</v>
      </c>
      <c r="G122" s="633"/>
      <c r="H122" s="633"/>
      <c r="I122" s="633"/>
      <c r="J122" s="633">
        <v>28.92</v>
      </c>
      <c r="K122" s="633"/>
      <c r="L122" s="633"/>
      <c r="M122" s="633">
        <v>33.29</v>
      </c>
      <c r="N122" s="633"/>
      <c r="O122" s="633">
        <v>32.1</v>
      </c>
      <c r="P122" s="633"/>
      <c r="Q122" s="633"/>
      <c r="R122" s="733">
        <v>88.09</v>
      </c>
      <c r="S122" s="733">
        <v>88.09</v>
      </c>
      <c r="T122" s="634">
        <f>SUM(U122:AH122)</f>
        <v>229.09</v>
      </c>
      <c r="U122" s="633"/>
      <c r="V122" s="633">
        <v>16.78</v>
      </c>
      <c r="W122" s="633">
        <v>40</v>
      </c>
      <c r="X122" s="633"/>
      <c r="Y122" s="633">
        <v>45</v>
      </c>
      <c r="Z122" s="633">
        <v>41.94</v>
      </c>
      <c r="AA122" s="851"/>
      <c r="AB122" s="851"/>
      <c r="AC122" s="851">
        <v>53.27</v>
      </c>
      <c r="AD122" s="851"/>
      <c r="AE122" s="851">
        <v>32.1</v>
      </c>
      <c r="AF122" s="851"/>
      <c r="AG122" s="851"/>
      <c r="AH122" s="633"/>
      <c r="AI122" s="634">
        <f>SUM(AJ122:AW122)</f>
        <v>229.09</v>
      </c>
      <c r="AJ122" s="837"/>
      <c r="AK122" s="837">
        <v>16.78</v>
      </c>
      <c r="AL122" s="837">
        <v>40</v>
      </c>
      <c r="AM122" s="837"/>
      <c r="AN122" s="837">
        <v>45</v>
      </c>
      <c r="AO122" s="837">
        <v>41.94</v>
      </c>
      <c r="AP122" s="837"/>
      <c r="AQ122" s="837"/>
      <c r="AR122" s="837">
        <v>53.27</v>
      </c>
      <c r="AS122" s="837"/>
      <c r="AT122" s="837">
        <v>32.1</v>
      </c>
      <c r="AU122" s="837"/>
      <c r="AV122" s="837"/>
      <c r="AW122" s="837"/>
      <c r="AX122" s="837">
        <v>174.52</v>
      </c>
      <c r="AY122" s="837">
        <v>174.52</v>
      </c>
      <c r="AZ122" s="837">
        <v>206.12</v>
      </c>
      <c r="BA122" s="629">
        <f t="shared" si="82"/>
        <v>198.11556362810762</v>
      </c>
      <c r="BB122" s="630">
        <f t="shared" si="83"/>
        <v>76.179667379632463</v>
      </c>
      <c r="BC122" s="631">
        <f t="shared" si="84"/>
        <v>89.97337291020996</v>
      </c>
      <c r="BD122" s="633">
        <f>174.52+31.6</f>
        <v>206.12</v>
      </c>
      <c r="BE122" s="852"/>
      <c r="BF122" s="111"/>
      <c r="BG122" s="502"/>
      <c r="BH122" s="74"/>
    </row>
    <row r="123" spans="1:60" s="73" customFormat="1" ht="21" customHeight="1">
      <c r="A123" s="1288"/>
      <c r="B123" s="892" t="s">
        <v>208</v>
      </c>
      <c r="C123" s="368" t="s">
        <v>139</v>
      </c>
      <c r="D123" s="634">
        <f>SUM(E123:Q123)</f>
        <v>85.44</v>
      </c>
      <c r="E123" s="633"/>
      <c r="F123" s="633"/>
      <c r="G123" s="633"/>
      <c r="H123" s="633"/>
      <c r="I123" s="633">
        <v>82.41</v>
      </c>
      <c r="J123" s="633"/>
      <c r="K123" s="633"/>
      <c r="L123" s="633"/>
      <c r="M123" s="633"/>
      <c r="N123" s="633"/>
      <c r="O123" s="633"/>
      <c r="P123" s="633"/>
      <c r="Q123" s="633">
        <v>3.03</v>
      </c>
      <c r="R123" s="733">
        <v>60</v>
      </c>
      <c r="S123" s="733">
        <v>60</v>
      </c>
      <c r="T123" s="634">
        <f>SUM(U123:AH123)</f>
        <v>60</v>
      </c>
      <c r="U123" s="633"/>
      <c r="V123" s="633"/>
      <c r="W123" s="633"/>
      <c r="X123" s="633"/>
      <c r="Y123" s="633">
        <v>56.97</v>
      </c>
      <c r="Z123" s="633"/>
      <c r="AA123" s="851"/>
      <c r="AB123" s="851"/>
      <c r="AC123" s="851"/>
      <c r="AD123" s="851"/>
      <c r="AE123" s="851"/>
      <c r="AF123" s="851"/>
      <c r="AG123" s="851">
        <v>3.03</v>
      </c>
      <c r="AH123" s="633"/>
      <c r="AI123" s="634">
        <f>SUM(AJ123:AW123)</f>
        <v>60</v>
      </c>
      <c r="AJ123" s="837"/>
      <c r="AK123" s="837"/>
      <c r="AL123" s="837"/>
      <c r="AM123" s="837"/>
      <c r="AN123" s="837">
        <v>56.97</v>
      </c>
      <c r="AO123" s="837"/>
      <c r="AP123" s="837"/>
      <c r="AQ123" s="837"/>
      <c r="AR123" s="837"/>
      <c r="AS123" s="837"/>
      <c r="AT123" s="837"/>
      <c r="AU123" s="837"/>
      <c r="AV123" s="837">
        <v>3.03</v>
      </c>
      <c r="AW123" s="837"/>
      <c r="AX123" s="837">
        <v>82.97</v>
      </c>
      <c r="AY123" s="837">
        <v>82.97</v>
      </c>
      <c r="AZ123" s="837">
        <v>82.97</v>
      </c>
      <c r="BA123" s="629">
        <f t="shared" si="82"/>
        <v>138.28333333333333</v>
      </c>
      <c r="BB123" s="630">
        <f t="shared" si="83"/>
        <v>138.28333333333333</v>
      </c>
      <c r="BC123" s="631">
        <f t="shared" si="84"/>
        <v>138.28333333333333</v>
      </c>
      <c r="BD123" s="633">
        <v>82.97</v>
      </c>
      <c r="BE123" s="852"/>
      <c r="BF123" s="111"/>
      <c r="BG123" s="502"/>
      <c r="BH123" s="74"/>
    </row>
    <row r="124" spans="1:60" s="73" customFormat="1" ht="21" customHeight="1">
      <c r="A124" s="1288"/>
      <c r="B124" s="1286" t="s">
        <v>719</v>
      </c>
      <c r="C124" s="368" t="s">
        <v>139</v>
      </c>
      <c r="D124" s="637"/>
      <c r="E124" s="637"/>
      <c r="F124" s="637"/>
      <c r="G124" s="637"/>
      <c r="H124" s="637"/>
      <c r="I124" s="637"/>
      <c r="J124" s="637"/>
      <c r="K124" s="637"/>
      <c r="L124" s="637"/>
      <c r="M124" s="637"/>
      <c r="N124" s="637"/>
      <c r="O124" s="637"/>
      <c r="P124" s="637"/>
      <c r="Q124" s="637"/>
      <c r="R124" s="637"/>
      <c r="S124" s="637"/>
      <c r="T124" s="637"/>
      <c r="U124" s="637"/>
      <c r="V124" s="637"/>
      <c r="W124" s="637"/>
      <c r="X124" s="637"/>
      <c r="Y124" s="637"/>
      <c r="Z124" s="637"/>
      <c r="AA124" s="741"/>
      <c r="AB124" s="741"/>
      <c r="AC124" s="741"/>
      <c r="AD124" s="741"/>
      <c r="AE124" s="741"/>
      <c r="AF124" s="741"/>
      <c r="AG124" s="741"/>
      <c r="AH124" s="637"/>
      <c r="AI124" s="637"/>
      <c r="AJ124" s="637"/>
      <c r="AK124" s="637"/>
      <c r="AL124" s="637"/>
      <c r="AM124" s="637"/>
      <c r="AN124" s="637"/>
      <c r="AO124" s="637"/>
      <c r="AP124" s="637"/>
      <c r="AQ124" s="637"/>
      <c r="AR124" s="637"/>
      <c r="AS124" s="637"/>
      <c r="AT124" s="637"/>
      <c r="AU124" s="637"/>
      <c r="AV124" s="637"/>
      <c r="AW124" s="637"/>
      <c r="AX124" s="637"/>
      <c r="AY124" s="637"/>
      <c r="AZ124" s="637"/>
      <c r="BA124" s="629"/>
      <c r="BB124" s="630"/>
      <c r="BC124" s="631"/>
      <c r="BD124" s="637"/>
      <c r="BE124" s="852"/>
      <c r="BF124" s="97"/>
      <c r="BG124" s="502"/>
    </row>
    <row r="125" spans="1:60" s="59" customFormat="1" ht="21" customHeight="1">
      <c r="A125" s="901"/>
      <c r="B125" s="1289" t="s">
        <v>659</v>
      </c>
      <c r="C125" s="744" t="s">
        <v>139</v>
      </c>
      <c r="D125" s="832">
        <f>D126+D127+D128</f>
        <v>1927.29</v>
      </c>
      <c r="E125" s="853">
        <v>48.42</v>
      </c>
      <c r="F125" s="853">
        <v>91.06</v>
      </c>
      <c r="G125" s="853">
        <v>220.5</v>
      </c>
      <c r="H125" s="853">
        <v>146.88</v>
      </c>
      <c r="I125" s="853">
        <v>225.8</v>
      </c>
      <c r="J125" s="853">
        <v>275.3</v>
      </c>
      <c r="K125" s="853">
        <v>100</v>
      </c>
      <c r="L125" s="853">
        <v>50</v>
      </c>
      <c r="M125" s="853">
        <v>585.42000000000007</v>
      </c>
      <c r="N125" s="853">
        <v>59</v>
      </c>
      <c r="O125" s="853">
        <v>162</v>
      </c>
      <c r="P125" s="853">
        <v>213.43</v>
      </c>
      <c r="Q125" s="853">
        <v>142.19999999999999</v>
      </c>
      <c r="R125" s="854">
        <f>+R126+R127+R128</f>
        <v>2286.0500000000002</v>
      </c>
      <c r="S125" s="832">
        <f>S126+S127+S128</f>
        <v>2206.4</v>
      </c>
      <c r="T125" s="848">
        <f>T126+T127+T128</f>
        <v>2370.8200000000006</v>
      </c>
      <c r="U125" s="848">
        <f t="shared" ref="U125:AH125" si="115">U126+U127+U128</f>
        <v>53.22</v>
      </c>
      <c r="V125" s="848">
        <f t="shared" si="115"/>
        <v>87.1</v>
      </c>
      <c r="W125" s="848">
        <f t="shared" si="115"/>
        <v>224.37</v>
      </c>
      <c r="X125" s="848">
        <f t="shared" si="115"/>
        <v>193.29000000000002</v>
      </c>
      <c r="Y125" s="848">
        <f t="shared" si="115"/>
        <v>224.05</v>
      </c>
      <c r="Z125" s="848">
        <f t="shared" si="115"/>
        <v>228.26</v>
      </c>
      <c r="AA125" s="849">
        <f t="shared" si="115"/>
        <v>237.43</v>
      </c>
      <c r="AB125" s="849">
        <f t="shared" si="115"/>
        <v>49.89</v>
      </c>
      <c r="AC125" s="849">
        <f t="shared" si="115"/>
        <v>644.20000000000005</v>
      </c>
      <c r="AD125" s="849">
        <f t="shared" si="115"/>
        <v>0</v>
      </c>
      <c r="AE125" s="849">
        <f t="shared" si="115"/>
        <v>73.39</v>
      </c>
      <c r="AF125" s="849">
        <f t="shared" si="115"/>
        <v>195.9</v>
      </c>
      <c r="AG125" s="849">
        <f t="shared" si="115"/>
        <v>97.38000000000001</v>
      </c>
      <c r="AH125" s="848">
        <f t="shared" si="115"/>
        <v>62.34</v>
      </c>
      <c r="AI125" s="848">
        <f>AI126+AI127+AI128</f>
        <v>2870.8200000000006</v>
      </c>
      <c r="AJ125" s="776">
        <f>+AJ126+AJ127+AJ128</f>
        <v>63.22</v>
      </c>
      <c r="AK125" s="776">
        <f>+AK126</f>
        <v>107.1</v>
      </c>
      <c r="AL125" s="776">
        <f t="shared" ref="AL125:AW125" si="116">+AL126+AL127+AL128</f>
        <v>244.37</v>
      </c>
      <c r="AM125" s="776">
        <f t="shared" si="116"/>
        <v>223.29000000000002</v>
      </c>
      <c r="AN125" s="776">
        <f t="shared" si="116"/>
        <v>274.05</v>
      </c>
      <c r="AO125" s="776">
        <f t="shared" si="116"/>
        <v>268.26</v>
      </c>
      <c r="AP125" s="776">
        <f t="shared" si="116"/>
        <v>327.43</v>
      </c>
      <c r="AQ125" s="776">
        <f t="shared" si="116"/>
        <v>99.89</v>
      </c>
      <c r="AR125" s="776">
        <f t="shared" si="116"/>
        <v>744.2</v>
      </c>
      <c r="AS125" s="776">
        <f t="shared" si="116"/>
        <v>0</v>
      </c>
      <c r="AT125" s="776">
        <f t="shared" si="116"/>
        <v>103.39</v>
      </c>
      <c r="AU125" s="776">
        <f t="shared" si="116"/>
        <v>215.9</v>
      </c>
      <c r="AV125" s="776">
        <f t="shared" si="116"/>
        <v>97.38000000000001</v>
      </c>
      <c r="AW125" s="776">
        <f t="shared" si="116"/>
        <v>102.34</v>
      </c>
      <c r="AX125" s="848">
        <f>AX126+AX127+AX128</f>
        <v>2826.7200000000003</v>
      </c>
      <c r="AY125" s="848">
        <f t="shared" ref="AY125:AZ125" si="117">AY126+AY127+AY128</f>
        <v>2761.12</v>
      </c>
      <c r="AZ125" s="848">
        <f t="shared" si="117"/>
        <v>2761.12</v>
      </c>
      <c r="BA125" s="629">
        <f t="shared" si="82"/>
        <v>125.14140681653372</v>
      </c>
      <c r="BB125" s="630">
        <f t="shared" si="83"/>
        <v>96.178792122111432</v>
      </c>
      <c r="BC125" s="631">
        <f t="shared" si="84"/>
        <v>96.178792122111432</v>
      </c>
      <c r="BD125" s="848">
        <f>BD126+BD127+BD128</f>
        <v>3176.7200000000003</v>
      </c>
      <c r="BE125" s="749"/>
      <c r="BF125" s="97"/>
      <c r="BG125" s="500"/>
    </row>
    <row r="126" spans="1:60" s="57" customFormat="1" ht="21" customHeight="1">
      <c r="A126" s="948"/>
      <c r="B126" s="892" t="s">
        <v>207</v>
      </c>
      <c r="C126" s="368" t="s">
        <v>139</v>
      </c>
      <c r="D126" s="635">
        <f>SUM(E126:Q126)</f>
        <v>1539.04</v>
      </c>
      <c r="E126" s="1290">
        <v>36.799999999999997</v>
      </c>
      <c r="F126" s="1290">
        <v>90.8</v>
      </c>
      <c r="G126" s="1290">
        <v>144</v>
      </c>
      <c r="H126" s="1290">
        <v>135</v>
      </c>
      <c r="I126" s="1290">
        <v>133.30000000000001</v>
      </c>
      <c r="J126" s="1290">
        <v>180.8</v>
      </c>
      <c r="K126" s="1290">
        <v>20</v>
      </c>
      <c r="L126" s="1290">
        <v>20</v>
      </c>
      <c r="M126" s="1290">
        <v>472.24</v>
      </c>
      <c r="N126" s="1290">
        <v>58.3</v>
      </c>
      <c r="O126" s="1290">
        <v>113</v>
      </c>
      <c r="P126" s="1290">
        <v>45</v>
      </c>
      <c r="Q126" s="1290">
        <v>89.8</v>
      </c>
      <c r="R126" s="855">
        <f>1543+362.25</f>
        <v>1905.25</v>
      </c>
      <c r="S126" s="855">
        <v>1884</v>
      </c>
      <c r="T126" s="635">
        <f>SUM(U126:AH126)</f>
        <v>1969.2000000000003</v>
      </c>
      <c r="U126" s="851">
        <v>52.22</v>
      </c>
      <c r="V126" s="851">
        <v>87.1</v>
      </c>
      <c r="W126" s="851">
        <v>217.37</v>
      </c>
      <c r="X126" s="851">
        <v>193.29000000000002</v>
      </c>
      <c r="Y126" s="851">
        <v>224.05</v>
      </c>
      <c r="Z126" s="851">
        <v>184.26</v>
      </c>
      <c r="AA126" s="851">
        <v>166.05</v>
      </c>
      <c r="AB126" s="851">
        <v>49.89</v>
      </c>
      <c r="AC126" s="851">
        <v>573.07000000000005</v>
      </c>
      <c r="AD126" s="851">
        <v>0</v>
      </c>
      <c r="AE126" s="851">
        <v>42.39</v>
      </c>
      <c r="AF126" s="851">
        <v>57.900000000000006</v>
      </c>
      <c r="AG126" s="851">
        <v>59.27</v>
      </c>
      <c r="AH126" s="851">
        <v>62.34</v>
      </c>
      <c r="AI126" s="635">
        <f>SUM(AJ126:AW126)</f>
        <v>2419.2000000000003</v>
      </c>
      <c r="AJ126" s="754">
        <v>62.22</v>
      </c>
      <c r="AK126" s="754">
        <v>107.1</v>
      </c>
      <c r="AL126" s="754">
        <v>237.37</v>
      </c>
      <c r="AM126" s="754">
        <v>223.29000000000002</v>
      </c>
      <c r="AN126" s="754">
        <v>274.05</v>
      </c>
      <c r="AO126" s="754">
        <v>224.26</v>
      </c>
      <c r="AP126" s="754">
        <v>206.05</v>
      </c>
      <c r="AQ126" s="754">
        <v>99.89</v>
      </c>
      <c r="AR126" s="754">
        <v>673.07</v>
      </c>
      <c r="AS126" s="754">
        <v>0</v>
      </c>
      <c r="AT126" s="754">
        <v>72.39</v>
      </c>
      <c r="AU126" s="754">
        <v>77.900000000000006</v>
      </c>
      <c r="AV126" s="754">
        <v>59.27</v>
      </c>
      <c r="AW126" s="754">
        <v>102.34</v>
      </c>
      <c r="AX126" s="751">
        <v>2400.87</v>
      </c>
      <c r="AY126" s="1784">
        <f>1969.2+368.03</f>
        <v>2337.23</v>
      </c>
      <c r="AZ126" s="1784">
        <f>AY126</f>
        <v>2337.23</v>
      </c>
      <c r="BA126" s="629">
        <f t="shared" si="82"/>
        <v>124.05679405520171</v>
      </c>
      <c r="BB126" s="630">
        <f t="shared" si="83"/>
        <v>96.611689814814795</v>
      </c>
      <c r="BC126" s="631">
        <f t="shared" si="84"/>
        <v>96.611689814814795</v>
      </c>
      <c r="BD126" s="851">
        <v>2700.87</v>
      </c>
      <c r="BE126" s="625"/>
      <c r="BF126" s="111"/>
      <c r="BG126" s="493"/>
    </row>
    <row r="127" spans="1:60" s="57" customFormat="1" ht="21" customHeight="1">
      <c r="A127" s="948"/>
      <c r="B127" s="892" t="s">
        <v>208</v>
      </c>
      <c r="C127" s="368" t="s">
        <v>139</v>
      </c>
      <c r="D127" s="635">
        <f>SUM(E127:Q127)</f>
        <v>387.59</v>
      </c>
      <c r="E127" s="752">
        <v>1.2</v>
      </c>
      <c r="F127" s="1291">
        <v>0</v>
      </c>
      <c r="G127" s="1291">
        <v>6.74</v>
      </c>
      <c r="H127" s="1291">
        <v>0</v>
      </c>
      <c r="I127" s="1291">
        <v>82.41</v>
      </c>
      <c r="J127" s="1291">
        <v>37</v>
      </c>
      <c r="K127" s="1291">
        <v>50</v>
      </c>
      <c r="L127" s="1291">
        <v>0</v>
      </c>
      <c r="M127" s="1291">
        <v>50</v>
      </c>
      <c r="N127" s="1291">
        <v>0.28999999999999998</v>
      </c>
      <c r="O127" s="1291">
        <v>30.55</v>
      </c>
      <c r="P127" s="1291">
        <v>91.69</v>
      </c>
      <c r="Q127" s="1291">
        <v>37.71</v>
      </c>
      <c r="R127" s="855">
        <f>330+49</f>
        <v>379</v>
      </c>
      <c r="S127" s="855">
        <v>320.60000000000002</v>
      </c>
      <c r="T127" s="635">
        <f>SUM(U127:AH127)</f>
        <v>400.28</v>
      </c>
      <c r="U127" s="635">
        <v>1</v>
      </c>
      <c r="V127" s="635"/>
      <c r="W127" s="635">
        <v>7</v>
      </c>
      <c r="X127" s="635"/>
      <c r="Y127" s="635"/>
      <c r="Z127" s="635">
        <v>44</v>
      </c>
      <c r="AA127" s="635">
        <v>71.38</v>
      </c>
      <c r="AB127" s="635"/>
      <c r="AC127" s="635">
        <v>71.13</v>
      </c>
      <c r="AD127" s="635">
        <v>0</v>
      </c>
      <c r="AE127" s="635">
        <v>31</v>
      </c>
      <c r="AF127" s="635">
        <v>138</v>
      </c>
      <c r="AG127" s="635">
        <v>36.770000000000003</v>
      </c>
      <c r="AH127" s="636"/>
      <c r="AI127" s="635">
        <f>SUM(AJ127:AW127)</f>
        <v>450.28</v>
      </c>
      <c r="AJ127" s="856">
        <v>1</v>
      </c>
      <c r="AK127" s="745"/>
      <c r="AL127" s="856">
        <v>7</v>
      </c>
      <c r="AM127" s="856"/>
      <c r="AN127" s="856"/>
      <c r="AO127" s="856">
        <v>44</v>
      </c>
      <c r="AP127" s="856">
        <v>121.38</v>
      </c>
      <c r="AQ127" s="856"/>
      <c r="AR127" s="856">
        <v>71.13</v>
      </c>
      <c r="AS127" s="856">
        <v>0</v>
      </c>
      <c r="AT127" s="856">
        <v>31</v>
      </c>
      <c r="AU127" s="856">
        <v>138</v>
      </c>
      <c r="AV127" s="856">
        <v>36.770000000000003</v>
      </c>
      <c r="AW127" s="667"/>
      <c r="AX127" s="703">
        <v>424.51</v>
      </c>
      <c r="AY127" s="667">
        <f>400.28+22.27</f>
        <v>422.54999999999995</v>
      </c>
      <c r="AZ127" s="667">
        <f>AY127</f>
        <v>422.54999999999995</v>
      </c>
      <c r="BA127" s="629">
        <f t="shared" si="82"/>
        <v>131.79975046787271</v>
      </c>
      <c r="BB127" s="630">
        <f t="shared" si="83"/>
        <v>93.841609665097266</v>
      </c>
      <c r="BC127" s="631">
        <f t="shared" si="84"/>
        <v>93.841609665097266</v>
      </c>
      <c r="BD127" s="851">
        <v>474.51</v>
      </c>
      <c r="BE127" s="625"/>
      <c r="BF127" s="111"/>
      <c r="BG127" s="493"/>
    </row>
    <row r="128" spans="1:60" s="57" customFormat="1" ht="21" customHeight="1">
      <c r="A128" s="948"/>
      <c r="B128" s="1286" t="s">
        <v>719</v>
      </c>
      <c r="C128" s="368" t="s">
        <v>139</v>
      </c>
      <c r="D128" s="752">
        <f>SUM(E128:Q128)</f>
        <v>0.66</v>
      </c>
      <c r="E128" s="752"/>
      <c r="F128" s="752"/>
      <c r="G128" s="752"/>
      <c r="H128" s="752"/>
      <c r="I128" s="752"/>
      <c r="J128" s="752"/>
      <c r="K128" s="752"/>
      <c r="L128" s="752"/>
      <c r="M128" s="752"/>
      <c r="N128" s="752"/>
      <c r="O128" s="752"/>
      <c r="P128" s="752"/>
      <c r="Q128" s="857">
        <v>0.66</v>
      </c>
      <c r="R128" s="858">
        <v>1.8</v>
      </c>
      <c r="S128" s="858">
        <v>1.8</v>
      </c>
      <c r="T128" s="752">
        <f>SUM(U128:AH128)</f>
        <v>1.34</v>
      </c>
      <c r="U128" s="635"/>
      <c r="V128" s="635"/>
      <c r="W128" s="635"/>
      <c r="X128" s="635"/>
      <c r="Y128" s="635"/>
      <c r="Z128" s="635"/>
      <c r="AA128" s="635"/>
      <c r="AB128" s="635"/>
      <c r="AC128" s="635"/>
      <c r="AD128" s="635"/>
      <c r="AE128" s="635"/>
      <c r="AF128" s="635"/>
      <c r="AG128" s="752">
        <v>1.34</v>
      </c>
      <c r="AH128" s="635"/>
      <c r="AI128" s="752">
        <f>SUM(AJ128:AW128)</f>
        <v>1.34</v>
      </c>
      <c r="AJ128" s="747"/>
      <c r="AK128" s="747"/>
      <c r="AL128" s="747"/>
      <c r="AM128" s="747"/>
      <c r="AN128" s="747"/>
      <c r="AO128" s="747"/>
      <c r="AP128" s="747"/>
      <c r="AQ128" s="747"/>
      <c r="AR128" s="747"/>
      <c r="AS128" s="747"/>
      <c r="AT128" s="747"/>
      <c r="AU128" s="747"/>
      <c r="AV128" s="859">
        <v>1.34</v>
      </c>
      <c r="AW128" s="859"/>
      <c r="AX128" s="859">
        <v>1.34</v>
      </c>
      <c r="AY128" s="859">
        <v>1.34</v>
      </c>
      <c r="AZ128" s="667">
        <f t="shared" ref="AZ128" si="118">AY128</f>
        <v>1.34</v>
      </c>
      <c r="BA128" s="629">
        <f t="shared" si="82"/>
        <v>74.444444444444443</v>
      </c>
      <c r="BB128" s="630">
        <f t="shared" si="83"/>
        <v>100</v>
      </c>
      <c r="BC128" s="631">
        <f t="shared" si="84"/>
        <v>100</v>
      </c>
      <c r="BD128" s="755">
        <v>1.34</v>
      </c>
      <c r="BE128" s="625"/>
      <c r="BF128" s="111"/>
      <c r="BG128" s="493"/>
    </row>
    <row r="129" spans="1:60" s="60" customFormat="1" ht="15" hidden="1">
      <c r="A129" s="902" t="s">
        <v>209</v>
      </c>
      <c r="B129" s="860" t="s">
        <v>210</v>
      </c>
      <c r="C129" s="656" t="s">
        <v>139</v>
      </c>
      <c r="D129" s="628"/>
      <c r="E129" s="628"/>
      <c r="F129" s="628"/>
      <c r="G129" s="628"/>
      <c r="H129" s="628"/>
      <c r="I129" s="628"/>
      <c r="J129" s="628"/>
      <c r="K129" s="628"/>
      <c r="L129" s="628"/>
      <c r="M129" s="628"/>
      <c r="N129" s="628"/>
      <c r="O129" s="628"/>
      <c r="P129" s="628"/>
      <c r="Q129" s="628"/>
      <c r="R129" s="628"/>
      <c r="S129" s="628"/>
      <c r="T129" s="628"/>
      <c r="U129" s="628"/>
      <c r="V129" s="628"/>
      <c r="W129" s="628"/>
      <c r="X129" s="628"/>
      <c r="Y129" s="628"/>
      <c r="Z129" s="628"/>
      <c r="AA129" s="861"/>
      <c r="AB129" s="861"/>
      <c r="AC129" s="861"/>
      <c r="AD129" s="861"/>
      <c r="AE129" s="861"/>
      <c r="AF129" s="861"/>
      <c r="AG129" s="861"/>
      <c r="AH129" s="628"/>
      <c r="AI129" s="628"/>
      <c r="AJ129" s="628"/>
      <c r="AK129" s="628"/>
      <c r="AL129" s="628"/>
      <c r="AM129" s="628"/>
      <c r="AN129" s="628"/>
      <c r="AO129" s="628"/>
      <c r="AP129" s="628"/>
      <c r="AQ129" s="628"/>
      <c r="AR129" s="628"/>
      <c r="AS129" s="628"/>
      <c r="AT129" s="628"/>
      <c r="AU129" s="628"/>
      <c r="AV129" s="628"/>
      <c r="AW129" s="628"/>
      <c r="AX129" s="628"/>
      <c r="AY129" s="628"/>
      <c r="AZ129" s="628"/>
      <c r="BA129" s="629" t="e">
        <f t="shared" si="82"/>
        <v>#DIV/0!</v>
      </c>
      <c r="BB129" s="630" t="e">
        <f t="shared" si="83"/>
        <v>#DIV/0!</v>
      </c>
      <c r="BC129" s="631" t="e">
        <f t="shared" si="84"/>
        <v>#DIV/0!</v>
      </c>
      <c r="BD129" s="637"/>
      <c r="BE129" s="679"/>
      <c r="BF129" s="97"/>
      <c r="BG129" s="500"/>
    </row>
    <row r="130" spans="1:60" s="60" customFormat="1" ht="21" customHeight="1">
      <c r="A130" s="902" t="s">
        <v>211</v>
      </c>
      <c r="B130" s="655" t="s">
        <v>167</v>
      </c>
      <c r="C130" s="656" t="s">
        <v>133</v>
      </c>
      <c r="D130" s="862">
        <f>SUM(E130:Q130)</f>
        <v>396</v>
      </c>
      <c r="E130" s="686"/>
      <c r="F130" s="686"/>
      <c r="G130" s="686"/>
      <c r="H130" s="626">
        <v>396</v>
      </c>
      <c r="I130" s="628"/>
      <c r="J130" s="628"/>
      <c r="K130" s="628"/>
      <c r="L130" s="628"/>
      <c r="M130" s="628"/>
      <c r="N130" s="628"/>
      <c r="O130" s="628"/>
      <c r="P130" s="628"/>
      <c r="Q130" s="628"/>
      <c r="R130" s="628">
        <f>R131</f>
        <v>374.3</v>
      </c>
      <c r="S130" s="628">
        <f>D130</f>
        <v>396</v>
      </c>
      <c r="T130" s="862">
        <f>SUM(U130:AH130)</f>
        <v>396</v>
      </c>
      <c r="U130" s="686"/>
      <c r="V130" s="686"/>
      <c r="W130" s="686"/>
      <c r="X130" s="626">
        <v>396</v>
      </c>
      <c r="Y130" s="628"/>
      <c r="Z130" s="628"/>
      <c r="AA130" s="861"/>
      <c r="AB130" s="861"/>
      <c r="AC130" s="861"/>
      <c r="AD130" s="861"/>
      <c r="AE130" s="861"/>
      <c r="AF130" s="861"/>
      <c r="AG130" s="861"/>
      <c r="AH130" s="628"/>
      <c r="AI130" s="626">
        <f>SUM(AJ130:AW130)</f>
        <v>396</v>
      </c>
      <c r="AJ130" s="737"/>
      <c r="AK130" s="737"/>
      <c r="AL130" s="737"/>
      <c r="AM130" s="626">
        <v>396</v>
      </c>
      <c r="AN130" s="628"/>
      <c r="AO130" s="628"/>
      <c r="AP130" s="628"/>
      <c r="AQ130" s="628"/>
      <c r="AR130" s="628"/>
      <c r="AS130" s="628"/>
      <c r="AT130" s="628"/>
      <c r="AU130" s="628"/>
      <c r="AV130" s="628"/>
      <c r="AW130" s="628"/>
      <c r="AX130" s="628">
        <v>396</v>
      </c>
      <c r="AY130" s="628">
        <v>396</v>
      </c>
      <c r="AZ130" s="628">
        <v>396</v>
      </c>
      <c r="BA130" s="629">
        <f t="shared" si="82"/>
        <v>100</v>
      </c>
      <c r="BB130" s="630">
        <f t="shared" si="83"/>
        <v>100</v>
      </c>
      <c r="BC130" s="631">
        <f t="shared" si="84"/>
        <v>100</v>
      </c>
      <c r="BD130" s="628">
        <v>396</v>
      </c>
      <c r="BE130" s="679"/>
      <c r="BF130" s="97"/>
      <c r="BG130" s="500"/>
    </row>
    <row r="131" spans="1:60" s="59" customFormat="1" ht="21" customHeight="1">
      <c r="A131" s="901"/>
      <c r="B131" s="743" t="s">
        <v>212</v>
      </c>
      <c r="C131" s="744"/>
      <c r="D131" s="863">
        <f>SUM(E131:Q131)</f>
        <v>374.3</v>
      </c>
      <c r="E131" s="774"/>
      <c r="F131" s="774"/>
      <c r="G131" s="774"/>
      <c r="H131" s="864">
        <v>374.3</v>
      </c>
      <c r="I131" s="774"/>
      <c r="J131" s="774"/>
      <c r="K131" s="774"/>
      <c r="L131" s="774"/>
      <c r="M131" s="774"/>
      <c r="N131" s="774"/>
      <c r="O131" s="774"/>
      <c r="P131" s="774"/>
      <c r="Q131" s="774"/>
      <c r="R131" s="864">
        <v>374.3</v>
      </c>
      <c r="S131" s="864">
        <v>374.3</v>
      </c>
      <c r="T131" s="863">
        <f>SUM(U131:AH131)</f>
        <v>396</v>
      </c>
      <c r="U131" s="774"/>
      <c r="V131" s="774"/>
      <c r="W131" s="774"/>
      <c r="X131" s="864">
        <v>396</v>
      </c>
      <c r="Y131" s="774"/>
      <c r="Z131" s="774"/>
      <c r="AA131" s="833"/>
      <c r="AB131" s="833"/>
      <c r="AC131" s="833"/>
      <c r="AD131" s="833"/>
      <c r="AE131" s="833"/>
      <c r="AF131" s="833"/>
      <c r="AG131" s="833"/>
      <c r="AH131" s="774"/>
      <c r="AI131" s="853">
        <f>SUM(AJ131:AW131)</f>
        <v>396</v>
      </c>
      <c r="AJ131" s="709"/>
      <c r="AK131" s="709"/>
      <c r="AL131" s="709"/>
      <c r="AM131" s="846">
        <v>396</v>
      </c>
      <c r="AN131" s="774"/>
      <c r="AO131" s="774"/>
      <c r="AP131" s="774"/>
      <c r="AQ131" s="774"/>
      <c r="AR131" s="774"/>
      <c r="AS131" s="774"/>
      <c r="AT131" s="774"/>
      <c r="AU131" s="774"/>
      <c r="AV131" s="774"/>
      <c r="AW131" s="774"/>
      <c r="AX131" s="774">
        <f>R131</f>
        <v>374.3</v>
      </c>
      <c r="AY131" s="931">
        <f t="shared" ref="AY131:AZ131" si="119">S131</f>
        <v>374.3</v>
      </c>
      <c r="AZ131" s="931">
        <f t="shared" si="119"/>
        <v>396</v>
      </c>
      <c r="BA131" s="629">
        <f t="shared" si="82"/>
        <v>100</v>
      </c>
      <c r="BB131" s="630">
        <f t="shared" si="83"/>
        <v>94.520202020202021</v>
      </c>
      <c r="BC131" s="631">
        <f t="shared" si="84"/>
        <v>100</v>
      </c>
      <c r="BD131" s="709">
        <v>396</v>
      </c>
      <c r="BE131" s="749"/>
      <c r="BF131" s="97"/>
      <c r="BG131" s="496"/>
      <c r="BH131" s="449"/>
    </row>
    <row r="132" spans="1:60" s="60" customFormat="1" ht="21" hidden="1" customHeight="1">
      <c r="A132" s="902" t="s">
        <v>213</v>
      </c>
      <c r="B132" s="655" t="s">
        <v>214</v>
      </c>
      <c r="C132" s="656" t="s">
        <v>133</v>
      </c>
      <c r="D132" s="626" t="e">
        <f>#REF!+D133</f>
        <v>#REF!</v>
      </c>
      <c r="E132" s="628"/>
      <c r="F132" s="628"/>
      <c r="G132" s="628"/>
      <c r="H132" s="628">
        <v>150</v>
      </c>
      <c r="I132" s="628">
        <v>200</v>
      </c>
      <c r="J132" s="628">
        <v>74.900000000000006</v>
      </c>
      <c r="K132" s="628"/>
      <c r="L132" s="628">
        <v>150</v>
      </c>
      <c r="M132" s="628">
        <f>5.69+M133</f>
        <v>505.69</v>
      </c>
      <c r="N132" s="628">
        <v>38.6</v>
      </c>
      <c r="O132" s="628">
        <v>79.58</v>
      </c>
      <c r="P132" s="628">
        <v>130.33000000000001</v>
      </c>
      <c r="Q132" s="628">
        <v>37.340000000000003</v>
      </c>
      <c r="R132" s="865" t="e">
        <f>#REF!+R133</f>
        <v>#REF!</v>
      </c>
      <c r="S132" s="865">
        <f>430.68+S133</f>
        <v>455.68</v>
      </c>
      <c r="T132" s="866" t="e">
        <f>#REF!+T133</f>
        <v>#REF!</v>
      </c>
      <c r="U132" s="628"/>
      <c r="V132" s="628"/>
      <c r="W132" s="628"/>
      <c r="X132" s="628"/>
      <c r="Y132" s="628"/>
      <c r="Z132" s="628"/>
      <c r="AA132" s="861"/>
      <c r="AB132" s="861"/>
      <c r="AC132" s="861"/>
      <c r="AD132" s="861"/>
      <c r="AE132" s="861"/>
      <c r="AF132" s="861"/>
      <c r="AG132" s="861"/>
      <c r="AH132" s="628"/>
      <c r="AI132" s="867" t="e">
        <f>AI133+T132</f>
        <v>#REF!</v>
      </c>
      <c r="AJ132" s="628"/>
      <c r="AK132" s="628"/>
      <c r="AL132" s="628"/>
      <c r="AM132" s="628"/>
      <c r="AN132" s="628"/>
      <c r="AO132" s="628"/>
      <c r="AP132" s="628"/>
      <c r="AQ132" s="628"/>
      <c r="AR132" s="628"/>
      <c r="AS132" s="628"/>
      <c r="AT132" s="628"/>
      <c r="AU132" s="628"/>
      <c r="AV132" s="628"/>
      <c r="AW132" s="628"/>
      <c r="AX132" s="628"/>
      <c r="AY132" s="628"/>
      <c r="AZ132" s="628"/>
      <c r="BA132" s="629">
        <f t="shared" si="82"/>
        <v>0</v>
      </c>
      <c r="BB132" s="630" t="e">
        <f t="shared" si="83"/>
        <v>#REF!</v>
      </c>
      <c r="BC132" s="631" t="e">
        <f t="shared" si="84"/>
        <v>#REF!</v>
      </c>
      <c r="BD132" s="868"/>
      <c r="BE132" s="679"/>
      <c r="BF132" s="97"/>
      <c r="BG132" s="504"/>
    </row>
    <row r="133" spans="1:60" s="59" customFormat="1" ht="15" hidden="1">
      <c r="A133" s="901"/>
      <c r="B133" s="743" t="s">
        <v>215</v>
      </c>
      <c r="C133" s="744" t="s">
        <v>133</v>
      </c>
      <c r="D133" s="853">
        <f>SUM(E133:Q133)</f>
        <v>1000</v>
      </c>
      <c r="E133" s="774"/>
      <c r="F133" s="774"/>
      <c r="G133" s="774"/>
      <c r="H133" s="774">
        <v>150</v>
      </c>
      <c r="I133" s="774">
        <v>200</v>
      </c>
      <c r="J133" s="774"/>
      <c r="K133" s="774"/>
      <c r="L133" s="774">
        <v>150</v>
      </c>
      <c r="M133" s="774">
        <v>500</v>
      </c>
      <c r="N133" s="774"/>
      <c r="O133" s="774"/>
      <c r="P133" s="774"/>
      <c r="Q133" s="774"/>
      <c r="R133" s="774">
        <v>0</v>
      </c>
      <c r="S133" s="833">
        <v>25</v>
      </c>
      <c r="T133" s="863">
        <f>SUM(U133:AH133)</f>
        <v>110</v>
      </c>
      <c r="U133" s="774"/>
      <c r="V133" s="774"/>
      <c r="W133" s="774"/>
      <c r="X133" s="774"/>
      <c r="Y133" s="774"/>
      <c r="Z133" s="774"/>
      <c r="AA133" s="833"/>
      <c r="AB133" s="833"/>
      <c r="AC133" s="870">
        <v>50</v>
      </c>
      <c r="AD133" s="870">
        <v>60</v>
      </c>
      <c r="AE133" s="833"/>
      <c r="AF133" s="833"/>
      <c r="AG133" s="833"/>
      <c r="AH133" s="774"/>
      <c r="AI133" s="853">
        <v>250</v>
      </c>
      <c r="AJ133" s="774"/>
      <c r="AK133" s="774"/>
      <c r="AL133" s="774"/>
      <c r="AM133" s="774"/>
      <c r="AN133" s="774"/>
      <c r="AO133" s="774"/>
      <c r="AP133" s="774"/>
      <c r="AQ133" s="774"/>
      <c r="AR133" s="774"/>
      <c r="AS133" s="774"/>
      <c r="AT133" s="774"/>
      <c r="AU133" s="774"/>
      <c r="AV133" s="774"/>
      <c r="AW133" s="774"/>
      <c r="AX133" s="774"/>
      <c r="AY133" s="774"/>
      <c r="AZ133" s="774"/>
      <c r="BA133" s="629">
        <f t="shared" si="82"/>
        <v>0</v>
      </c>
      <c r="BB133" s="630">
        <f t="shared" si="83"/>
        <v>0</v>
      </c>
      <c r="BC133" s="631">
        <f t="shared" si="84"/>
        <v>0</v>
      </c>
      <c r="BD133" s="833"/>
      <c r="BE133" s="871" t="s">
        <v>894</v>
      </c>
      <c r="BF133" s="97"/>
      <c r="BG133" s="504"/>
    </row>
    <row r="134" spans="1:60" s="60" customFormat="1" ht="21" customHeight="1">
      <c r="A134" s="902" t="s">
        <v>213</v>
      </c>
      <c r="B134" s="655" t="s">
        <v>216</v>
      </c>
      <c r="C134" s="656" t="s">
        <v>133</v>
      </c>
      <c r="D134" s="862" t="e">
        <f>#REF!+D135</f>
        <v>#REF!</v>
      </c>
      <c r="E134" s="628">
        <f>38.07+E135</f>
        <v>48.07</v>
      </c>
      <c r="F134" s="628">
        <f>72.19+F135</f>
        <v>82.19</v>
      </c>
      <c r="G134" s="628">
        <f>178.55+G135</f>
        <v>198.55</v>
      </c>
      <c r="H134" s="628">
        <f>127.12+H135</f>
        <v>127.12</v>
      </c>
      <c r="I134" s="628">
        <f>185.88+I135</f>
        <v>205.88</v>
      </c>
      <c r="J134" s="628">
        <f>139.9+J135</f>
        <v>169.9</v>
      </c>
      <c r="K134" s="628">
        <f>+K135</f>
        <v>30</v>
      </c>
      <c r="L134" s="628">
        <f>+L135</f>
        <v>50</v>
      </c>
      <c r="M134" s="628">
        <f>477.93+M135</f>
        <v>577.93000000000006</v>
      </c>
      <c r="N134" s="628"/>
      <c r="O134" s="628">
        <f>4.42+O135</f>
        <v>24.42</v>
      </c>
      <c r="P134" s="628">
        <v>25.23</v>
      </c>
      <c r="Q134" s="628">
        <f>51.64+Q135</f>
        <v>61.64</v>
      </c>
      <c r="R134" s="872">
        <f>1282.87+R135</f>
        <v>1282.8699999999999</v>
      </c>
      <c r="S134" s="872">
        <f>1282.87+S135</f>
        <v>1860.57</v>
      </c>
      <c r="T134" s="862">
        <f>SUM(U134:AH134)</f>
        <v>1845.3400000000001</v>
      </c>
      <c r="U134" s="873">
        <f>36.67+U135</f>
        <v>52.22</v>
      </c>
      <c r="V134" s="873">
        <f>71.07+V135</f>
        <v>87.1</v>
      </c>
      <c r="W134" s="873">
        <f>177.78+W135</f>
        <v>217.37</v>
      </c>
      <c r="X134" s="873">
        <f>126.4+X135</f>
        <v>193.29000000000002</v>
      </c>
      <c r="Y134" s="873">
        <f>185.75+Y135</f>
        <v>224.05</v>
      </c>
      <c r="Z134" s="873">
        <f>139.57+Z135</f>
        <v>184.26</v>
      </c>
      <c r="AA134" s="874">
        <f>AA135</f>
        <v>45.25</v>
      </c>
      <c r="AB134" s="874">
        <f>AB135</f>
        <v>49.89</v>
      </c>
      <c r="AC134" s="874">
        <f>467.06+AC135</f>
        <v>573.07000000000005</v>
      </c>
      <c r="AD134" s="874"/>
      <c r="AE134" s="874">
        <f>4.42+AE135</f>
        <v>42.39</v>
      </c>
      <c r="AF134" s="874">
        <f>22.62+AF135</f>
        <v>57.900000000000006</v>
      </c>
      <c r="AG134" s="874">
        <f>51.53+AG135</f>
        <v>59.27</v>
      </c>
      <c r="AH134" s="873">
        <f>AH135</f>
        <v>59.28</v>
      </c>
      <c r="AI134" s="862">
        <f>SUM(AJ134:AW134)</f>
        <v>2295.34</v>
      </c>
      <c r="AJ134" s="628">
        <f t="shared" ref="AJ134:AW134" si="120">U134+AJ135</f>
        <v>62.22</v>
      </c>
      <c r="AK134" s="628">
        <f t="shared" si="120"/>
        <v>107.1</v>
      </c>
      <c r="AL134" s="865">
        <f t="shared" si="120"/>
        <v>237.37</v>
      </c>
      <c r="AM134" s="628">
        <f t="shared" si="120"/>
        <v>223.29000000000002</v>
      </c>
      <c r="AN134" s="628">
        <f t="shared" si="120"/>
        <v>274.05</v>
      </c>
      <c r="AO134" s="628">
        <f t="shared" si="120"/>
        <v>224.26</v>
      </c>
      <c r="AP134" s="628">
        <f t="shared" si="120"/>
        <v>85.25</v>
      </c>
      <c r="AQ134" s="628">
        <f t="shared" si="120"/>
        <v>99.89</v>
      </c>
      <c r="AR134" s="628">
        <f t="shared" si="120"/>
        <v>673.07</v>
      </c>
      <c r="AS134" s="628">
        <f t="shared" si="120"/>
        <v>0</v>
      </c>
      <c r="AT134" s="628">
        <f t="shared" si="120"/>
        <v>72.39</v>
      </c>
      <c r="AU134" s="628">
        <f t="shared" si="120"/>
        <v>77.900000000000006</v>
      </c>
      <c r="AV134" s="628">
        <f t="shared" si="120"/>
        <v>59.27</v>
      </c>
      <c r="AW134" s="628">
        <f t="shared" si="120"/>
        <v>99.28</v>
      </c>
      <c r="AX134" s="923">
        <f>1845.34+AX135</f>
        <v>1845.34</v>
      </c>
      <c r="AY134" s="923">
        <f>1845.34+AY135</f>
        <v>2240.37</v>
      </c>
      <c r="AZ134" s="923">
        <f>1845.34+AZ135</f>
        <v>2240.37</v>
      </c>
      <c r="BA134" s="629">
        <f t="shared" si="82"/>
        <v>120.41309921153196</v>
      </c>
      <c r="BB134" s="630">
        <f t="shared" si="83"/>
        <v>97.605147821237793</v>
      </c>
      <c r="BC134" s="631">
        <f t="shared" si="84"/>
        <v>97.605147821237793</v>
      </c>
      <c r="BD134" s="861">
        <v>2577.0100000000002</v>
      </c>
      <c r="BE134" s="679"/>
      <c r="BF134" s="97"/>
      <c r="BG134" s="496"/>
      <c r="BH134" s="101"/>
    </row>
    <row r="135" spans="1:60" s="326" customFormat="1" ht="21" customHeight="1">
      <c r="A135" s="1056"/>
      <c r="B135" s="814" t="s">
        <v>215</v>
      </c>
      <c r="C135" s="815" t="s">
        <v>133</v>
      </c>
      <c r="D135" s="816">
        <f>SUM(E135:Q135)</f>
        <v>300</v>
      </c>
      <c r="E135" s="869">
        <v>10</v>
      </c>
      <c r="F135" s="869">
        <v>10</v>
      </c>
      <c r="G135" s="869">
        <v>20</v>
      </c>
      <c r="H135" s="869"/>
      <c r="I135" s="869">
        <v>20</v>
      </c>
      <c r="J135" s="869">
        <v>30</v>
      </c>
      <c r="K135" s="869">
        <v>30</v>
      </c>
      <c r="L135" s="869">
        <v>50</v>
      </c>
      <c r="M135" s="869">
        <v>100</v>
      </c>
      <c r="N135" s="869"/>
      <c r="O135" s="869">
        <v>20</v>
      </c>
      <c r="P135" s="869"/>
      <c r="Q135" s="869">
        <v>10</v>
      </c>
      <c r="R135" s="875">
        <f>R109</f>
        <v>0</v>
      </c>
      <c r="S135" s="819">
        <f>S109</f>
        <v>577.70000000000005</v>
      </c>
      <c r="T135" s="816">
        <f>SUM(U135:AH135)</f>
        <v>562.46999999999991</v>
      </c>
      <c r="U135" s="876">
        <f t="shared" ref="U135:AH135" si="121">U109</f>
        <v>15.55</v>
      </c>
      <c r="V135" s="876">
        <f t="shared" si="121"/>
        <v>16.03</v>
      </c>
      <c r="W135" s="876">
        <f t="shared" si="121"/>
        <v>39.590000000000003</v>
      </c>
      <c r="X135" s="876">
        <f t="shared" si="121"/>
        <v>66.89</v>
      </c>
      <c r="Y135" s="876">
        <f t="shared" si="121"/>
        <v>38.299999999999997</v>
      </c>
      <c r="Z135" s="876">
        <f t="shared" si="121"/>
        <v>44.69</v>
      </c>
      <c r="AA135" s="877">
        <f t="shared" si="121"/>
        <v>45.25</v>
      </c>
      <c r="AB135" s="877">
        <f t="shared" si="121"/>
        <v>49.89</v>
      </c>
      <c r="AC135" s="877">
        <f t="shared" si="121"/>
        <v>106.01</v>
      </c>
      <c r="AD135" s="877">
        <f t="shared" si="121"/>
        <v>0</v>
      </c>
      <c r="AE135" s="877">
        <f t="shared" si="121"/>
        <v>37.97</v>
      </c>
      <c r="AF135" s="877">
        <f t="shared" si="121"/>
        <v>35.28</v>
      </c>
      <c r="AG135" s="877">
        <f t="shared" si="121"/>
        <v>7.74</v>
      </c>
      <c r="AH135" s="876">
        <f t="shared" si="121"/>
        <v>59.28</v>
      </c>
      <c r="AI135" s="816">
        <f>SUM(AJ135:AW135)</f>
        <v>450</v>
      </c>
      <c r="AJ135" s="869">
        <f t="shared" ref="AJ135:AW135" si="122">AJ109</f>
        <v>10</v>
      </c>
      <c r="AK135" s="869">
        <f t="shared" si="122"/>
        <v>20</v>
      </c>
      <c r="AL135" s="869">
        <f t="shared" si="122"/>
        <v>20</v>
      </c>
      <c r="AM135" s="869">
        <f t="shared" si="122"/>
        <v>30</v>
      </c>
      <c r="AN135" s="869">
        <f t="shared" si="122"/>
        <v>50</v>
      </c>
      <c r="AO135" s="869">
        <f t="shared" si="122"/>
        <v>40</v>
      </c>
      <c r="AP135" s="869">
        <f t="shared" si="122"/>
        <v>40</v>
      </c>
      <c r="AQ135" s="869">
        <f t="shared" si="122"/>
        <v>50</v>
      </c>
      <c r="AR135" s="869">
        <f t="shared" si="122"/>
        <v>100</v>
      </c>
      <c r="AS135" s="869">
        <f t="shared" si="122"/>
        <v>0</v>
      </c>
      <c r="AT135" s="869">
        <f t="shared" si="122"/>
        <v>30</v>
      </c>
      <c r="AU135" s="869">
        <f t="shared" si="122"/>
        <v>20</v>
      </c>
      <c r="AV135" s="869">
        <f t="shared" si="122"/>
        <v>0</v>
      </c>
      <c r="AW135" s="869">
        <f t="shared" si="122"/>
        <v>40</v>
      </c>
      <c r="AX135" s="869">
        <f>AX109</f>
        <v>0</v>
      </c>
      <c r="AY135" s="876">
        <f>AY109</f>
        <v>395.03</v>
      </c>
      <c r="AZ135" s="876">
        <f>AZ109</f>
        <v>395.03</v>
      </c>
      <c r="BA135" s="629">
        <f t="shared" si="82"/>
        <v>68.379781893716455</v>
      </c>
      <c r="BB135" s="630">
        <f t="shared" si="83"/>
        <v>87.784444444444432</v>
      </c>
      <c r="BC135" s="631">
        <f t="shared" si="84"/>
        <v>87.784444444444432</v>
      </c>
      <c r="BD135" s="816">
        <v>300</v>
      </c>
      <c r="BE135" s="878"/>
      <c r="BF135" s="325"/>
      <c r="BG135" s="503"/>
    </row>
    <row r="136" spans="1:60" s="60" customFormat="1" ht="21" hidden="1" customHeight="1">
      <c r="A136" s="902">
        <v>2.7</v>
      </c>
      <c r="B136" s="655" t="s">
        <v>217</v>
      </c>
      <c r="C136" s="656" t="s">
        <v>133</v>
      </c>
      <c r="D136" s="865" t="e">
        <f>#REF!+D137</f>
        <v>#REF!</v>
      </c>
      <c r="E136" s="865"/>
      <c r="F136" s="865"/>
      <c r="G136" s="865"/>
      <c r="H136" s="865"/>
      <c r="I136" s="865"/>
      <c r="J136" s="865"/>
      <c r="K136" s="865"/>
      <c r="L136" s="865"/>
      <c r="M136" s="865"/>
      <c r="N136" s="865"/>
      <c r="O136" s="865"/>
      <c r="P136" s="865"/>
      <c r="Q136" s="865"/>
      <c r="R136" s="865" t="e">
        <f>#REF!</f>
        <v>#REF!</v>
      </c>
      <c r="S136" s="865" t="e">
        <f>#REF!</f>
        <v>#REF!</v>
      </c>
      <c r="T136" s="865" t="e">
        <f>D136</f>
        <v>#REF!</v>
      </c>
      <c r="U136" s="865"/>
      <c r="V136" s="865"/>
      <c r="W136" s="865"/>
      <c r="X136" s="865"/>
      <c r="Y136" s="865"/>
      <c r="Z136" s="865"/>
      <c r="AA136" s="868"/>
      <c r="AB136" s="868"/>
      <c r="AC136" s="868"/>
      <c r="AD136" s="868"/>
      <c r="AE136" s="868"/>
      <c r="AF136" s="868"/>
      <c r="AG136" s="868"/>
      <c r="AH136" s="865"/>
      <c r="AI136" s="865" t="e">
        <f>R136</f>
        <v>#REF!</v>
      </c>
      <c r="AJ136" s="865"/>
      <c r="AK136" s="865"/>
      <c r="AL136" s="865"/>
      <c r="AM136" s="865"/>
      <c r="AN136" s="865"/>
      <c r="AO136" s="865"/>
      <c r="AP136" s="865"/>
      <c r="AQ136" s="865"/>
      <c r="AR136" s="865"/>
      <c r="AS136" s="865"/>
      <c r="AT136" s="865"/>
      <c r="AU136" s="865"/>
      <c r="AV136" s="865"/>
      <c r="AW136" s="865"/>
      <c r="AX136" s="865"/>
      <c r="AY136" s="865"/>
      <c r="AZ136" s="865"/>
      <c r="BA136" s="629" t="e">
        <f t="shared" si="82"/>
        <v>#REF!</v>
      </c>
      <c r="BB136" s="630" t="e">
        <f t="shared" si="83"/>
        <v>#REF!</v>
      </c>
      <c r="BC136" s="631" t="e">
        <f t="shared" si="84"/>
        <v>#REF!</v>
      </c>
      <c r="BD136" s="865"/>
      <c r="BE136" s="679"/>
      <c r="BF136" s="89"/>
      <c r="BG136" s="500"/>
    </row>
    <row r="137" spans="1:60" s="59" customFormat="1" ht="21" hidden="1" customHeight="1">
      <c r="A137" s="901"/>
      <c r="B137" s="743" t="s">
        <v>215</v>
      </c>
      <c r="C137" s="744" t="s">
        <v>133</v>
      </c>
      <c r="D137" s="774">
        <v>0</v>
      </c>
      <c r="E137" s="774"/>
      <c r="F137" s="774"/>
      <c r="G137" s="774"/>
      <c r="H137" s="774"/>
      <c r="I137" s="774"/>
      <c r="J137" s="774"/>
      <c r="K137" s="774"/>
      <c r="L137" s="774"/>
      <c r="M137" s="774"/>
      <c r="N137" s="774"/>
      <c r="O137" s="774"/>
      <c r="P137" s="774"/>
      <c r="Q137" s="774"/>
      <c r="R137" s="774">
        <v>0</v>
      </c>
      <c r="S137" s="774"/>
      <c r="T137" s="774">
        <v>0</v>
      </c>
      <c r="U137" s="774"/>
      <c r="V137" s="774"/>
      <c r="W137" s="774"/>
      <c r="X137" s="774"/>
      <c r="Y137" s="774"/>
      <c r="Z137" s="774"/>
      <c r="AA137" s="833"/>
      <c r="AB137" s="833"/>
      <c r="AC137" s="833"/>
      <c r="AD137" s="833"/>
      <c r="AE137" s="833"/>
      <c r="AF137" s="833"/>
      <c r="AG137" s="833"/>
      <c r="AH137" s="774"/>
      <c r="AI137" s="774">
        <v>0</v>
      </c>
      <c r="AJ137" s="774"/>
      <c r="AK137" s="774"/>
      <c r="AL137" s="774"/>
      <c r="AM137" s="774"/>
      <c r="AN137" s="774"/>
      <c r="AO137" s="774"/>
      <c r="AP137" s="774"/>
      <c r="AQ137" s="774"/>
      <c r="AR137" s="774"/>
      <c r="AS137" s="774"/>
      <c r="AT137" s="774"/>
      <c r="AU137" s="774"/>
      <c r="AV137" s="774"/>
      <c r="AW137" s="774"/>
      <c r="AX137" s="774"/>
      <c r="AY137" s="774"/>
      <c r="AZ137" s="774"/>
      <c r="BA137" s="629" t="e">
        <f t="shared" si="82"/>
        <v>#DIV/0!</v>
      </c>
      <c r="BB137" s="630" t="e">
        <f t="shared" si="83"/>
        <v>#DIV/0!</v>
      </c>
      <c r="BC137" s="631" t="e">
        <f t="shared" si="84"/>
        <v>#DIV/0!</v>
      </c>
      <c r="BD137" s="637"/>
      <c r="BE137" s="749"/>
      <c r="BF137" s="97"/>
      <c r="BG137" s="500"/>
    </row>
    <row r="138" spans="1:60" s="58" customFormat="1" ht="25.35" customHeight="1">
      <c r="A138" s="947">
        <v>3</v>
      </c>
      <c r="B138" s="623" t="s">
        <v>218</v>
      </c>
      <c r="C138" s="366" t="s">
        <v>133</v>
      </c>
      <c r="D138" s="880">
        <f>SUM(E138:Q138)</f>
        <v>145487.26999999999</v>
      </c>
      <c r="E138" s="683">
        <v>707</v>
      </c>
      <c r="F138" s="683">
        <v>5379.46</v>
      </c>
      <c r="G138" s="683">
        <v>5548.68</v>
      </c>
      <c r="H138" s="683">
        <v>4600</v>
      </c>
      <c r="I138" s="683">
        <v>11380.18</v>
      </c>
      <c r="J138" s="683">
        <v>16313.56</v>
      </c>
      <c r="K138" s="683">
        <v>14278.99</v>
      </c>
      <c r="L138" s="683">
        <v>22312.59</v>
      </c>
      <c r="M138" s="683">
        <v>7263</v>
      </c>
      <c r="N138" s="683">
        <v>8131.67</v>
      </c>
      <c r="O138" s="683">
        <v>10720.04</v>
      </c>
      <c r="P138" s="683">
        <v>9247.33</v>
      </c>
      <c r="Q138" s="683">
        <v>29604.769999999997</v>
      </c>
      <c r="R138" s="881">
        <f>+D138</f>
        <v>145487.26999999999</v>
      </c>
      <c r="S138" s="881">
        <v>175623</v>
      </c>
      <c r="T138" s="880">
        <v>174800</v>
      </c>
      <c r="U138" s="882"/>
      <c r="V138" s="882"/>
      <c r="W138" s="882"/>
      <c r="X138" s="882"/>
      <c r="Y138" s="882"/>
      <c r="Z138" s="882"/>
      <c r="AA138" s="882"/>
      <c r="AB138" s="882"/>
      <c r="AC138" s="882"/>
      <c r="AD138" s="882"/>
      <c r="AE138" s="882"/>
      <c r="AF138" s="882"/>
      <c r="AG138" s="882"/>
      <c r="AH138" s="882"/>
      <c r="AI138" s="882">
        <v>175700</v>
      </c>
      <c r="AJ138" s="683"/>
      <c r="AK138" s="683"/>
      <c r="AL138" s="683"/>
      <c r="AM138" s="683"/>
      <c r="AN138" s="683"/>
      <c r="AO138" s="683"/>
      <c r="AP138" s="683"/>
      <c r="AQ138" s="683"/>
      <c r="AR138" s="683"/>
      <c r="AS138" s="683"/>
      <c r="AT138" s="683"/>
      <c r="AU138" s="683"/>
      <c r="AV138" s="683"/>
      <c r="AW138" s="683"/>
      <c r="AX138" s="683">
        <v>175700</v>
      </c>
      <c r="AY138" s="683">
        <v>175700</v>
      </c>
      <c r="AZ138" s="683">
        <v>175700</v>
      </c>
      <c r="BA138" s="629">
        <f t="shared" si="82"/>
        <v>100.04384391566025</v>
      </c>
      <c r="BB138" s="630">
        <f t="shared" si="83"/>
        <v>100</v>
      </c>
      <c r="BC138" s="631">
        <f t="shared" si="84"/>
        <v>100</v>
      </c>
      <c r="BD138" s="883">
        <v>177457</v>
      </c>
      <c r="BE138" s="701"/>
      <c r="BF138" s="276"/>
      <c r="BG138" s="493"/>
      <c r="BH138" s="118"/>
    </row>
    <row r="139" spans="1:60" s="360" customFormat="1" ht="25.35" hidden="1" customHeight="1">
      <c r="A139" s="1292">
        <v>4</v>
      </c>
      <c r="B139" s="884" t="s">
        <v>219</v>
      </c>
      <c r="C139" s="885" t="s">
        <v>133</v>
      </c>
      <c r="D139" s="886">
        <f>SUM(E139:Q139)</f>
        <v>5698.69</v>
      </c>
      <c r="E139" s="879"/>
      <c r="F139" s="879">
        <v>82.13</v>
      </c>
      <c r="G139" s="879">
        <v>110.72</v>
      </c>
      <c r="H139" s="879"/>
      <c r="I139" s="879">
        <v>536.68000000000006</v>
      </c>
      <c r="J139" s="879">
        <v>484.37</v>
      </c>
      <c r="K139" s="879">
        <v>840.63</v>
      </c>
      <c r="L139" s="879">
        <v>895.02</v>
      </c>
      <c r="M139" s="879">
        <v>384.79</v>
      </c>
      <c r="N139" s="879">
        <v>673.28</v>
      </c>
      <c r="O139" s="879">
        <v>616.91999999999996</v>
      </c>
      <c r="P139" s="879">
        <v>205.41</v>
      </c>
      <c r="Q139" s="879">
        <v>868.74</v>
      </c>
      <c r="R139" s="879"/>
      <c r="S139" s="879"/>
      <c r="T139" s="886">
        <f>SUM(U139:AH139)</f>
        <v>0</v>
      </c>
      <c r="U139" s="887"/>
      <c r="V139" s="887"/>
      <c r="W139" s="887"/>
      <c r="X139" s="887"/>
      <c r="Y139" s="887"/>
      <c r="Z139" s="887"/>
      <c r="AA139" s="888"/>
      <c r="AB139" s="888"/>
      <c r="AC139" s="888"/>
      <c r="AD139" s="888"/>
      <c r="AE139" s="888"/>
      <c r="AF139" s="888"/>
      <c r="AG139" s="888"/>
      <c r="AH139" s="887"/>
      <c r="AI139" s="879"/>
      <c r="AJ139" s="879"/>
      <c r="AK139" s="879"/>
      <c r="AL139" s="879"/>
      <c r="AM139" s="879"/>
      <c r="AN139" s="879"/>
      <c r="AO139" s="879"/>
      <c r="AP139" s="879"/>
      <c r="AQ139" s="879"/>
      <c r="AR139" s="879"/>
      <c r="AS139" s="879"/>
      <c r="AT139" s="879"/>
      <c r="AU139" s="879"/>
      <c r="AV139" s="879"/>
      <c r="AW139" s="879"/>
      <c r="AX139" s="879"/>
      <c r="AY139" s="879"/>
      <c r="AZ139" s="879"/>
      <c r="BA139" s="629" t="e">
        <f t="shared" si="82"/>
        <v>#DIV/0!</v>
      </c>
      <c r="BB139" s="630" t="e">
        <f t="shared" si="83"/>
        <v>#DIV/0!</v>
      </c>
      <c r="BC139" s="631" t="e">
        <f t="shared" si="84"/>
        <v>#DIV/0!</v>
      </c>
      <c r="BD139" s="889"/>
      <c r="BE139" s="890" t="s">
        <v>895</v>
      </c>
      <c r="BF139" s="359"/>
      <c r="BG139" s="510"/>
    </row>
    <row r="140" spans="1:60" s="58" customFormat="1" ht="25.35" hidden="1" customHeight="1">
      <c r="A140" s="947">
        <v>5</v>
      </c>
      <c r="B140" s="623" t="s">
        <v>220</v>
      </c>
      <c r="C140" s="366" t="s">
        <v>133</v>
      </c>
      <c r="D140" s="880">
        <f>SUM(E140:Q140)</f>
        <v>1808.67</v>
      </c>
      <c r="E140" s="683">
        <v>38.42</v>
      </c>
      <c r="F140" s="683">
        <v>81.06</v>
      </c>
      <c r="G140" s="683">
        <v>180.51</v>
      </c>
      <c r="H140" s="683">
        <v>126.88</v>
      </c>
      <c r="I140" s="683">
        <v>185.8</v>
      </c>
      <c r="J140" s="683">
        <v>225.31</v>
      </c>
      <c r="K140" s="683" t="s">
        <v>790</v>
      </c>
      <c r="L140" s="683" t="s">
        <v>790</v>
      </c>
      <c r="M140" s="683">
        <v>547.19000000000005</v>
      </c>
      <c r="N140" s="683">
        <v>39</v>
      </c>
      <c r="O140" s="683">
        <v>107.3</v>
      </c>
      <c r="P140" s="683">
        <v>168.23</v>
      </c>
      <c r="Q140" s="683">
        <v>108.97</v>
      </c>
      <c r="R140" s="881">
        <f>+D140</f>
        <v>1808.67</v>
      </c>
      <c r="S140" s="881">
        <v>2378</v>
      </c>
      <c r="T140" s="880">
        <f>SUM(U140:AH140)</f>
        <v>2140.4300000000003</v>
      </c>
      <c r="U140" s="792">
        <v>52.63</v>
      </c>
      <c r="V140" s="793">
        <v>90.66</v>
      </c>
      <c r="W140" s="793">
        <v>218.79</v>
      </c>
      <c r="X140" s="793">
        <v>187.29</v>
      </c>
      <c r="Y140" s="793">
        <v>218.05</v>
      </c>
      <c r="Z140" s="793">
        <v>184.26</v>
      </c>
      <c r="AA140" s="793">
        <f>45.25+23.88</f>
        <v>69.13</v>
      </c>
      <c r="AB140" s="793">
        <v>49.89</v>
      </c>
      <c r="AC140" s="793">
        <v>567.29999999999995</v>
      </c>
      <c r="AD140" s="793">
        <v>25.57</v>
      </c>
      <c r="AE140" s="793">
        <f>109.9+39.13</f>
        <v>149.03</v>
      </c>
      <c r="AF140" s="793">
        <f>143+18.92</f>
        <v>161.92000000000002</v>
      </c>
      <c r="AG140" s="793">
        <v>97.8</v>
      </c>
      <c r="AH140" s="793">
        <f>64+4.11</f>
        <v>68.11</v>
      </c>
      <c r="AI140" s="880">
        <f>SUM(AJ140:AW140)</f>
        <v>2372.58</v>
      </c>
      <c r="AJ140" s="891">
        <f>+AJ134</f>
        <v>62.22</v>
      </c>
      <c r="AK140" s="891">
        <f t="shared" ref="AK140:AV140" si="123">+AK134</f>
        <v>107.1</v>
      </c>
      <c r="AL140" s="891">
        <f t="shared" si="123"/>
        <v>237.37</v>
      </c>
      <c r="AM140" s="891">
        <f t="shared" si="123"/>
        <v>223.29000000000002</v>
      </c>
      <c r="AN140" s="891">
        <f t="shared" si="123"/>
        <v>274.05</v>
      </c>
      <c r="AO140" s="891">
        <f t="shared" si="123"/>
        <v>224.26</v>
      </c>
      <c r="AP140" s="891">
        <f>+AP134+24</f>
        <v>109.25</v>
      </c>
      <c r="AQ140" s="891">
        <f t="shared" si="123"/>
        <v>99.89</v>
      </c>
      <c r="AR140" s="891">
        <f>+AR134+49.13</f>
        <v>722.2</v>
      </c>
      <c r="AS140" s="891">
        <f t="shared" si="123"/>
        <v>0</v>
      </c>
      <c r="AT140" s="891">
        <f t="shared" si="123"/>
        <v>72.39</v>
      </c>
      <c r="AU140" s="891">
        <f t="shared" si="123"/>
        <v>77.900000000000006</v>
      </c>
      <c r="AV140" s="891">
        <f t="shared" si="123"/>
        <v>59.27</v>
      </c>
      <c r="AW140" s="891">
        <f>+AW134+4.11</f>
        <v>103.39</v>
      </c>
      <c r="AX140" s="891"/>
      <c r="AY140" s="891"/>
      <c r="AZ140" s="891"/>
      <c r="BA140" s="629">
        <f t="shared" si="82"/>
        <v>0</v>
      </c>
      <c r="BB140" s="630">
        <f t="shared" si="83"/>
        <v>0</v>
      </c>
      <c r="BC140" s="631">
        <f t="shared" si="84"/>
        <v>0</v>
      </c>
      <c r="BD140" s="883"/>
      <c r="BE140" s="701"/>
      <c r="BF140" s="111"/>
      <c r="BG140" s="493"/>
    </row>
    <row r="141" spans="1:60" s="1294" customFormat="1" ht="21.75" customHeight="1">
      <c r="A141" s="911" t="s">
        <v>221</v>
      </c>
      <c r="B141" s="371" t="s">
        <v>222</v>
      </c>
      <c r="C141" s="366"/>
      <c r="D141" s="637"/>
      <c r="E141" s="637"/>
      <c r="F141" s="637"/>
      <c r="G141" s="637"/>
      <c r="H141" s="637"/>
      <c r="I141" s="637"/>
      <c r="J141" s="637"/>
      <c r="K141" s="637"/>
      <c r="L141" s="637"/>
      <c r="M141" s="637"/>
      <c r="N141" s="637"/>
      <c r="O141" s="637"/>
      <c r="P141" s="637"/>
      <c r="Q141" s="637"/>
      <c r="R141" s="637"/>
      <c r="S141" s="637"/>
      <c r="T141" s="637"/>
      <c r="U141" s="637"/>
      <c r="V141" s="637"/>
      <c r="W141" s="637"/>
      <c r="X141" s="637"/>
      <c r="Y141" s="637"/>
      <c r="Z141" s="637"/>
      <c r="AA141" s="741"/>
      <c r="AB141" s="741"/>
      <c r="AC141" s="741"/>
      <c r="AD141" s="741"/>
      <c r="AE141" s="741"/>
      <c r="AF141" s="741"/>
      <c r="AG141" s="741"/>
      <c r="AH141" s="637"/>
      <c r="AI141" s="637"/>
      <c r="AJ141" s="637"/>
      <c r="AK141" s="637"/>
      <c r="AL141" s="637"/>
      <c r="AM141" s="637"/>
      <c r="AN141" s="637"/>
      <c r="AO141" s="637"/>
      <c r="AP141" s="637"/>
      <c r="AQ141" s="637"/>
      <c r="AR141" s="637"/>
      <c r="AS141" s="637"/>
      <c r="AT141" s="637"/>
      <c r="AU141" s="637"/>
      <c r="AV141" s="637"/>
      <c r="AW141" s="637"/>
      <c r="AX141" s="637"/>
      <c r="AY141" s="637"/>
      <c r="AZ141" s="637"/>
      <c r="BA141" s="629"/>
      <c r="BB141" s="630"/>
      <c r="BC141" s="631"/>
      <c r="BD141" s="637"/>
      <c r="BE141" s="1293"/>
      <c r="BF141" s="97"/>
      <c r="BG141" s="65"/>
    </row>
    <row r="142" spans="1:60" s="1294" customFormat="1" ht="30.75" customHeight="1">
      <c r="A142" s="645">
        <v>1</v>
      </c>
      <c r="B142" s="892" t="s">
        <v>834</v>
      </c>
      <c r="C142" s="366" t="s">
        <v>31</v>
      </c>
      <c r="D142" s="893">
        <v>98</v>
      </c>
      <c r="E142" s="637"/>
      <c r="F142" s="637">
        <v>100</v>
      </c>
      <c r="G142" s="637">
        <v>100</v>
      </c>
      <c r="H142" s="637">
        <v>98</v>
      </c>
      <c r="I142" s="637">
        <v>99.5</v>
      </c>
      <c r="J142" s="637">
        <v>98</v>
      </c>
      <c r="K142" s="637">
        <v>98</v>
      </c>
      <c r="L142" s="637">
        <v>96</v>
      </c>
      <c r="M142" s="637">
        <v>97</v>
      </c>
      <c r="N142" s="637">
        <v>97</v>
      </c>
      <c r="O142" s="637">
        <v>98</v>
      </c>
      <c r="P142" s="637">
        <v>98.4</v>
      </c>
      <c r="Q142" s="637">
        <v>97.5</v>
      </c>
      <c r="R142" s="633">
        <v>97.6</v>
      </c>
      <c r="S142" s="633">
        <v>97.6</v>
      </c>
      <c r="T142" s="671">
        <v>98</v>
      </c>
      <c r="U142" s="812"/>
      <c r="V142" s="894">
        <v>100</v>
      </c>
      <c r="W142" s="894">
        <v>100</v>
      </c>
      <c r="X142" s="894">
        <v>98</v>
      </c>
      <c r="Y142" s="894">
        <v>99.5</v>
      </c>
      <c r="Z142" s="894">
        <v>98</v>
      </c>
      <c r="AA142" s="894">
        <v>98</v>
      </c>
      <c r="AB142" s="894">
        <v>96</v>
      </c>
      <c r="AC142" s="894">
        <v>97</v>
      </c>
      <c r="AD142" s="894">
        <v>97</v>
      </c>
      <c r="AE142" s="894">
        <v>98</v>
      </c>
      <c r="AF142" s="894">
        <v>98.4</v>
      </c>
      <c r="AG142" s="894">
        <v>97.5</v>
      </c>
      <c r="AH142" s="894">
        <v>96.6</v>
      </c>
      <c r="AI142" s="671">
        <v>98</v>
      </c>
      <c r="AJ142" s="894"/>
      <c r="AK142" s="894">
        <v>100</v>
      </c>
      <c r="AL142" s="894">
        <v>100</v>
      </c>
      <c r="AM142" s="894">
        <v>98</v>
      </c>
      <c r="AN142" s="894">
        <v>99.5</v>
      </c>
      <c r="AO142" s="894">
        <v>98</v>
      </c>
      <c r="AP142" s="894">
        <v>98</v>
      </c>
      <c r="AQ142" s="894">
        <v>96</v>
      </c>
      <c r="AR142" s="894">
        <v>97</v>
      </c>
      <c r="AS142" s="894">
        <v>97</v>
      </c>
      <c r="AT142" s="894">
        <v>98</v>
      </c>
      <c r="AU142" s="894">
        <v>98.4</v>
      </c>
      <c r="AV142" s="894">
        <v>97.5</v>
      </c>
      <c r="AW142" s="894">
        <v>96.6</v>
      </c>
      <c r="AX142" s="671">
        <v>98</v>
      </c>
      <c r="AY142" s="671">
        <v>98</v>
      </c>
      <c r="AZ142" s="671">
        <v>98</v>
      </c>
      <c r="BA142" s="629">
        <f t="shared" si="82"/>
        <v>100.40983606557377</v>
      </c>
      <c r="BB142" s="630">
        <f t="shared" si="83"/>
        <v>100</v>
      </c>
      <c r="BC142" s="631">
        <f t="shared" si="84"/>
        <v>100</v>
      </c>
      <c r="BD142" s="637">
        <v>98</v>
      </c>
      <c r="BE142" s="1293"/>
      <c r="BF142" s="97"/>
      <c r="BG142" s="1295"/>
    </row>
    <row r="143" spans="1:60" s="1294" customFormat="1" ht="30" customHeight="1">
      <c r="A143" s="645">
        <v>2</v>
      </c>
      <c r="B143" s="892" t="s">
        <v>835</v>
      </c>
      <c r="C143" s="368" t="s">
        <v>31</v>
      </c>
      <c r="D143" s="893">
        <v>98</v>
      </c>
      <c r="E143" s="637"/>
      <c r="F143" s="637">
        <v>100</v>
      </c>
      <c r="G143" s="637">
        <v>100</v>
      </c>
      <c r="H143" s="637">
        <v>98</v>
      </c>
      <c r="I143" s="637">
        <v>99.5</v>
      </c>
      <c r="J143" s="637">
        <v>98</v>
      </c>
      <c r="K143" s="637">
        <v>98</v>
      </c>
      <c r="L143" s="637">
        <v>96</v>
      </c>
      <c r="M143" s="637">
        <v>97</v>
      </c>
      <c r="N143" s="637">
        <v>97</v>
      </c>
      <c r="O143" s="637">
        <v>98</v>
      </c>
      <c r="P143" s="637">
        <v>98.4</v>
      </c>
      <c r="Q143" s="637">
        <v>97.5</v>
      </c>
      <c r="R143" s="633">
        <v>97.6</v>
      </c>
      <c r="S143" s="633">
        <v>97.6</v>
      </c>
      <c r="T143" s="671">
        <v>98</v>
      </c>
      <c r="U143" s="812"/>
      <c r="V143" s="894">
        <v>100</v>
      </c>
      <c r="W143" s="894">
        <v>100</v>
      </c>
      <c r="X143" s="894">
        <v>98</v>
      </c>
      <c r="Y143" s="894">
        <v>99.5</v>
      </c>
      <c r="Z143" s="894">
        <v>98</v>
      </c>
      <c r="AA143" s="894">
        <v>98</v>
      </c>
      <c r="AB143" s="894">
        <v>96</v>
      </c>
      <c r="AC143" s="894">
        <v>97</v>
      </c>
      <c r="AD143" s="894">
        <v>97</v>
      </c>
      <c r="AE143" s="894">
        <v>98</v>
      </c>
      <c r="AF143" s="894">
        <v>98.4</v>
      </c>
      <c r="AG143" s="894">
        <v>97.5</v>
      </c>
      <c r="AH143" s="894">
        <v>96.6</v>
      </c>
      <c r="AI143" s="671">
        <v>98</v>
      </c>
      <c r="AJ143" s="894"/>
      <c r="AK143" s="894">
        <v>100</v>
      </c>
      <c r="AL143" s="894">
        <v>100</v>
      </c>
      <c r="AM143" s="894">
        <v>98</v>
      </c>
      <c r="AN143" s="894">
        <v>99.5</v>
      </c>
      <c r="AO143" s="894">
        <v>98</v>
      </c>
      <c r="AP143" s="894">
        <v>98</v>
      </c>
      <c r="AQ143" s="894">
        <v>96</v>
      </c>
      <c r="AR143" s="894">
        <v>97</v>
      </c>
      <c r="AS143" s="894">
        <v>97</v>
      </c>
      <c r="AT143" s="894">
        <v>98</v>
      </c>
      <c r="AU143" s="894">
        <v>98.4</v>
      </c>
      <c r="AV143" s="894">
        <v>97.5</v>
      </c>
      <c r="AW143" s="894">
        <v>96.6</v>
      </c>
      <c r="AX143" s="671">
        <v>98</v>
      </c>
      <c r="AY143" s="671">
        <v>98</v>
      </c>
      <c r="AZ143" s="671">
        <v>98</v>
      </c>
      <c r="BA143" s="629">
        <f t="shared" si="82"/>
        <v>100.40983606557377</v>
      </c>
      <c r="BB143" s="630">
        <f t="shared" si="83"/>
        <v>100</v>
      </c>
      <c r="BC143" s="631">
        <f t="shared" si="84"/>
        <v>100</v>
      </c>
      <c r="BD143" s="637">
        <v>98</v>
      </c>
      <c r="BE143" s="1293"/>
      <c r="BF143" s="97"/>
      <c r="BG143" s="1295"/>
    </row>
    <row r="144" spans="1:60" s="1294" customFormat="1" ht="31.5" hidden="1" customHeight="1">
      <c r="A144" s="1296">
        <v>3</v>
      </c>
      <c r="B144" s="582" t="s">
        <v>836</v>
      </c>
      <c r="C144" s="583" t="s">
        <v>72</v>
      </c>
      <c r="D144" s="585">
        <f>SUM(E144:Q144)</f>
        <v>12</v>
      </c>
      <c r="E144" s="584"/>
      <c r="F144" s="584">
        <v>1</v>
      </c>
      <c r="G144" s="584">
        <v>1</v>
      </c>
      <c r="H144" s="584">
        <v>1</v>
      </c>
      <c r="I144" s="584">
        <v>1</v>
      </c>
      <c r="J144" s="584">
        <v>1</v>
      </c>
      <c r="K144" s="584">
        <v>1</v>
      </c>
      <c r="L144" s="584">
        <v>1</v>
      </c>
      <c r="M144" s="584">
        <v>1</v>
      </c>
      <c r="N144" s="584">
        <v>1</v>
      </c>
      <c r="O144" s="584">
        <v>1</v>
      </c>
      <c r="P144" s="584">
        <v>1</v>
      </c>
      <c r="Q144" s="584">
        <v>1</v>
      </c>
      <c r="R144" s="584">
        <v>13</v>
      </c>
      <c r="S144" s="584">
        <v>13</v>
      </c>
      <c r="T144" s="585">
        <f>SUM(U144:AH144)</f>
        <v>13</v>
      </c>
      <c r="U144" s="513"/>
      <c r="V144" s="513">
        <v>1</v>
      </c>
      <c r="W144" s="513">
        <v>1</v>
      </c>
      <c r="X144" s="513">
        <v>1</v>
      </c>
      <c r="Y144" s="513">
        <v>1</v>
      </c>
      <c r="Z144" s="513">
        <v>1</v>
      </c>
      <c r="AA144" s="513">
        <v>1</v>
      </c>
      <c r="AB144" s="513">
        <v>1</v>
      </c>
      <c r="AC144" s="513">
        <v>1</v>
      </c>
      <c r="AD144" s="513">
        <v>1</v>
      </c>
      <c r="AE144" s="513">
        <v>1</v>
      </c>
      <c r="AF144" s="513">
        <v>1</v>
      </c>
      <c r="AG144" s="513">
        <v>1</v>
      </c>
      <c r="AH144" s="513">
        <v>1</v>
      </c>
      <c r="AI144" s="585">
        <f>SUM(AJ144:AW144)</f>
        <v>13</v>
      </c>
      <c r="AJ144" s="513"/>
      <c r="AK144" s="513">
        <v>1</v>
      </c>
      <c r="AL144" s="513">
        <v>1</v>
      </c>
      <c r="AM144" s="513">
        <v>1</v>
      </c>
      <c r="AN144" s="513">
        <v>1</v>
      </c>
      <c r="AO144" s="513">
        <v>1</v>
      </c>
      <c r="AP144" s="513">
        <v>1</v>
      </c>
      <c r="AQ144" s="513">
        <v>1</v>
      </c>
      <c r="AR144" s="513">
        <v>1</v>
      </c>
      <c r="AS144" s="513">
        <v>1</v>
      </c>
      <c r="AT144" s="513">
        <v>1</v>
      </c>
      <c r="AU144" s="513">
        <v>1</v>
      </c>
      <c r="AV144" s="513">
        <v>1</v>
      </c>
      <c r="AW144" s="513">
        <v>1</v>
      </c>
      <c r="AX144" s="513"/>
      <c r="AY144" s="513"/>
      <c r="AZ144" s="513"/>
      <c r="BA144" s="629">
        <f t="shared" si="82"/>
        <v>0</v>
      </c>
      <c r="BB144" s="630">
        <f t="shared" si="83"/>
        <v>0</v>
      </c>
      <c r="BC144" s="631">
        <f t="shared" si="84"/>
        <v>0</v>
      </c>
      <c r="BD144" s="584">
        <v>13</v>
      </c>
      <c r="BE144" s="1297"/>
      <c r="BF144" s="97"/>
      <c r="BG144" s="65"/>
    </row>
    <row r="145" spans="1:72" s="1294" customFormat="1" ht="31.5" hidden="1" customHeight="1">
      <c r="A145" s="1298">
        <v>4</v>
      </c>
      <c r="B145" s="381" t="s">
        <v>837</v>
      </c>
      <c r="C145" s="379" t="s">
        <v>72</v>
      </c>
      <c r="D145" s="380">
        <f>SUM(E145:Q145)</f>
        <v>3</v>
      </c>
      <c r="E145" s="374"/>
      <c r="F145" s="374">
        <v>1</v>
      </c>
      <c r="G145" s="374"/>
      <c r="H145" s="374"/>
      <c r="I145" s="374">
        <v>1</v>
      </c>
      <c r="J145" s="382"/>
      <c r="K145" s="374"/>
      <c r="L145" s="374"/>
      <c r="M145" s="374"/>
      <c r="N145" s="374"/>
      <c r="O145" s="374"/>
      <c r="P145" s="374">
        <v>1</v>
      </c>
      <c r="Q145" s="374"/>
      <c r="R145" s="374">
        <v>3</v>
      </c>
      <c r="S145" s="374">
        <v>3</v>
      </c>
      <c r="T145" s="380">
        <f>SUM(U145:AH145)</f>
        <v>3</v>
      </c>
      <c r="U145" s="469"/>
      <c r="V145" s="469">
        <v>1</v>
      </c>
      <c r="W145" s="469"/>
      <c r="X145" s="469"/>
      <c r="Y145" s="469">
        <v>1</v>
      </c>
      <c r="Z145" s="469"/>
      <c r="AA145" s="469"/>
      <c r="AB145" s="469"/>
      <c r="AC145" s="469"/>
      <c r="AD145" s="469"/>
      <c r="AE145" s="469"/>
      <c r="AF145" s="469">
        <v>1</v>
      </c>
      <c r="AG145" s="469"/>
      <c r="AH145" s="469"/>
      <c r="AI145" s="380">
        <f>SUM(AJ145:AW145)</f>
        <v>3</v>
      </c>
      <c r="AJ145" s="469"/>
      <c r="AK145" s="469">
        <v>1</v>
      </c>
      <c r="AL145" s="469"/>
      <c r="AM145" s="469"/>
      <c r="AN145" s="469">
        <v>1</v>
      </c>
      <c r="AO145" s="469"/>
      <c r="AP145" s="469"/>
      <c r="AQ145" s="469"/>
      <c r="AR145" s="469"/>
      <c r="AS145" s="469"/>
      <c r="AT145" s="469"/>
      <c r="AU145" s="469">
        <v>1</v>
      </c>
      <c r="AV145" s="469"/>
      <c r="AW145" s="469"/>
      <c r="AX145" s="469"/>
      <c r="AY145" s="469"/>
      <c r="AZ145" s="469"/>
      <c r="BA145" s="629">
        <f t="shared" si="82"/>
        <v>0</v>
      </c>
      <c r="BB145" s="630">
        <f t="shared" si="83"/>
        <v>0</v>
      </c>
      <c r="BC145" s="631">
        <f t="shared" si="84"/>
        <v>0</v>
      </c>
      <c r="BD145" s="374">
        <v>4</v>
      </c>
      <c r="BE145" s="381"/>
      <c r="BF145" s="97"/>
      <c r="BG145" s="1295"/>
    </row>
    <row r="146" spans="1:72" s="1302" customFormat="1" ht="24" hidden="1" customHeight="1">
      <c r="A146" s="1299"/>
      <c r="B146" s="383" t="s">
        <v>224</v>
      </c>
      <c r="C146" s="384" t="s">
        <v>31</v>
      </c>
      <c r="D146" s="385">
        <f>D145/D144*100</f>
        <v>25</v>
      </c>
      <c r="E146" s="376"/>
      <c r="F146" s="376"/>
      <c r="G146" s="376"/>
      <c r="H146" s="376"/>
      <c r="I146" s="376"/>
      <c r="J146" s="376"/>
      <c r="K146" s="376"/>
      <c r="L146" s="376"/>
      <c r="M146" s="376"/>
      <c r="N146" s="376"/>
      <c r="O146" s="376"/>
      <c r="P146" s="376"/>
      <c r="Q146" s="376"/>
      <c r="R146" s="378">
        <f>3/13*100</f>
        <v>23.076923076923077</v>
      </c>
      <c r="S146" s="378">
        <f t="shared" ref="S146" si="124">3/13*100</f>
        <v>23.076923076923077</v>
      </c>
      <c r="T146" s="385">
        <f>T145/T144*100</f>
        <v>23.076923076923077</v>
      </c>
      <c r="U146" s="470"/>
      <c r="V146" s="470"/>
      <c r="W146" s="470"/>
      <c r="X146" s="470"/>
      <c r="Y146" s="470"/>
      <c r="Z146" s="470"/>
      <c r="AA146" s="470"/>
      <c r="AB146" s="470"/>
      <c r="AC146" s="470"/>
      <c r="AD146" s="470"/>
      <c r="AE146" s="470"/>
      <c r="AF146" s="470"/>
      <c r="AG146" s="470"/>
      <c r="AH146" s="470"/>
      <c r="AI146" s="385">
        <f>AI145/AI144*100</f>
        <v>23.076923076923077</v>
      </c>
      <c r="AJ146" s="470"/>
      <c r="AK146" s="470"/>
      <c r="AL146" s="470"/>
      <c r="AM146" s="470"/>
      <c r="AN146" s="470"/>
      <c r="AO146" s="470"/>
      <c r="AP146" s="470"/>
      <c r="AQ146" s="470"/>
      <c r="AR146" s="470"/>
      <c r="AS146" s="470"/>
      <c r="AT146" s="470"/>
      <c r="AU146" s="470"/>
      <c r="AV146" s="470"/>
      <c r="AW146" s="470"/>
      <c r="AX146" s="470"/>
      <c r="AY146" s="470"/>
      <c r="AZ146" s="470"/>
      <c r="BA146" s="629">
        <f t="shared" si="82"/>
        <v>0</v>
      </c>
      <c r="BB146" s="630">
        <f t="shared" si="83"/>
        <v>0</v>
      </c>
      <c r="BC146" s="631">
        <f t="shared" si="84"/>
        <v>0</v>
      </c>
      <c r="BD146" s="376">
        <v>30.77</v>
      </c>
      <c r="BE146" s="1300"/>
      <c r="BF146" s="97"/>
      <c r="BG146" s="1301"/>
    </row>
    <row r="147" spans="1:72" s="1294" customFormat="1" ht="20.45" hidden="1" customHeight="1">
      <c r="A147" s="1303"/>
      <c r="B147" s="377" t="s">
        <v>225</v>
      </c>
      <c r="C147" s="379" t="s">
        <v>72</v>
      </c>
      <c r="D147" s="386">
        <f>SUM(E147:Q147)</f>
        <v>5</v>
      </c>
      <c r="E147" s="374"/>
      <c r="F147" s="374"/>
      <c r="G147" s="374">
        <v>1</v>
      </c>
      <c r="H147" s="374">
        <v>1</v>
      </c>
      <c r="I147" s="374"/>
      <c r="J147" s="374">
        <v>1</v>
      </c>
      <c r="K147" s="374"/>
      <c r="L147" s="374"/>
      <c r="M147" s="374"/>
      <c r="N147" s="374"/>
      <c r="O147" s="374">
        <v>1</v>
      </c>
      <c r="P147" s="374"/>
      <c r="Q147" s="374">
        <v>1</v>
      </c>
      <c r="R147" s="374">
        <v>5</v>
      </c>
      <c r="S147" s="374">
        <v>5</v>
      </c>
      <c r="T147" s="380">
        <f>SUM(U147:AH147)</f>
        <v>0</v>
      </c>
      <c r="U147" s="469"/>
      <c r="V147" s="469"/>
      <c r="W147" s="469"/>
      <c r="X147" s="469"/>
      <c r="Y147" s="469"/>
      <c r="Z147" s="469"/>
      <c r="AA147" s="469"/>
      <c r="AB147" s="469"/>
      <c r="AC147" s="469"/>
      <c r="AD147" s="469"/>
      <c r="AE147" s="469"/>
      <c r="AF147" s="469"/>
      <c r="AG147" s="469"/>
      <c r="AH147" s="469"/>
      <c r="AI147" s="380">
        <f>SUM(AJ147:AW147)</f>
        <v>1</v>
      </c>
      <c r="AJ147" s="469"/>
      <c r="AK147" s="469"/>
      <c r="AL147" s="469"/>
      <c r="AM147" s="469"/>
      <c r="AN147" s="469"/>
      <c r="AO147" s="469">
        <v>1</v>
      </c>
      <c r="AP147" s="469"/>
      <c r="AQ147" s="469"/>
      <c r="AR147" s="469"/>
      <c r="AS147" s="469"/>
      <c r="AT147" s="469"/>
      <c r="AU147" s="469"/>
      <c r="AV147" s="469"/>
      <c r="AW147" s="469"/>
      <c r="AX147" s="469"/>
      <c r="AY147" s="469"/>
      <c r="AZ147" s="469"/>
      <c r="BA147" s="629">
        <f t="shared" ref="BA147:BA152" si="125">AY147/S147%</f>
        <v>0</v>
      </c>
      <c r="BB147" s="630">
        <f t="shared" ref="BB147:BB152" si="126">AY147/AI147%</f>
        <v>0</v>
      </c>
      <c r="BC147" s="631">
        <f t="shared" ref="BC147:BC152" si="127">AZ147/AI147%</f>
        <v>0</v>
      </c>
      <c r="BD147" s="374">
        <v>5</v>
      </c>
      <c r="BE147" s="1304"/>
      <c r="BF147" s="97"/>
      <c r="BG147" s="1305"/>
    </row>
    <row r="148" spans="1:72" s="1294" customFormat="1" ht="20.45" hidden="1" customHeight="1">
      <c r="A148" s="1303"/>
      <c r="B148" s="377" t="s">
        <v>226</v>
      </c>
      <c r="C148" s="379" t="s">
        <v>72</v>
      </c>
      <c r="D148" s="374">
        <f>SUM(E148:Q148)</f>
        <v>4</v>
      </c>
      <c r="E148" s="374"/>
      <c r="F148" s="374"/>
      <c r="G148" s="374"/>
      <c r="H148" s="374"/>
      <c r="I148" s="374"/>
      <c r="J148" s="374"/>
      <c r="K148" s="374">
        <v>1</v>
      </c>
      <c r="L148" s="374">
        <v>1</v>
      </c>
      <c r="M148" s="374">
        <v>1</v>
      </c>
      <c r="N148" s="374">
        <v>1</v>
      </c>
      <c r="O148" s="374"/>
      <c r="P148" s="374"/>
      <c r="Q148" s="374"/>
      <c r="R148" s="374">
        <v>5</v>
      </c>
      <c r="S148" s="374">
        <v>5</v>
      </c>
      <c r="T148" s="380">
        <f t="shared" ref="T148:T150" si="128">SUM(U148:AH148)</f>
        <v>5</v>
      </c>
      <c r="U148" s="469"/>
      <c r="V148" s="469"/>
      <c r="W148" s="469">
        <v>1</v>
      </c>
      <c r="X148" s="469">
        <v>1</v>
      </c>
      <c r="Y148" s="469"/>
      <c r="Z148" s="469">
        <v>1</v>
      </c>
      <c r="AA148" s="469"/>
      <c r="AB148" s="469"/>
      <c r="AC148" s="469"/>
      <c r="AD148" s="469"/>
      <c r="AE148" s="469">
        <v>1</v>
      </c>
      <c r="AF148" s="469"/>
      <c r="AG148" s="469">
        <v>1</v>
      </c>
      <c r="AH148" s="469"/>
      <c r="AI148" s="380">
        <f t="shared" ref="AI148:AI150" si="129">SUM(AJ148:AW148)</f>
        <v>5</v>
      </c>
      <c r="AJ148" s="469"/>
      <c r="AK148" s="469"/>
      <c r="AL148" s="469">
        <v>1</v>
      </c>
      <c r="AM148" s="469">
        <v>1</v>
      </c>
      <c r="AN148" s="469"/>
      <c r="AO148" s="469"/>
      <c r="AP148" s="469"/>
      <c r="AQ148" s="469"/>
      <c r="AR148" s="469">
        <v>1</v>
      </c>
      <c r="AS148" s="469"/>
      <c r="AT148" s="469">
        <v>1</v>
      </c>
      <c r="AU148" s="469"/>
      <c r="AV148" s="469">
        <v>1</v>
      </c>
      <c r="AW148" s="469"/>
      <c r="AX148" s="469"/>
      <c r="AY148" s="469"/>
      <c r="AZ148" s="469"/>
      <c r="BA148" s="629">
        <f t="shared" si="125"/>
        <v>0</v>
      </c>
      <c r="BB148" s="630">
        <f t="shared" si="126"/>
        <v>0</v>
      </c>
      <c r="BC148" s="631">
        <f t="shared" si="127"/>
        <v>0</v>
      </c>
      <c r="BD148" s="374">
        <v>4</v>
      </c>
      <c r="BE148" s="1304"/>
      <c r="BF148" s="96"/>
      <c r="BG148" s="1305"/>
      <c r="BH148" s="1306"/>
      <c r="BK148" s="1294">
        <f>5100+15100+160000</f>
        <v>180200</v>
      </c>
    </row>
    <row r="149" spans="1:72" s="1294" customFormat="1" ht="20.45" hidden="1" customHeight="1">
      <c r="A149" s="1303"/>
      <c r="B149" s="377" t="s">
        <v>227</v>
      </c>
      <c r="C149" s="379" t="s">
        <v>72</v>
      </c>
      <c r="D149" s="374">
        <f>SUM(E149:Q149)</f>
        <v>0</v>
      </c>
      <c r="E149" s="375"/>
      <c r="F149" s="375"/>
      <c r="G149" s="375"/>
      <c r="H149" s="375"/>
      <c r="I149" s="375"/>
      <c r="J149" s="375"/>
      <c r="K149" s="375"/>
      <c r="L149" s="375"/>
      <c r="M149" s="375"/>
      <c r="N149" s="375"/>
      <c r="O149" s="375"/>
      <c r="P149" s="375"/>
      <c r="Q149" s="375"/>
      <c r="R149" s="375">
        <v>0</v>
      </c>
      <c r="S149" s="375"/>
      <c r="T149" s="380">
        <f t="shared" si="128"/>
        <v>5</v>
      </c>
      <c r="U149" s="468"/>
      <c r="V149" s="468"/>
      <c r="W149" s="468"/>
      <c r="X149" s="468"/>
      <c r="Y149" s="468"/>
      <c r="Z149" s="468"/>
      <c r="AA149" s="469">
        <v>1</v>
      </c>
      <c r="AB149" s="469">
        <v>1</v>
      </c>
      <c r="AC149" s="469">
        <v>1</v>
      </c>
      <c r="AD149" s="469">
        <v>1</v>
      </c>
      <c r="AE149" s="468"/>
      <c r="AF149" s="468"/>
      <c r="AG149" s="468"/>
      <c r="AH149" s="469">
        <v>1</v>
      </c>
      <c r="AI149" s="380">
        <f t="shared" si="129"/>
        <v>4</v>
      </c>
      <c r="AJ149" s="468"/>
      <c r="AK149" s="468"/>
      <c r="AL149" s="468"/>
      <c r="AM149" s="468"/>
      <c r="AN149" s="468"/>
      <c r="AO149" s="468"/>
      <c r="AP149" s="469">
        <v>1</v>
      </c>
      <c r="AQ149" s="469">
        <v>1</v>
      </c>
      <c r="AR149" s="469"/>
      <c r="AS149" s="469">
        <v>1</v>
      </c>
      <c r="AT149" s="469"/>
      <c r="AU149" s="469"/>
      <c r="AV149" s="469"/>
      <c r="AW149" s="469">
        <v>1</v>
      </c>
      <c r="AX149" s="469"/>
      <c r="AY149" s="469"/>
      <c r="AZ149" s="469"/>
      <c r="BA149" s="629" t="e">
        <f t="shared" si="125"/>
        <v>#DIV/0!</v>
      </c>
      <c r="BB149" s="630">
        <f t="shared" si="126"/>
        <v>0</v>
      </c>
      <c r="BC149" s="631">
        <f t="shared" si="127"/>
        <v>0</v>
      </c>
      <c r="BD149" s="375">
        <v>0</v>
      </c>
      <c r="BE149" s="1304"/>
      <c r="BF149" s="97"/>
      <c r="BG149" s="1307"/>
    </row>
    <row r="150" spans="1:72" s="1294" customFormat="1" ht="21.75" hidden="1" customHeight="1">
      <c r="A150" s="1303"/>
      <c r="B150" s="377" t="s">
        <v>228</v>
      </c>
      <c r="C150" s="379" t="s">
        <v>72</v>
      </c>
      <c r="D150" s="374">
        <f>SUM(E150:Q150)</f>
        <v>0</v>
      </c>
      <c r="E150" s="375"/>
      <c r="F150" s="375"/>
      <c r="G150" s="375"/>
      <c r="H150" s="375"/>
      <c r="I150" s="375"/>
      <c r="J150" s="375"/>
      <c r="K150" s="375"/>
      <c r="L150" s="375"/>
      <c r="M150" s="375"/>
      <c r="N150" s="375"/>
      <c r="O150" s="375"/>
      <c r="P150" s="375"/>
      <c r="Q150" s="375"/>
      <c r="R150" s="375">
        <v>0</v>
      </c>
      <c r="S150" s="375"/>
      <c r="T150" s="380">
        <f t="shared" si="128"/>
        <v>0</v>
      </c>
      <c r="U150" s="468"/>
      <c r="V150" s="468"/>
      <c r="W150" s="468"/>
      <c r="X150" s="468"/>
      <c r="Y150" s="468"/>
      <c r="Z150" s="468"/>
      <c r="AA150" s="468"/>
      <c r="AB150" s="468"/>
      <c r="AC150" s="468"/>
      <c r="AD150" s="468"/>
      <c r="AE150" s="468"/>
      <c r="AF150" s="468"/>
      <c r="AG150" s="468"/>
      <c r="AH150" s="468"/>
      <c r="AI150" s="380">
        <f t="shared" si="129"/>
        <v>0</v>
      </c>
      <c r="AJ150" s="468"/>
      <c r="AK150" s="468"/>
      <c r="AL150" s="468"/>
      <c r="AM150" s="468"/>
      <c r="AN150" s="468"/>
      <c r="AO150" s="468"/>
      <c r="AP150" s="468"/>
      <c r="AQ150" s="468"/>
      <c r="AR150" s="468"/>
      <c r="AS150" s="468"/>
      <c r="AT150" s="468"/>
      <c r="AU150" s="468"/>
      <c r="AV150" s="468"/>
      <c r="AW150" s="468"/>
      <c r="AX150" s="468"/>
      <c r="AY150" s="468"/>
      <c r="AZ150" s="468"/>
      <c r="BA150" s="629" t="e">
        <f t="shared" si="125"/>
        <v>#DIV/0!</v>
      </c>
      <c r="BB150" s="630" t="e">
        <f t="shared" si="126"/>
        <v>#DIV/0!</v>
      </c>
      <c r="BC150" s="631" t="e">
        <f t="shared" si="127"/>
        <v>#DIV/0!</v>
      </c>
      <c r="BD150" s="375">
        <v>0</v>
      </c>
      <c r="BE150" s="1304"/>
      <c r="BF150" s="97"/>
      <c r="BG150" s="65"/>
    </row>
    <row r="151" spans="1:72" s="1312" customFormat="1" ht="22.5" hidden="1">
      <c r="A151" s="387"/>
      <c r="B151" s="388" t="s">
        <v>229</v>
      </c>
      <c r="C151" s="389" t="s">
        <v>230</v>
      </c>
      <c r="D151" s="390">
        <f>SUM(E151:Q151)/13</f>
        <v>14.615384615384615</v>
      </c>
      <c r="E151" s="390"/>
      <c r="F151" s="390">
        <v>19</v>
      </c>
      <c r="G151" s="390">
        <v>17</v>
      </c>
      <c r="H151" s="390">
        <v>16</v>
      </c>
      <c r="I151" s="390">
        <v>19</v>
      </c>
      <c r="J151" s="391">
        <v>19</v>
      </c>
      <c r="K151" s="390">
        <v>13</v>
      </c>
      <c r="L151" s="390">
        <v>11</v>
      </c>
      <c r="M151" s="390">
        <v>13</v>
      </c>
      <c r="N151" s="390">
        <v>11</v>
      </c>
      <c r="O151" s="390">
        <v>17</v>
      </c>
      <c r="P151" s="390">
        <v>19</v>
      </c>
      <c r="Q151" s="390">
        <v>16</v>
      </c>
      <c r="R151" s="390">
        <v>15</v>
      </c>
      <c r="S151" s="390">
        <v>15.384615384615385</v>
      </c>
      <c r="T151" s="517">
        <f>SUM(V151:AH151)/13</f>
        <v>12.384615384615385</v>
      </c>
      <c r="U151" s="390"/>
      <c r="V151" s="511">
        <v>19</v>
      </c>
      <c r="W151" s="515">
        <v>13</v>
      </c>
      <c r="X151" s="511">
        <v>12</v>
      </c>
      <c r="Y151" s="511">
        <v>19</v>
      </c>
      <c r="Z151" s="512">
        <v>14</v>
      </c>
      <c r="AA151" s="515">
        <v>9</v>
      </c>
      <c r="AB151" s="515">
        <v>8</v>
      </c>
      <c r="AC151" s="515">
        <v>9</v>
      </c>
      <c r="AD151" s="515">
        <v>8</v>
      </c>
      <c r="AE151" s="515">
        <v>12</v>
      </c>
      <c r="AF151" s="515">
        <v>19</v>
      </c>
      <c r="AG151" s="515">
        <v>11</v>
      </c>
      <c r="AH151" s="511">
        <v>8</v>
      </c>
      <c r="AI151" s="517">
        <f>SUM(AJ151:AW151)/13</f>
        <v>13.076923076923077</v>
      </c>
      <c r="AJ151" s="514"/>
      <c r="AK151" s="515">
        <v>19</v>
      </c>
      <c r="AL151" s="515">
        <v>13</v>
      </c>
      <c r="AM151" s="515">
        <v>12</v>
      </c>
      <c r="AN151" s="515">
        <v>19</v>
      </c>
      <c r="AO151" s="516">
        <v>15</v>
      </c>
      <c r="AP151" s="515">
        <v>9</v>
      </c>
      <c r="AQ151" s="515">
        <v>9</v>
      </c>
      <c r="AR151" s="516">
        <v>13</v>
      </c>
      <c r="AS151" s="516">
        <v>9</v>
      </c>
      <c r="AT151" s="515">
        <v>12</v>
      </c>
      <c r="AU151" s="515">
        <v>19</v>
      </c>
      <c r="AV151" s="515">
        <v>12</v>
      </c>
      <c r="AW151" s="515">
        <v>9</v>
      </c>
      <c r="AX151" s="515"/>
      <c r="AY151" s="515"/>
      <c r="AZ151" s="515"/>
      <c r="BA151" s="629">
        <f t="shared" si="125"/>
        <v>0</v>
      </c>
      <c r="BB151" s="630">
        <f t="shared" si="126"/>
        <v>0</v>
      </c>
      <c r="BC151" s="631">
        <f t="shared" si="127"/>
        <v>0</v>
      </c>
      <c r="BD151" s="390">
        <v>15.5</v>
      </c>
      <c r="BE151" s="1308"/>
      <c r="BF151" s="97"/>
      <c r="BG151" s="1309"/>
      <c r="BH151" s="1310"/>
      <c r="BI151" s="1310"/>
      <c r="BJ151" s="1311"/>
      <c r="BT151" s="1313" t="e">
        <f>#REF!-#REF!</f>
        <v>#REF!</v>
      </c>
    </row>
    <row r="152" spans="1:72" ht="20.25" hidden="1" customHeight="1">
      <c r="A152" s="1314"/>
      <c r="B152" s="1315"/>
      <c r="C152" s="1316"/>
      <c r="D152" s="1317"/>
      <c r="E152" s="1317"/>
      <c r="F152" s="1317"/>
      <c r="G152" s="1317"/>
      <c r="H152" s="1317"/>
      <c r="I152" s="1317"/>
      <c r="J152" s="1317"/>
      <c r="K152" s="1317"/>
      <c r="L152" s="1317"/>
      <c r="M152" s="1317"/>
      <c r="N152" s="1317"/>
      <c r="O152" s="1317"/>
      <c r="P152" s="1317"/>
      <c r="Q152" s="1317"/>
      <c r="R152" s="1317"/>
      <c r="S152" s="1317"/>
      <c r="T152" s="1317"/>
      <c r="U152" s="1317"/>
      <c r="V152" s="1317"/>
      <c r="W152" s="1317"/>
      <c r="X152" s="1317"/>
      <c r="Y152" s="1317"/>
      <c r="Z152" s="1317"/>
      <c r="AA152" s="1318"/>
      <c r="AB152" s="1318"/>
      <c r="AC152" s="1318"/>
      <c r="AD152" s="1318"/>
      <c r="AE152" s="1318"/>
      <c r="AF152" s="1318"/>
      <c r="AG152" s="1318"/>
      <c r="AH152" s="1317"/>
      <c r="AI152" s="1317"/>
      <c r="AJ152" s="1317"/>
      <c r="AK152" s="1317"/>
      <c r="AL152" s="1317"/>
      <c r="AM152" s="1317"/>
      <c r="AN152" s="1317"/>
      <c r="AO152" s="1317"/>
      <c r="AP152" s="1317"/>
      <c r="AQ152" s="1317"/>
      <c r="AR152" s="1317"/>
      <c r="AS152" s="1317"/>
      <c r="AT152" s="1317"/>
      <c r="AU152" s="1317"/>
      <c r="AV152" s="1317"/>
      <c r="AW152" s="1317"/>
      <c r="AX152" s="1317"/>
      <c r="AY152" s="1317"/>
      <c r="AZ152" s="1317"/>
      <c r="BA152" s="629" t="e">
        <f t="shared" si="125"/>
        <v>#DIV/0!</v>
      </c>
      <c r="BB152" s="630" t="e">
        <f t="shared" si="126"/>
        <v>#DIV/0!</v>
      </c>
      <c r="BC152" s="631" t="e">
        <f t="shared" si="127"/>
        <v>#DIV/0!</v>
      </c>
      <c r="BD152" s="1317"/>
      <c r="BE152" s="1319"/>
    </row>
    <row r="153" spans="1:72" ht="15" customHeight="1">
      <c r="C153" s="1322"/>
      <c r="AD153" s="1325"/>
    </row>
    <row r="154" spans="1:72" ht="32.25" customHeight="1">
      <c r="B154" s="1864"/>
      <c r="C154" s="1864"/>
      <c r="D154" s="1864"/>
      <c r="E154" s="1864"/>
      <c r="F154" s="1864"/>
      <c r="G154" s="1864"/>
      <c r="H154" s="1864"/>
      <c r="I154" s="1864"/>
      <c r="J154" s="1864"/>
      <c r="K154" s="1864"/>
      <c r="L154" s="1864"/>
      <c r="M154" s="1864"/>
      <c r="N154" s="1864"/>
      <c r="O154" s="1864"/>
      <c r="P154" s="1864"/>
      <c r="Q154" s="1864"/>
      <c r="R154" s="1864"/>
      <c r="S154" s="1864"/>
      <c r="T154" s="1864"/>
      <c r="U154" s="1864"/>
      <c r="V154" s="1864"/>
      <c r="W154" s="1864"/>
      <c r="X154" s="1864"/>
      <c r="Y154" s="1864"/>
      <c r="Z154" s="1864"/>
      <c r="AA154" s="1864"/>
      <c r="AB154" s="1864"/>
      <c r="AC154" s="1864"/>
      <c r="AD154" s="1864"/>
      <c r="AE154" s="1864"/>
      <c r="AF154" s="1864"/>
      <c r="AG154" s="1864"/>
      <c r="AH154" s="1864"/>
      <c r="AI154" s="1864"/>
      <c r="AJ154" s="1864"/>
      <c r="AK154" s="1864"/>
      <c r="AL154" s="1864"/>
      <c r="AM154" s="1864"/>
      <c r="AN154" s="1864"/>
      <c r="AO154" s="1864"/>
      <c r="AP154" s="1864"/>
      <c r="AQ154" s="1864"/>
      <c r="AR154" s="1864"/>
      <c r="AS154" s="1864"/>
      <c r="AT154" s="1864"/>
      <c r="AU154" s="1864"/>
      <c r="AV154" s="1864"/>
      <c r="AW154" s="1864"/>
      <c r="AX154" s="1864"/>
      <c r="AY154" s="1864"/>
      <c r="AZ154" s="1864"/>
      <c r="BA154" s="1864"/>
      <c r="BB154" s="1864"/>
      <c r="BC154" s="1864"/>
      <c r="BD154" s="1864"/>
      <c r="BE154" s="1864"/>
    </row>
  </sheetData>
  <mergeCells count="23">
    <mergeCell ref="B154:BE154"/>
    <mergeCell ref="BD5:BD7"/>
    <mergeCell ref="BE5:BE7"/>
    <mergeCell ref="BE67:BE72"/>
    <mergeCell ref="BE58:BE65"/>
    <mergeCell ref="B5:B7"/>
    <mergeCell ref="C5:C7"/>
    <mergeCell ref="R5:R7"/>
    <mergeCell ref="AI6:AI7"/>
    <mergeCell ref="AJ6:AW6"/>
    <mergeCell ref="AX6:AX7"/>
    <mergeCell ref="AZ6:AZ7"/>
    <mergeCell ref="BA5:BC5"/>
    <mergeCell ref="BA6:BA7"/>
    <mergeCell ref="BB6:BB7"/>
    <mergeCell ref="S5:S7"/>
    <mergeCell ref="BC6:BC7"/>
    <mergeCell ref="A2:BE2"/>
    <mergeCell ref="A3:BE3"/>
    <mergeCell ref="A5:A7"/>
    <mergeCell ref="A1:BE1"/>
    <mergeCell ref="AI5:AZ5"/>
    <mergeCell ref="AY6:AY7"/>
  </mergeCells>
  <pageMargins left="0.69" right="0.19685039370078741" top="0.44" bottom="0.47244094488188981" header="0.19685039370078741" footer="0.19685039370078741"/>
  <pageSetup paperSize="9" scale="75" orientation="portrait" r:id="rId1"/>
  <headerFooter>
    <oddFooter>Page &amp;P</oddFooter>
    <evenFooter>Page &amp;P</evenFooter>
  </headerFooter>
  <legacyDrawing r:id="rId2"/>
</worksheet>
</file>

<file path=xl/worksheets/sheet1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DL119"/>
  <sheetViews>
    <sheetView zoomScale="85" zoomScaleNormal="85" workbookViewId="0">
      <selection activeCell="DJ10" sqref="DJ10"/>
    </sheetView>
  </sheetViews>
  <sheetFormatPr defaultColWidth="9" defaultRowHeight="15"/>
  <cols>
    <col min="1" max="1" width="5.25" style="1330" customWidth="1"/>
    <col min="2" max="2" width="36" style="1330" customWidth="1"/>
    <col min="3" max="3" width="11.625" style="1330" customWidth="1"/>
    <col min="4" max="5" width="8.875" style="1330" hidden="1" customWidth="1"/>
    <col min="6" max="56" width="0" style="1330" hidden="1" customWidth="1"/>
    <col min="57" max="57" width="7.25" style="1330" hidden="1" customWidth="1"/>
    <col min="58" max="72" width="8.875" style="1330" hidden="1" customWidth="1"/>
    <col min="73" max="73" width="8.875" style="1330" customWidth="1"/>
    <col min="74" max="74" width="7.25" style="1330" hidden="1" customWidth="1"/>
    <col min="75" max="87" width="9" style="1330" hidden="1" customWidth="1"/>
    <col min="88" max="88" width="4.75" style="1330" hidden="1" customWidth="1"/>
    <col min="89" max="89" width="8.25" style="1330" customWidth="1"/>
    <col min="90" max="93" width="5.25" style="1330" hidden="1" customWidth="1"/>
    <col min="94" max="94" width="5.875" style="1330" hidden="1" customWidth="1"/>
    <col min="95" max="103" width="5.25" style="1330" hidden="1" customWidth="1"/>
    <col min="104" max="104" width="7.25" style="1330" hidden="1" customWidth="1"/>
    <col min="105" max="105" width="8.25" style="1330" customWidth="1"/>
    <col min="106" max="106" width="7.875" style="1330" customWidth="1"/>
    <col min="107" max="107" width="13.125" style="1330" customWidth="1"/>
    <col min="108" max="108" width="10.625" style="1330" customWidth="1"/>
    <col min="109" max="109" width="11.125" style="1330" customWidth="1"/>
    <col min="110" max="110" width="8.875" style="1330" hidden="1" customWidth="1"/>
    <col min="111" max="111" width="5.375" style="1330" customWidth="1"/>
    <col min="112" max="115" width="9" style="1144"/>
    <col min="116" max="116" width="11.875" style="1144" bestFit="1" customWidth="1"/>
    <col min="117" max="16384" width="9" style="1144"/>
  </cols>
  <sheetData>
    <row r="1" spans="1:116" ht="15.75" customHeight="1">
      <c r="A1" s="2175" t="s">
        <v>952</v>
      </c>
      <c r="B1" s="2175"/>
      <c r="C1" s="2175"/>
      <c r="D1" s="2175"/>
      <c r="E1" s="2175"/>
      <c r="F1" s="2175"/>
      <c r="G1" s="2175"/>
      <c r="H1" s="2175"/>
      <c r="I1" s="2175"/>
      <c r="J1" s="2175"/>
      <c r="K1" s="2175"/>
      <c r="L1" s="2175"/>
      <c r="M1" s="2175"/>
      <c r="N1" s="2175"/>
      <c r="O1" s="2175"/>
      <c r="P1" s="2175"/>
      <c r="Q1" s="2175"/>
      <c r="R1" s="2175"/>
      <c r="S1" s="2175"/>
      <c r="T1" s="2175"/>
      <c r="U1" s="2175"/>
      <c r="V1" s="2175"/>
      <c r="W1" s="2175"/>
      <c r="X1" s="2175"/>
      <c r="Y1" s="2175"/>
      <c r="Z1" s="2175"/>
      <c r="AA1" s="2175"/>
      <c r="AB1" s="2175"/>
      <c r="AC1" s="2175"/>
      <c r="AD1" s="2175"/>
      <c r="AE1" s="2175"/>
      <c r="AF1" s="2175"/>
      <c r="AG1" s="2175"/>
      <c r="AH1" s="2175"/>
      <c r="AI1" s="2175"/>
      <c r="AJ1" s="2175"/>
      <c r="AK1" s="2175"/>
      <c r="AL1" s="2175"/>
      <c r="AM1" s="2175"/>
      <c r="AN1" s="2175"/>
      <c r="AO1" s="2175"/>
      <c r="AP1" s="2175"/>
      <c r="AQ1" s="2175"/>
      <c r="AR1" s="2175"/>
      <c r="AS1" s="2175"/>
      <c r="AT1" s="2175"/>
      <c r="AU1" s="2175"/>
      <c r="AV1" s="2175"/>
      <c r="AW1" s="2175"/>
      <c r="AX1" s="2175"/>
      <c r="AY1" s="2175"/>
      <c r="AZ1" s="2175"/>
      <c r="BA1" s="2175"/>
      <c r="BB1" s="2175"/>
      <c r="BC1" s="2175"/>
      <c r="BD1" s="2175"/>
      <c r="BE1" s="2175"/>
      <c r="BF1" s="2175"/>
      <c r="BG1" s="2175"/>
      <c r="BH1" s="2175"/>
      <c r="BI1" s="2175"/>
      <c r="BJ1" s="2175"/>
      <c r="BK1" s="2175"/>
      <c r="BL1" s="2175"/>
      <c r="BM1" s="2175"/>
      <c r="BN1" s="2175"/>
      <c r="BO1" s="2175"/>
      <c r="BP1" s="2175"/>
      <c r="BQ1" s="2175"/>
      <c r="BR1" s="2175"/>
      <c r="BS1" s="2175"/>
      <c r="BT1" s="2175"/>
      <c r="BU1" s="2175"/>
      <c r="BV1" s="2175"/>
      <c r="BW1" s="2175"/>
      <c r="BX1" s="2175"/>
      <c r="BY1" s="2175"/>
      <c r="BZ1" s="2175"/>
      <c r="CA1" s="2175"/>
      <c r="CB1" s="2175"/>
      <c r="CC1" s="2175"/>
      <c r="CD1" s="2175"/>
      <c r="CE1" s="2175"/>
      <c r="CF1" s="2175"/>
      <c r="CG1" s="2175"/>
      <c r="CH1" s="2175"/>
      <c r="CI1" s="2175"/>
      <c r="CJ1" s="2175"/>
      <c r="CK1" s="2175"/>
      <c r="CL1" s="2175"/>
      <c r="CM1" s="2175"/>
      <c r="CN1" s="2175"/>
      <c r="CO1" s="2175"/>
      <c r="CP1" s="2175"/>
      <c r="CQ1" s="2175"/>
      <c r="CR1" s="2175"/>
      <c r="CS1" s="2175"/>
      <c r="CT1" s="2175"/>
      <c r="CU1" s="2175"/>
      <c r="CV1" s="2175"/>
      <c r="CW1" s="2175"/>
      <c r="CX1" s="2175"/>
      <c r="CY1" s="2175"/>
      <c r="CZ1" s="2175"/>
      <c r="DA1" s="2175"/>
      <c r="DB1" s="2175"/>
      <c r="DC1" s="2175"/>
      <c r="DD1" s="2175"/>
      <c r="DE1" s="2175"/>
      <c r="DF1" s="2175"/>
      <c r="DG1" s="2175"/>
    </row>
    <row r="3" spans="1:116">
      <c r="A3" s="1879" t="s">
        <v>945</v>
      </c>
      <c r="B3" s="1879"/>
      <c r="C3" s="1879"/>
      <c r="D3" s="1879"/>
      <c r="E3" s="1879"/>
      <c r="F3" s="1879"/>
      <c r="G3" s="1879"/>
      <c r="H3" s="1879"/>
      <c r="I3" s="1879"/>
      <c r="J3" s="1879"/>
      <c r="K3" s="1879"/>
      <c r="L3" s="1879"/>
      <c r="M3" s="1879"/>
      <c r="N3" s="1879"/>
      <c r="O3" s="1879"/>
      <c r="P3" s="1879"/>
      <c r="Q3" s="1879"/>
      <c r="R3" s="1879"/>
      <c r="S3" s="1879"/>
      <c r="T3" s="1879"/>
      <c r="U3" s="1879"/>
      <c r="V3" s="1879"/>
      <c r="W3" s="1879"/>
      <c r="X3" s="1879"/>
      <c r="Y3" s="1879"/>
      <c r="Z3" s="1879"/>
      <c r="AA3" s="1879"/>
      <c r="AB3" s="1879"/>
      <c r="AC3" s="1879"/>
      <c r="AD3" s="1879"/>
      <c r="AE3" s="1879"/>
      <c r="AF3" s="1879"/>
      <c r="AG3" s="1879"/>
      <c r="AH3" s="1879"/>
      <c r="AI3" s="1879"/>
      <c r="AJ3" s="1879"/>
      <c r="AK3" s="1879"/>
      <c r="AL3" s="1879"/>
      <c r="AM3" s="1879"/>
      <c r="AN3" s="1879"/>
      <c r="AO3" s="1879"/>
      <c r="AP3" s="1879"/>
      <c r="AQ3" s="1879"/>
      <c r="AR3" s="1879"/>
      <c r="AS3" s="1879"/>
      <c r="AT3" s="1879"/>
      <c r="AU3" s="1879"/>
      <c r="AV3" s="1879"/>
      <c r="AW3" s="1879"/>
      <c r="AX3" s="1879"/>
      <c r="AY3" s="1879"/>
      <c r="AZ3" s="1879"/>
      <c r="BA3" s="1879"/>
      <c r="BB3" s="1879"/>
      <c r="BC3" s="1879"/>
      <c r="BD3" s="1879"/>
      <c r="BE3" s="1879"/>
      <c r="BF3" s="1879"/>
      <c r="BG3" s="1879"/>
      <c r="BH3" s="1879"/>
      <c r="BI3" s="1879"/>
      <c r="BJ3" s="1879"/>
      <c r="BK3" s="1879"/>
      <c r="BL3" s="1879"/>
      <c r="BM3" s="1879"/>
      <c r="BN3" s="1879"/>
      <c r="BO3" s="1879"/>
      <c r="BP3" s="1879"/>
      <c r="BQ3" s="1879"/>
      <c r="BR3" s="1879"/>
      <c r="BS3" s="1879"/>
      <c r="BT3" s="1879"/>
      <c r="BU3" s="1879"/>
      <c r="BV3" s="1879"/>
      <c r="BW3" s="1879"/>
      <c r="BX3" s="1879"/>
      <c r="BY3" s="1879"/>
      <c r="BZ3" s="1879"/>
      <c r="CA3" s="1879"/>
      <c r="CB3" s="1879"/>
      <c r="CC3" s="1879"/>
      <c r="CD3" s="1879"/>
      <c r="CE3" s="1879"/>
      <c r="CF3" s="1879"/>
      <c r="CG3" s="1879"/>
      <c r="CH3" s="1879"/>
      <c r="CI3" s="1879"/>
      <c r="CJ3" s="1879"/>
      <c r="CK3" s="1879"/>
      <c r="CL3" s="1879"/>
      <c r="CM3" s="1879"/>
      <c r="CN3" s="1879"/>
      <c r="CO3" s="1879"/>
      <c r="CP3" s="1879"/>
      <c r="CQ3" s="1879"/>
      <c r="CR3" s="1879"/>
      <c r="CS3" s="1879"/>
      <c r="CT3" s="1879"/>
      <c r="CU3" s="1879"/>
      <c r="CV3" s="1879"/>
      <c r="CW3" s="1879"/>
      <c r="CX3" s="1879"/>
      <c r="CY3" s="1879"/>
      <c r="CZ3" s="1879"/>
      <c r="DA3" s="1879"/>
      <c r="DB3" s="1879"/>
      <c r="DC3" s="1879"/>
      <c r="DD3" s="1879"/>
      <c r="DE3" s="1879"/>
      <c r="DF3" s="1879"/>
      <c r="DG3" s="1879"/>
    </row>
    <row r="4" spans="1:116" ht="15.75">
      <c r="A4" s="1855" t="str">
        <f>'B2 SXNN'!A3:$BE$3</f>
        <v>(Kèm theo Báo cáo số:  1780 /BC-UBND, ngày         /9/ 2023 của UBND huyện Mường Tè)</v>
      </c>
      <c r="B4" s="1855"/>
      <c r="C4" s="1855"/>
      <c r="D4" s="1855"/>
      <c r="E4" s="1855"/>
      <c r="F4" s="1855"/>
      <c r="G4" s="1855"/>
      <c r="H4" s="1855"/>
      <c r="I4" s="1855"/>
      <c r="J4" s="1855"/>
      <c r="K4" s="1855"/>
      <c r="L4" s="1855"/>
      <c r="M4" s="1855"/>
      <c r="N4" s="1855"/>
      <c r="O4" s="1855"/>
      <c r="P4" s="1855"/>
      <c r="Q4" s="1855"/>
      <c r="R4" s="1855"/>
      <c r="S4" s="1855"/>
      <c r="T4" s="1855"/>
      <c r="U4" s="1855"/>
      <c r="V4" s="1855"/>
      <c r="W4" s="1855"/>
      <c r="X4" s="1855"/>
      <c r="Y4" s="1855"/>
      <c r="Z4" s="1855"/>
      <c r="AA4" s="1855"/>
      <c r="AB4" s="1855"/>
      <c r="AC4" s="1855"/>
      <c r="AD4" s="1855"/>
      <c r="AE4" s="1855"/>
      <c r="AF4" s="1855"/>
      <c r="AG4" s="1855"/>
      <c r="AH4" s="1855"/>
      <c r="AI4" s="1855"/>
      <c r="AJ4" s="1855"/>
      <c r="AK4" s="1855"/>
      <c r="AL4" s="1855"/>
      <c r="AM4" s="1855"/>
      <c r="AN4" s="1855"/>
      <c r="AO4" s="1855"/>
      <c r="AP4" s="1855"/>
      <c r="AQ4" s="1855"/>
      <c r="AR4" s="1855"/>
      <c r="AS4" s="1855"/>
      <c r="AT4" s="1855"/>
      <c r="AU4" s="1855"/>
      <c r="AV4" s="1855"/>
      <c r="AW4" s="1855"/>
      <c r="AX4" s="1855"/>
      <c r="AY4" s="1855"/>
      <c r="AZ4" s="1855"/>
      <c r="BA4" s="1855"/>
      <c r="BB4" s="1855"/>
      <c r="BC4" s="1855"/>
      <c r="BD4" s="1855"/>
      <c r="BE4" s="1855"/>
      <c r="BF4" s="1855"/>
      <c r="BG4" s="1855"/>
      <c r="BH4" s="1855"/>
      <c r="BI4" s="1855"/>
      <c r="BJ4" s="1855"/>
      <c r="BK4" s="1855"/>
      <c r="BL4" s="1855"/>
      <c r="BM4" s="1855"/>
      <c r="BN4" s="1855"/>
      <c r="BO4" s="1855"/>
      <c r="BP4" s="1855"/>
      <c r="BQ4" s="1855"/>
      <c r="BR4" s="1855"/>
      <c r="BS4" s="1855"/>
      <c r="BT4" s="1855"/>
      <c r="BU4" s="1855"/>
      <c r="BV4" s="1855"/>
      <c r="BW4" s="1855"/>
      <c r="BX4" s="1855"/>
      <c r="BY4" s="1855"/>
      <c r="BZ4" s="1855"/>
      <c r="CA4" s="1855"/>
      <c r="CB4" s="1855"/>
      <c r="CC4" s="1855"/>
      <c r="CD4" s="1855"/>
      <c r="CE4" s="1855"/>
      <c r="CF4" s="1855"/>
      <c r="CG4" s="1855"/>
      <c r="CH4" s="1855"/>
      <c r="CI4" s="1855"/>
      <c r="CJ4" s="1855"/>
      <c r="CK4" s="1855"/>
      <c r="CL4" s="1855"/>
      <c r="CM4" s="1855"/>
      <c r="CN4" s="1855"/>
      <c r="CO4" s="1855"/>
      <c r="CP4" s="1855"/>
      <c r="CQ4" s="1855"/>
      <c r="CR4" s="1855"/>
      <c r="CS4" s="1855"/>
      <c r="CT4" s="1855"/>
      <c r="CU4" s="1855"/>
      <c r="CV4" s="1855"/>
      <c r="CW4" s="1855"/>
      <c r="CX4" s="1855"/>
      <c r="CY4" s="1855"/>
      <c r="CZ4" s="1855"/>
      <c r="DA4" s="1855"/>
      <c r="DB4" s="1855"/>
      <c r="DC4" s="1855"/>
      <c r="DD4" s="1855"/>
      <c r="DE4" s="1855"/>
      <c r="DF4" s="1855"/>
      <c r="DG4" s="1855"/>
    </row>
    <row r="5" spans="1:116" ht="15.75">
      <c r="A5" s="2176"/>
      <c r="B5" s="2176"/>
      <c r="C5" s="2176"/>
      <c r="D5" s="2176"/>
      <c r="E5" s="2176"/>
      <c r="F5" s="2176"/>
      <c r="G5" s="2176"/>
      <c r="H5" s="2176"/>
      <c r="I5" s="2176"/>
      <c r="J5" s="2176"/>
      <c r="K5" s="2176"/>
      <c r="L5" s="2176"/>
      <c r="M5" s="2176"/>
      <c r="N5" s="2176"/>
      <c r="O5" s="2176"/>
      <c r="P5" s="2176"/>
      <c r="Q5" s="2176"/>
      <c r="R5" s="2176"/>
      <c r="S5" s="2176"/>
      <c r="T5" s="2176"/>
      <c r="U5" s="2176"/>
      <c r="V5" s="2176"/>
      <c r="W5" s="2176"/>
      <c r="X5" s="2176"/>
      <c r="Y5" s="2176"/>
      <c r="Z5" s="2176"/>
      <c r="AA5" s="2176"/>
      <c r="AB5" s="2176"/>
      <c r="AC5" s="2176"/>
      <c r="AD5" s="2176"/>
      <c r="AE5" s="2176"/>
      <c r="AF5" s="2176"/>
      <c r="AG5" s="2176"/>
      <c r="AH5" s="2176"/>
      <c r="AI5" s="2176"/>
      <c r="AJ5" s="2176"/>
      <c r="AK5" s="2176"/>
      <c r="AL5" s="2176"/>
      <c r="AM5" s="2176"/>
      <c r="AN5" s="2176"/>
      <c r="AO5" s="2176"/>
      <c r="AP5" s="2176"/>
      <c r="AQ5" s="2176"/>
      <c r="AR5" s="2176"/>
      <c r="AS5" s="2176"/>
      <c r="AT5" s="2176"/>
      <c r="AU5" s="2176"/>
      <c r="AV5" s="2176"/>
      <c r="AW5" s="2176"/>
      <c r="AX5" s="2176"/>
      <c r="AY5" s="2176"/>
      <c r="AZ5" s="2176"/>
      <c r="BA5" s="2176"/>
      <c r="BB5" s="2176"/>
      <c r="BC5" s="2176"/>
      <c r="BD5" s="2176"/>
      <c r="BE5" s="2176"/>
      <c r="BF5" s="2176"/>
      <c r="BG5" s="2176"/>
      <c r="BH5" s="2176"/>
      <c r="BI5" s="2176"/>
      <c r="BJ5" s="2176"/>
      <c r="BK5" s="2176"/>
      <c r="BL5" s="2176"/>
      <c r="BM5" s="2176"/>
      <c r="BN5" s="2176"/>
      <c r="BO5" s="2176"/>
      <c r="BP5" s="2176"/>
      <c r="BQ5" s="2176"/>
      <c r="BR5" s="2176"/>
      <c r="BS5" s="2176"/>
      <c r="BT5" s="2176"/>
      <c r="BU5" s="2176"/>
      <c r="BV5" s="2176"/>
      <c r="BW5" s="2176"/>
      <c r="BX5" s="2176"/>
      <c r="BY5" s="2176"/>
      <c r="BZ5" s="2176"/>
      <c r="CA5" s="2176"/>
      <c r="CB5" s="2176"/>
      <c r="CC5" s="2176"/>
      <c r="CD5" s="2176"/>
      <c r="CE5" s="2176"/>
      <c r="CF5" s="2176"/>
      <c r="CG5" s="2176"/>
      <c r="CH5" s="2176"/>
      <c r="CI5" s="2176"/>
      <c r="CJ5" s="2176"/>
      <c r="CK5" s="2176"/>
      <c r="CL5" s="2176"/>
      <c r="CM5" s="2176"/>
      <c r="CN5" s="2176"/>
      <c r="CO5" s="2176"/>
      <c r="CP5" s="2176"/>
      <c r="CQ5" s="2176"/>
      <c r="CR5" s="2176"/>
      <c r="CS5" s="2176"/>
      <c r="CT5" s="2176"/>
      <c r="CU5" s="2176"/>
      <c r="CV5" s="2176"/>
      <c r="CW5" s="2176"/>
      <c r="CX5" s="2176"/>
      <c r="CY5" s="2176"/>
      <c r="CZ5" s="2176"/>
      <c r="DA5" s="2176"/>
      <c r="DB5" s="2176"/>
      <c r="DC5" s="2176"/>
      <c r="DD5" s="2176"/>
      <c r="DE5" s="2176"/>
      <c r="DF5" s="2176"/>
      <c r="DG5" s="2176"/>
    </row>
    <row r="6" spans="1:116" ht="25.5" customHeight="1">
      <c r="A6" s="2177" t="s">
        <v>231</v>
      </c>
      <c r="B6" s="2177" t="s">
        <v>100</v>
      </c>
      <c r="C6" s="2177" t="s">
        <v>101</v>
      </c>
      <c r="D6" s="2178"/>
      <c r="E6" s="2178"/>
      <c r="F6" s="2179" t="s">
        <v>671</v>
      </c>
      <c r="G6" s="2179"/>
      <c r="H6" s="2179"/>
      <c r="I6" s="2179"/>
      <c r="J6" s="2179"/>
      <c r="K6" s="2179"/>
      <c r="L6" s="2179"/>
      <c r="M6" s="2179"/>
      <c r="N6" s="2179"/>
      <c r="O6" s="2179"/>
      <c r="P6" s="2179"/>
      <c r="Q6" s="2179"/>
      <c r="R6" s="2179"/>
      <c r="S6" s="2179"/>
      <c r="T6" s="2179"/>
      <c r="U6" s="2179"/>
      <c r="V6" s="2179"/>
      <c r="W6" s="2180" t="s">
        <v>813</v>
      </c>
      <c r="X6" s="2179"/>
      <c r="Y6" s="2179"/>
      <c r="Z6" s="2179"/>
      <c r="AA6" s="2179"/>
      <c r="AB6" s="2179"/>
      <c r="AC6" s="2179"/>
      <c r="AD6" s="2179"/>
      <c r="AE6" s="2179"/>
      <c r="AF6" s="2179"/>
      <c r="AG6" s="2179"/>
      <c r="AH6" s="2179"/>
      <c r="AI6" s="2179"/>
      <c r="AJ6" s="2179"/>
      <c r="AK6" s="2179"/>
      <c r="AL6" s="2179" t="s">
        <v>784</v>
      </c>
      <c r="AM6" s="2179"/>
      <c r="AN6" s="2179"/>
      <c r="AO6" s="2179"/>
      <c r="AP6" s="2179"/>
      <c r="AQ6" s="2179"/>
      <c r="AR6" s="2179"/>
      <c r="AS6" s="2179"/>
      <c r="AT6" s="2179"/>
      <c r="AU6" s="2179"/>
      <c r="AV6" s="2179"/>
      <c r="AW6" s="2179"/>
      <c r="AX6" s="2179"/>
      <c r="AY6" s="2179"/>
      <c r="AZ6" s="2179"/>
      <c r="BA6" s="2179"/>
      <c r="BB6" s="2178" t="s">
        <v>784</v>
      </c>
      <c r="BC6" s="2178"/>
      <c r="BD6" s="2178"/>
      <c r="BE6" s="2181" t="s">
        <v>892</v>
      </c>
      <c r="BF6" s="2181"/>
      <c r="BG6" s="2181"/>
      <c r="BH6" s="2181"/>
      <c r="BI6" s="2181"/>
      <c r="BJ6" s="2181"/>
      <c r="BK6" s="2181"/>
      <c r="BL6" s="2181"/>
      <c r="BM6" s="2181"/>
      <c r="BN6" s="2181"/>
      <c r="BO6" s="2181"/>
      <c r="BP6" s="2181"/>
      <c r="BQ6" s="2181"/>
      <c r="BR6" s="2181"/>
      <c r="BS6" s="2181"/>
      <c r="BT6" s="2181"/>
      <c r="BU6" s="2181"/>
      <c r="BV6" s="2181"/>
      <c r="BW6" s="2178"/>
      <c r="BX6" s="2178"/>
      <c r="BY6" s="2178"/>
      <c r="BZ6" s="2178"/>
      <c r="CA6" s="2178"/>
      <c r="CB6" s="2178"/>
      <c r="CC6" s="2178"/>
      <c r="CD6" s="2178"/>
      <c r="CE6" s="2178"/>
      <c r="CF6" s="2178"/>
      <c r="CG6" s="2178"/>
      <c r="CH6" s="2178"/>
      <c r="CI6" s="2178"/>
      <c r="CJ6" s="2178"/>
      <c r="CK6" s="2181" t="s">
        <v>972</v>
      </c>
      <c r="CL6" s="2181"/>
      <c r="CM6" s="2181"/>
      <c r="CN6" s="2181"/>
      <c r="CO6" s="2181"/>
      <c r="CP6" s="2181"/>
      <c r="CQ6" s="2181"/>
      <c r="CR6" s="2181"/>
      <c r="CS6" s="2181"/>
      <c r="CT6" s="2181"/>
      <c r="CU6" s="2181"/>
      <c r="CV6" s="2181"/>
      <c r="CW6" s="2181"/>
      <c r="CX6" s="2181"/>
      <c r="CY6" s="2181"/>
      <c r="CZ6" s="2181"/>
      <c r="DA6" s="2181"/>
      <c r="DB6" s="2181"/>
      <c r="DC6" s="2182" t="s">
        <v>10</v>
      </c>
      <c r="DD6" s="2182"/>
      <c r="DE6" s="2182"/>
      <c r="DF6" s="2182" t="s">
        <v>993</v>
      </c>
      <c r="DG6" s="2183" t="s">
        <v>801</v>
      </c>
    </row>
    <row r="7" spans="1:116" ht="89.25" customHeight="1">
      <c r="A7" s="2184"/>
      <c r="B7" s="2184"/>
      <c r="C7" s="2184"/>
      <c r="D7" s="2180"/>
      <c r="E7" s="2180"/>
      <c r="F7" s="2180" t="s">
        <v>14</v>
      </c>
      <c r="G7" s="2180" t="s">
        <v>102</v>
      </c>
      <c r="H7" s="2180"/>
      <c r="I7" s="2180"/>
      <c r="J7" s="2180"/>
      <c r="K7" s="2180"/>
      <c r="L7" s="2180"/>
      <c r="M7" s="2180"/>
      <c r="N7" s="2180"/>
      <c r="O7" s="2180"/>
      <c r="P7" s="2180"/>
      <c r="Q7" s="2180"/>
      <c r="R7" s="2180"/>
      <c r="S7" s="2180"/>
      <c r="T7" s="2180"/>
      <c r="U7" s="2180" t="s">
        <v>667</v>
      </c>
      <c r="V7" s="2180" t="s">
        <v>651</v>
      </c>
      <c r="W7" s="2180"/>
      <c r="X7" s="2180" t="s">
        <v>102</v>
      </c>
      <c r="Y7" s="2180"/>
      <c r="Z7" s="2180"/>
      <c r="AA7" s="2180"/>
      <c r="AB7" s="2180"/>
      <c r="AC7" s="2180"/>
      <c r="AD7" s="2180"/>
      <c r="AE7" s="2180"/>
      <c r="AF7" s="2180"/>
      <c r="AG7" s="2180"/>
      <c r="AH7" s="2180"/>
      <c r="AI7" s="2180"/>
      <c r="AJ7" s="2180"/>
      <c r="AK7" s="2180"/>
      <c r="AL7" s="2180" t="s">
        <v>14</v>
      </c>
      <c r="AM7" s="2180" t="s">
        <v>102</v>
      </c>
      <c r="AN7" s="2180"/>
      <c r="AO7" s="2180"/>
      <c r="AP7" s="2180"/>
      <c r="AQ7" s="2180"/>
      <c r="AR7" s="2180"/>
      <c r="AS7" s="2180"/>
      <c r="AT7" s="2180"/>
      <c r="AU7" s="2180"/>
      <c r="AV7" s="2180"/>
      <c r="AW7" s="2180"/>
      <c r="AX7" s="2180"/>
      <c r="AY7" s="2180"/>
      <c r="AZ7" s="2180"/>
      <c r="BA7" s="2185" t="s">
        <v>672</v>
      </c>
      <c r="BB7" s="2185" t="s">
        <v>668</v>
      </c>
      <c r="BC7" s="2185" t="s">
        <v>651</v>
      </c>
      <c r="BD7" s="2185" t="s">
        <v>913</v>
      </c>
      <c r="BE7" s="2178" t="s">
        <v>14</v>
      </c>
      <c r="BF7" s="2180" t="s">
        <v>102</v>
      </c>
      <c r="BG7" s="2180"/>
      <c r="BH7" s="2180"/>
      <c r="BI7" s="2180"/>
      <c r="BJ7" s="2180"/>
      <c r="BK7" s="2180"/>
      <c r="BL7" s="2180"/>
      <c r="BM7" s="2180"/>
      <c r="BN7" s="2180"/>
      <c r="BO7" s="2180"/>
      <c r="BP7" s="2180"/>
      <c r="BQ7" s="2180"/>
      <c r="BR7" s="2180"/>
      <c r="BS7" s="2180"/>
      <c r="BT7" s="2185" t="s">
        <v>898</v>
      </c>
      <c r="BU7" s="2185" t="str">
        <f>'B1 Bieu TH '!AF7</f>
        <v xml:space="preserve">TH 9 tháng </v>
      </c>
      <c r="BV7" s="2185" t="s">
        <v>908</v>
      </c>
      <c r="BW7" s="2180" t="s">
        <v>102</v>
      </c>
      <c r="BX7" s="2180"/>
      <c r="BY7" s="2180"/>
      <c r="BZ7" s="2180"/>
      <c r="CA7" s="2180"/>
      <c r="CB7" s="2180"/>
      <c r="CC7" s="2180"/>
      <c r="CD7" s="2180"/>
      <c r="CE7" s="2180"/>
      <c r="CF7" s="2180"/>
      <c r="CG7" s="2180"/>
      <c r="CH7" s="2180"/>
      <c r="CI7" s="2180"/>
      <c r="CJ7" s="2180"/>
      <c r="CK7" s="2178" t="s">
        <v>14</v>
      </c>
      <c r="CL7" s="2180" t="s">
        <v>102</v>
      </c>
      <c r="CM7" s="2180" t="s">
        <v>104</v>
      </c>
      <c r="CN7" s="2180" t="s">
        <v>105</v>
      </c>
      <c r="CO7" s="2180" t="s">
        <v>106</v>
      </c>
      <c r="CP7" s="2180" t="s">
        <v>107</v>
      </c>
      <c r="CQ7" s="2180" t="s">
        <v>108</v>
      </c>
      <c r="CR7" s="2180" t="s">
        <v>109</v>
      </c>
      <c r="CS7" s="2180" t="s">
        <v>110</v>
      </c>
      <c r="CT7" s="2180" t="s">
        <v>111</v>
      </c>
      <c r="CU7" s="2180" t="s">
        <v>112</v>
      </c>
      <c r="CV7" s="2180" t="s">
        <v>113</v>
      </c>
      <c r="CW7" s="2180" t="s">
        <v>114</v>
      </c>
      <c r="CX7" s="2180" t="s">
        <v>115</v>
      </c>
      <c r="CY7" s="2180" t="s">
        <v>116</v>
      </c>
      <c r="CZ7" s="2180" t="s">
        <v>1012</v>
      </c>
      <c r="DA7" s="2180" t="s">
        <v>670</v>
      </c>
      <c r="DB7" s="2180" t="s">
        <v>994</v>
      </c>
      <c r="DC7" s="2185" t="str">
        <f>'B1 Bieu TH '!AN7</f>
        <v>TH 9 tháng năm 2023/TH 9 tháng năm 2022</v>
      </c>
      <c r="DD7" s="2185" t="str">
        <f>'B1 Bieu TH '!AQ7</f>
        <v>TH 9 tháng năm 2023/KH huyện giao</v>
      </c>
      <c r="DE7" s="2186" t="s">
        <v>996</v>
      </c>
      <c r="DF7" s="2182"/>
      <c r="DG7" s="2183"/>
    </row>
    <row r="8" spans="1:116" ht="38.1" customHeight="1">
      <c r="A8" s="2187">
        <v>1</v>
      </c>
      <c r="B8" s="2188" t="s">
        <v>836</v>
      </c>
      <c r="C8" s="2189" t="s">
        <v>72</v>
      </c>
      <c r="D8" s="2187" t="s">
        <v>223</v>
      </c>
      <c r="E8" s="2187" t="s">
        <v>223</v>
      </c>
      <c r="F8" s="2190">
        <f>COUNTIF(G8:T8,"x")</f>
        <v>13</v>
      </c>
      <c r="G8" s="2191"/>
      <c r="H8" s="2191" t="s">
        <v>223</v>
      </c>
      <c r="I8" s="2191" t="s">
        <v>223</v>
      </c>
      <c r="J8" s="2191" t="s">
        <v>223</v>
      </c>
      <c r="K8" s="2191" t="s">
        <v>223</v>
      </c>
      <c r="L8" s="2191" t="s">
        <v>223</v>
      </c>
      <c r="M8" s="2191" t="s">
        <v>223</v>
      </c>
      <c r="N8" s="2191" t="s">
        <v>223</v>
      </c>
      <c r="O8" s="2191" t="s">
        <v>223</v>
      </c>
      <c r="P8" s="2191" t="s">
        <v>223</v>
      </c>
      <c r="Q8" s="2191" t="s">
        <v>223</v>
      </c>
      <c r="R8" s="2191" t="s">
        <v>223</v>
      </c>
      <c r="S8" s="2191" t="s">
        <v>223</v>
      </c>
      <c r="T8" s="2191" t="s">
        <v>223</v>
      </c>
      <c r="U8" s="2192">
        <v>13</v>
      </c>
      <c r="V8" s="2192">
        <v>13</v>
      </c>
      <c r="W8" s="2190">
        <f>COUNTIF(X8:AK8,"x")</f>
        <v>13</v>
      </c>
      <c r="X8" s="2191"/>
      <c r="Y8" s="2191" t="s">
        <v>223</v>
      </c>
      <c r="Z8" s="2191" t="s">
        <v>223</v>
      </c>
      <c r="AA8" s="2191" t="s">
        <v>223</v>
      </c>
      <c r="AB8" s="2191" t="s">
        <v>223</v>
      </c>
      <c r="AC8" s="2191" t="s">
        <v>223</v>
      </c>
      <c r="AD8" s="2191" t="s">
        <v>223</v>
      </c>
      <c r="AE8" s="2191" t="s">
        <v>223</v>
      </c>
      <c r="AF8" s="2191" t="s">
        <v>223</v>
      </c>
      <c r="AG8" s="2191" t="s">
        <v>223</v>
      </c>
      <c r="AH8" s="2191" t="s">
        <v>223</v>
      </c>
      <c r="AI8" s="2191" t="s">
        <v>223</v>
      </c>
      <c r="AJ8" s="2191" t="s">
        <v>223</v>
      </c>
      <c r="AK8" s="2191" t="s">
        <v>223</v>
      </c>
      <c r="AL8" s="2190">
        <f>COUNTIF(AM8:AZ8,"x")</f>
        <v>13</v>
      </c>
      <c r="AM8" s="2191"/>
      <c r="AN8" s="2193" t="s">
        <v>223</v>
      </c>
      <c r="AO8" s="2193" t="s">
        <v>223</v>
      </c>
      <c r="AP8" s="2193" t="s">
        <v>223</v>
      </c>
      <c r="AQ8" s="2193" t="s">
        <v>223</v>
      </c>
      <c r="AR8" s="2193" t="s">
        <v>223</v>
      </c>
      <c r="AS8" s="2193" t="s">
        <v>223</v>
      </c>
      <c r="AT8" s="2193" t="s">
        <v>223</v>
      </c>
      <c r="AU8" s="2193" t="s">
        <v>223</v>
      </c>
      <c r="AV8" s="2193" t="s">
        <v>223</v>
      </c>
      <c r="AW8" s="2193" t="s">
        <v>223</v>
      </c>
      <c r="AX8" s="2193" t="s">
        <v>223</v>
      </c>
      <c r="AY8" s="2193" t="s">
        <v>223</v>
      </c>
      <c r="AZ8" s="2193" t="s">
        <v>223</v>
      </c>
      <c r="BA8" s="2194" t="e">
        <f>W8/#REF!%</f>
        <v>#REF!</v>
      </c>
      <c r="BB8" s="2195">
        <v>13</v>
      </c>
      <c r="BC8" s="2195">
        <v>13</v>
      </c>
      <c r="BD8" s="2195">
        <v>13</v>
      </c>
      <c r="BE8" s="2196">
        <f>SUM(BF8:BS8)</f>
        <v>13</v>
      </c>
      <c r="BF8" s="2195"/>
      <c r="BG8" s="2195">
        <v>1</v>
      </c>
      <c r="BH8" s="2195">
        <v>1</v>
      </c>
      <c r="BI8" s="2195">
        <v>1</v>
      </c>
      <c r="BJ8" s="2195">
        <v>1</v>
      </c>
      <c r="BK8" s="2195">
        <v>1</v>
      </c>
      <c r="BL8" s="2195">
        <v>1</v>
      </c>
      <c r="BM8" s="2195">
        <v>1</v>
      </c>
      <c r="BN8" s="2195">
        <v>1</v>
      </c>
      <c r="BO8" s="2195">
        <v>1</v>
      </c>
      <c r="BP8" s="2195">
        <v>1</v>
      </c>
      <c r="BQ8" s="2195">
        <v>1</v>
      </c>
      <c r="BR8" s="2195">
        <v>1</v>
      </c>
      <c r="BS8" s="2195">
        <v>1</v>
      </c>
      <c r="BT8" s="2195">
        <v>13</v>
      </c>
      <c r="BU8" s="2195">
        <v>13</v>
      </c>
      <c r="BV8" s="2196">
        <f>SUM(BW8:CJ8)</f>
        <v>13</v>
      </c>
      <c r="BW8" s="2197"/>
      <c r="BX8" s="2197">
        <v>1</v>
      </c>
      <c r="BY8" s="2197">
        <v>1</v>
      </c>
      <c r="BZ8" s="2197">
        <v>1</v>
      </c>
      <c r="CA8" s="2197">
        <v>1</v>
      </c>
      <c r="CB8" s="2197">
        <v>1</v>
      </c>
      <c r="CC8" s="2197">
        <v>1</v>
      </c>
      <c r="CD8" s="2197">
        <v>1</v>
      </c>
      <c r="CE8" s="2197">
        <v>1</v>
      </c>
      <c r="CF8" s="2197">
        <v>1</v>
      </c>
      <c r="CG8" s="2197">
        <v>1</v>
      </c>
      <c r="CH8" s="2197">
        <v>1</v>
      </c>
      <c r="CI8" s="2197">
        <v>1</v>
      </c>
      <c r="CJ8" s="2197">
        <v>1</v>
      </c>
      <c r="CK8" s="2196">
        <f>SUM(CL8:CY8)</f>
        <v>13</v>
      </c>
      <c r="CL8" s="2197"/>
      <c r="CM8" s="2197">
        <v>1</v>
      </c>
      <c r="CN8" s="2197">
        <v>1</v>
      </c>
      <c r="CO8" s="2197">
        <v>1</v>
      </c>
      <c r="CP8" s="2197">
        <v>1</v>
      </c>
      <c r="CQ8" s="2197">
        <v>1</v>
      </c>
      <c r="CR8" s="2197">
        <v>1</v>
      </c>
      <c r="CS8" s="2197">
        <v>1</v>
      </c>
      <c r="CT8" s="2197">
        <v>1</v>
      </c>
      <c r="CU8" s="2197">
        <v>1</v>
      </c>
      <c r="CV8" s="2197">
        <v>1</v>
      </c>
      <c r="CW8" s="2197">
        <v>1</v>
      </c>
      <c r="CX8" s="2197">
        <v>1</v>
      </c>
      <c r="CY8" s="2197">
        <v>1</v>
      </c>
      <c r="CZ8" s="2197">
        <v>13</v>
      </c>
      <c r="DA8" s="2197">
        <v>13</v>
      </c>
      <c r="DB8" s="2197">
        <v>13</v>
      </c>
      <c r="DC8" s="2198">
        <f>DA8/BU8%</f>
        <v>100</v>
      </c>
      <c r="DD8" s="2199">
        <f>DA8/CK8%</f>
        <v>100</v>
      </c>
      <c r="DE8" s="2200">
        <f>DB8/CK8%</f>
        <v>100</v>
      </c>
      <c r="DF8" s="2195"/>
      <c r="DG8" s="2201"/>
    </row>
    <row r="9" spans="1:116" s="1190" customFormat="1" ht="38.1" customHeight="1">
      <c r="A9" s="2187">
        <v>2</v>
      </c>
      <c r="B9" s="2202" t="s">
        <v>224</v>
      </c>
      <c r="C9" s="2203" t="s">
        <v>31</v>
      </c>
      <c r="D9" s="2204"/>
      <c r="E9" s="2204"/>
      <c r="F9" s="603" t="e">
        <f>F8/F7*100</f>
        <v>#VALUE!</v>
      </c>
      <c r="G9" s="2205"/>
      <c r="H9" s="2205"/>
      <c r="I9" s="2205"/>
      <c r="J9" s="2205"/>
      <c r="K9" s="2205"/>
      <c r="L9" s="2205"/>
      <c r="M9" s="2205"/>
      <c r="N9" s="2205"/>
      <c r="O9" s="2205"/>
      <c r="P9" s="2205"/>
      <c r="Q9" s="2205"/>
      <c r="R9" s="2205"/>
      <c r="S9" s="2205"/>
      <c r="T9" s="2205"/>
      <c r="U9" s="2206">
        <f>U8/13%</f>
        <v>100</v>
      </c>
      <c r="V9" s="2206">
        <f>V8/13*100</f>
        <v>100</v>
      </c>
      <c r="W9" s="2206" t="e">
        <f>W8/W7%</f>
        <v>#DIV/0!</v>
      </c>
      <c r="X9" s="2205"/>
      <c r="Y9" s="2205">
        <f>1/13%</f>
        <v>7.6923076923076916</v>
      </c>
      <c r="Z9" s="2205"/>
      <c r="AA9" s="2205"/>
      <c r="AB9" s="2205">
        <f>1/13%</f>
        <v>7.6923076923076916</v>
      </c>
      <c r="AC9" s="2205">
        <f>1/13%</f>
        <v>7.6923076923076916</v>
      </c>
      <c r="AD9" s="2205"/>
      <c r="AE9" s="2205"/>
      <c r="AF9" s="2205"/>
      <c r="AG9" s="2205"/>
      <c r="AH9" s="2205"/>
      <c r="AI9" s="2205">
        <f>1/13%</f>
        <v>7.6923076923076916</v>
      </c>
      <c r="AJ9" s="2205"/>
      <c r="AK9" s="2205"/>
      <c r="AL9" s="2206">
        <f>SUM(AM9:AZ9)</f>
        <v>30.769230769230766</v>
      </c>
      <c r="AM9" s="2207"/>
      <c r="AN9" s="2208">
        <f>1/13%</f>
        <v>7.6923076923076916</v>
      </c>
      <c r="AO9" s="2209"/>
      <c r="AP9" s="2209"/>
      <c r="AQ9" s="2208">
        <f>1/13%</f>
        <v>7.6923076923076916</v>
      </c>
      <c r="AR9" s="2208">
        <f>1/13%</f>
        <v>7.6923076923076916</v>
      </c>
      <c r="AS9" s="2209"/>
      <c r="AT9" s="2209"/>
      <c r="AU9" s="2209"/>
      <c r="AV9" s="2209"/>
      <c r="AW9" s="2209"/>
      <c r="AX9" s="2208">
        <f>1/13%</f>
        <v>7.6923076923076916</v>
      </c>
      <c r="AY9" s="2207"/>
      <c r="AZ9" s="2207"/>
      <c r="BA9" s="2210" t="e">
        <f>W9/#REF!%</f>
        <v>#DIV/0!</v>
      </c>
      <c r="BB9" s="2210">
        <v>30.77</v>
      </c>
      <c r="BC9" s="2210">
        <v>30.77</v>
      </c>
      <c r="BD9" s="2211" t="e">
        <f>BD8/BD7*100</f>
        <v>#VALUE!</v>
      </c>
      <c r="BE9" s="2211">
        <f>BE11/BE8*100</f>
        <v>23.076923076923077</v>
      </c>
      <c r="BF9" s="2211" t="e">
        <f t="shared" ref="BF9:CJ9" si="0">BF11/BF8*100</f>
        <v>#DIV/0!</v>
      </c>
      <c r="BG9" s="2211">
        <f t="shared" si="0"/>
        <v>100</v>
      </c>
      <c r="BH9" s="2211">
        <f t="shared" si="0"/>
        <v>0</v>
      </c>
      <c r="BI9" s="2211">
        <f t="shared" si="0"/>
        <v>0</v>
      </c>
      <c r="BJ9" s="2211">
        <f t="shared" si="0"/>
        <v>100</v>
      </c>
      <c r="BK9" s="2211">
        <f t="shared" si="0"/>
        <v>0</v>
      </c>
      <c r="BL9" s="2211">
        <f t="shared" si="0"/>
        <v>0</v>
      </c>
      <c r="BM9" s="2211">
        <f t="shared" si="0"/>
        <v>0</v>
      </c>
      <c r="BN9" s="2211">
        <f t="shared" si="0"/>
        <v>0</v>
      </c>
      <c r="BO9" s="2211">
        <f t="shared" si="0"/>
        <v>0</v>
      </c>
      <c r="BP9" s="2211">
        <f t="shared" si="0"/>
        <v>0</v>
      </c>
      <c r="BQ9" s="2211">
        <f t="shared" si="0"/>
        <v>100</v>
      </c>
      <c r="BR9" s="2211">
        <f t="shared" si="0"/>
        <v>0</v>
      </c>
      <c r="BS9" s="2211">
        <f t="shared" si="0"/>
        <v>0</v>
      </c>
      <c r="BT9" s="2211">
        <f t="shared" si="0"/>
        <v>23.076923076923077</v>
      </c>
      <c r="BU9" s="2211">
        <f t="shared" si="0"/>
        <v>23.076923076923077</v>
      </c>
      <c r="BV9" s="2211">
        <f t="shared" si="0"/>
        <v>23.076923076923077</v>
      </c>
      <c r="BW9" s="2211" t="e">
        <f t="shared" si="0"/>
        <v>#DIV/0!</v>
      </c>
      <c r="BX9" s="2211">
        <f t="shared" si="0"/>
        <v>100</v>
      </c>
      <c r="BY9" s="2211">
        <f t="shared" si="0"/>
        <v>0</v>
      </c>
      <c r="BZ9" s="2211">
        <f t="shared" si="0"/>
        <v>0</v>
      </c>
      <c r="CA9" s="2211">
        <f t="shared" si="0"/>
        <v>100</v>
      </c>
      <c r="CB9" s="2211">
        <f t="shared" si="0"/>
        <v>0</v>
      </c>
      <c r="CC9" s="2211">
        <f t="shared" si="0"/>
        <v>0</v>
      </c>
      <c r="CD9" s="2211">
        <f t="shared" si="0"/>
        <v>0</v>
      </c>
      <c r="CE9" s="2211">
        <f t="shared" si="0"/>
        <v>0</v>
      </c>
      <c r="CF9" s="2211">
        <f t="shared" si="0"/>
        <v>0</v>
      </c>
      <c r="CG9" s="2211">
        <f t="shared" si="0"/>
        <v>0</v>
      </c>
      <c r="CH9" s="2211">
        <f t="shared" si="0"/>
        <v>100</v>
      </c>
      <c r="CI9" s="2211">
        <f t="shared" si="0"/>
        <v>0</v>
      </c>
      <c r="CJ9" s="2211">
        <f t="shared" si="0"/>
        <v>0</v>
      </c>
      <c r="CK9" s="2211">
        <f>SUM(CM9:CY9)</f>
        <v>23.076923076923077</v>
      </c>
      <c r="CL9" s="2212"/>
      <c r="CM9" s="2212">
        <f>CM11/13*100</f>
        <v>7.6923076923076925</v>
      </c>
      <c r="CN9" s="2212"/>
      <c r="CO9" s="2212"/>
      <c r="CP9" s="2212">
        <f t="shared" ref="CP9:CW9" si="1">CP11/13*100</f>
        <v>7.6923076923076925</v>
      </c>
      <c r="CQ9" s="2212"/>
      <c r="CR9" s="2212"/>
      <c r="CS9" s="2212"/>
      <c r="CT9" s="2212"/>
      <c r="CU9" s="2212"/>
      <c r="CV9" s="2212"/>
      <c r="CW9" s="2212">
        <f t="shared" si="1"/>
        <v>7.6923076923076925</v>
      </c>
      <c r="CX9" s="2212"/>
      <c r="CY9" s="2212"/>
      <c r="CZ9" s="2211">
        <f>CZ11/CZ8*100</f>
        <v>23.076923076923077</v>
      </c>
      <c r="DA9" s="2211">
        <f t="shared" ref="DA9:DB9" si="2">DA11/DA8*100</f>
        <v>23.076923076923077</v>
      </c>
      <c r="DB9" s="2211">
        <f t="shared" si="2"/>
        <v>23.076923076923077</v>
      </c>
      <c r="DC9" s="2198">
        <f t="shared" ref="DC9:DC14" si="3">DA9/BU9%</f>
        <v>100</v>
      </c>
      <c r="DD9" s="2199">
        <f t="shared" ref="DD9:DD15" si="4">DA9/CK9%</f>
        <v>100</v>
      </c>
      <c r="DE9" s="2200">
        <f t="shared" ref="DE9:DE15" si="5">DB9/CK9%</f>
        <v>100</v>
      </c>
      <c r="DF9" s="2213"/>
      <c r="DG9" s="2214"/>
      <c r="DH9" s="1328"/>
    </row>
    <row r="10" spans="1:116" ht="38.1" customHeight="1">
      <c r="A10" s="2215" t="s">
        <v>682</v>
      </c>
      <c r="B10" s="2188" t="s">
        <v>946</v>
      </c>
      <c r="C10" s="2189" t="s">
        <v>230</v>
      </c>
      <c r="D10" s="2216">
        <v>12</v>
      </c>
      <c r="E10" s="2216">
        <v>9</v>
      </c>
      <c r="F10" s="2217">
        <f>AVERAGE(H10:T10)</f>
        <v>15</v>
      </c>
      <c r="G10" s="2216"/>
      <c r="H10" s="2216">
        <v>19</v>
      </c>
      <c r="I10" s="2216">
        <v>19</v>
      </c>
      <c r="J10" s="2216">
        <v>15</v>
      </c>
      <c r="K10" s="2216">
        <v>19</v>
      </c>
      <c r="L10" s="2216">
        <v>16</v>
      </c>
      <c r="M10" s="2216">
        <v>13</v>
      </c>
      <c r="N10" s="2216">
        <v>11</v>
      </c>
      <c r="O10" s="2216">
        <v>12</v>
      </c>
      <c r="P10" s="2216">
        <v>10</v>
      </c>
      <c r="Q10" s="2216">
        <v>16</v>
      </c>
      <c r="R10" s="2216">
        <v>19</v>
      </c>
      <c r="S10" s="2216">
        <v>15</v>
      </c>
      <c r="T10" s="2216">
        <v>11</v>
      </c>
      <c r="U10" s="2216">
        <v>13.85</v>
      </c>
      <c r="V10" s="2216">
        <f>U10</f>
        <v>13.85</v>
      </c>
      <c r="W10" s="2217">
        <f>AVERAGE(Y10:AK10)</f>
        <v>15</v>
      </c>
      <c r="X10" s="2216"/>
      <c r="Y10" s="2218">
        <v>19</v>
      </c>
      <c r="Z10" s="2218">
        <v>17</v>
      </c>
      <c r="AA10" s="2218">
        <v>15</v>
      </c>
      <c r="AB10" s="2218">
        <v>19</v>
      </c>
      <c r="AC10" s="2218">
        <v>19</v>
      </c>
      <c r="AD10" s="2218">
        <v>13</v>
      </c>
      <c r="AE10" s="2218">
        <v>10</v>
      </c>
      <c r="AF10" s="2218">
        <v>12</v>
      </c>
      <c r="AG10" s="2218">
        <v>9</v>
      </c>
      <c r="AH10" s="2218">
        <v>18</v>
      </c>
      <c r="AI10" s="2218">
        <v>19</v>
      </c>
      <c r="AJ10" s="2218">
        <v>16</v>
      </c>
      <c r="AK10" s="2218">
        <v>9</v>
      </c>
      <c r="AL10" s="2217">
        <f>AVERAGE(AN10:AZ10)</f>
        <v>15.384615384615385</v>
      </c>
      <c r="AM10" s="2216"/>
      <c r="AN10" s="2216">
        <v>19</v>
      </c>
      <c r="AO10" s="2216">
        <v>17</v>
      </c>
      <c r="AP10" s="2216">
        <v>16</v>
      </c>
      <c r="AQ10" s="2216">
        <v>19</v>
      </c>
      <c r="AR10" s="2216">
        <v>19</v>
      </c>
      <c r="AS10" s="2216">
        <v>13</v>
      </c>
      <c r="AT10" s="2216">
        <v>11</v>
      </c>
      <c r="AU10" s="2216">
        <v>13</v>
      </c>
      <c r="AV10" s="2216">
        <v>10</v>
      </c>
      <c r="AW10" s="2216">
        <v>18</v>
      </c>
      <c r="AX10" s="2216">
        <v>19</v>
      </c>
      <c r="AY10" s="2216">
        <v>16</v>
      </c>
      <c r="AZ10" s="2216">
        <v>10</v>
      </c>
      <c r="BA10" s="2194" t="e">
        <f>W10/#REF!%</f>
        <v>#REF!</v>
      </c>
      <c r="BB10" s="2194">
        <v>15</v>
      </c>
      <c r="BC10" s="2194">
        <v>15</v>
      </c>
      <c r="BD10" s="2194">
        <v>15.384615384615385</v>
      </c>
      <c r="BE10" s="2194">
        <f>SUM(BF10:BS10)/13</f>
        <v>15.461538461538462</v>
      </c>
      <c r="BF10" s="2194"/>
      <c r="BG10" s="2194">
        <v>19</v>
      </c>
      <c r="BH10" s="2194">
        <v>17</v>
      </c>
      <c r="BI10" s="2194">
        <v>16</v>
      </c>
      <c r="BJ10" s="2194">
        <v>19</v>
      </c>
      <c r="BK10" s="2210">
        <v>19</v>
      </c>
      <c r="BL10" s="2194">
        <v>13</v>
      </c>
      <c r="BM10" s="2194">
        <v>11</v>
      </c>
      <c r="BN10" s="2194">
        <v>13</v>
      </c>
      <c r="BO10" s="2194">
        <v>11</v>
      </c>
      <c r="BP10" s="2194">
        <v>17</v>
      </c>
      <c r="BQ10" s="2194">
        <v>19</v>
      </c>
      <c r="BR10" s="2194">
        <v>16</v>
      </c>
      <c r="BS10" s="2194">
        <v>11</v>
      </c>
      <c r="BT10" s="2194">
        <v>15</v>
      </c>
      <c r="BU10" s="2194">
        <v>15.384615384615385</v>
      </c>
      <c r="BV10" s="2210">
        <f>SUM(BX10:CJ10)/13</f>
        <v>12.384615384615385</v>
      </c>
      <c r="BW10" s="2194"/>
      <c r="BX10" s="2219">
        <v>19</v>
      </c>
      <c r="BY10" s="2220">
        <v>13</v>
      </c>
      <c r="BZ10" s="2219">
        <v>12</v>
      </c>
      <c r="CA10" s="2219">
        <v>19</v>
      </c>
      <c r="CB10" s="2221">
        <v>14</v>
      </c>
      <c r="CC10" s="2220">
        <v>9</v>
      </c>
      <c r="CD10" s="2220">
        <v>8</v>
      </c>
      <c r="CE10" s="2220">
        <v>9</v>
      </c>
      <c r="CF10" s="2220">
        <v>8</v>
      </c>
      <c r="CG10" s="2220">
        <v>12</v>
      </c>
      <c r="CH10" s="2220">
        <v>19</v>
      </c>
      <c r="CI10" s="2220">
        <v>11</v>
      </c>
      <c r="CJ10" s="2219">
        <v>8</v>
      </c>
      <c r="CK10" s="2210">
        <f>SUM(CL10:CY10)/13</f>
        <v>13.076923076923077</v>
      </c>
      <c r="CL10" s="2222"/>
      <c r="CM10" s="2220">
        <v>19</v>
      </c>
      <c r="CN10" s="2220">
        <v>13</v>
      </c>
      <c r="CO10" s="2220">
        <v>12</v>
      </c>
      <c r="CP10" s="2220">
        <v>19</v>
      </c>
      <c r="CQ10" s="2197">
        <v>15</v>
      </c>
      <c r="CR10" s="2220">
        <v>9</v>
      </c>
      <c r="CS10" s="2220">
        <v>9</v>
      </c>
      <c r="CT10" s="2197">
        <v>13</v>
      </c>
      <c r="CU10" s="2197">
        <v>9</v>
      </c>
      <c r="CV10" s="2220">
        <v>12</v>
      </c>
      <c r="CW10" s="2220">
        <v>19</v>
      </c>
      <c r="CX10" s="2220">
        <v>12</v>
      </c>
      <c r="CY10" s="2220">
        <v>9</v>
      </c>
      <c r="CZ10" s="2222">
        <v>12.461538461538462</v>
      </c>
      <c r="DA10" s="2222">
        <v>13</v>
      </c>
      <c r="DB10" s="2222">
        <v>13.54</v>
      </c>
      <c r="DC10" s="2198">
        <f t="shared" si="3"/>
        <v>84.5</v>
      </c>
      <c r="DD10" s="2199">
        <f t="shared" si="4"/>
        <v>99.411764705882348</v>
      </c>
      <c r="DE10" s="2200">
        <f t="shared" si="5"/>
        <v>103.54117647058823</v>
      </c>
      <c r="DF10" s="2223"/>
      <c r="DG10" s="2224"/>
      <c r="DI10" s="1806"/>
    </row>
    <row r="11" spans="1:116" ht="31.5" customHeight="1">
      <c r="A11" s="2215" t="s">
        <v>682</v>
      </c>
      <c r="B11" s="593" t="s">
        <v>1006</v>
      </c>
      <c r="C11" s="2189" t="s">
        <v>72</v>
      </c>
      <c r="D11" s="2187"/>
      <c r="E11" s="2187"/>
      <c r="F11" s="2190">
        <f>COUNTIF(G11:T11,"x")</f>
        <v>4</v>
      </c>
      <c r="G11" s="2207"/>
      <c r="H11" s="2207" t="s">
        <v>223</v>
      </c>
      <c r="I11" s="2207" t="s">
        <v>223</v>
      </c>
      <c r="J11" s="2207"/>
      <c r="K11" s="2207" t="s">
        <v>223</v>
      </c>
      <c r="L11" s="2207"/>
      <c r="M11" s="2207"/>
      <c r="N11" s="2207"/>
      <c r="O11" s="2207"/>
      <c r="P11" s="2207"/>
      <c r="Q11" s="2207"/>
      <c r="R11" s="2207" t="s">
        <v>223</v>
      </c>
      <c r="S11" s="2207"/>
      <c r="T11" s="2207"/>
      <c r="U11" s="2218">
        <v>3</v>
      </c>
      <c r="V11" s="2218">
        <f>U11</f>
        <v>3</v>
      </c>
      <c r="W11" s="2190">
        <v>3</v>
      </c>
      <c r="X11" s="2207"/>
      <c r="Y11" s="2207" t="s">
        <v>223</v>
      </c>
      <c r="Z11" s="2207"/>
      <c r="AA11" s="2207"/>
      <c r="AB11" s="2207" t="s">
        <v>223</v>
      </c>
      <c r="AC11" s="2207" t="s">
        <v>223</v>
      </c>
      <c r="AD11" s="2207"/>
      <c r="AE11" s="2207"/>
      <c r="AF11" s="2207"/>
      <c r="AG11" s="2207"/>
      <c r="AH11" s="2207"/>
      <c r="AI11" s="2207" t="s">
        <v>223</v>
      </c>
      <c r="AJ11" s="2207"/>
      <c r="AK11" s="2207"/>
      <c r="AL11" s="2190">
        <f>COUNTIF(AM11:AZ11,"x")</f>
        <v>4</v>
      </c>
      <c r="AM11" s="2207"/>
      <c r="AN11" s="2225" t="s">
        <v>223</v>
      </c>
      <c r="AO11" s="2207"/>
      <c r="AP11" s="2207"/>
      <c r="AQ11" s="2207" t="s">
        <v>223</v>
      </c>
      <c r="AR11" s="2207" t="s">
        <v>223</v>
      </c>
      <c r="AS11" s="2207"/>
      <c r="AT11" s="2207"/>
      <c r="AU11" s="2207"/>
      <c r="AV11" s="2226"/>
      <c r="AW11" s="2226"/>
      <c r="AX11" s="2226" t="s">
        <v>223</v>
      </c>
      <c r="AY11" s="2226"/>
      <c r="AZ11" s="2226"/>
      <c r="BA11" s="2227" t="e">
        <f>W11/#REF!%</f>
        <v>#REF!</v>
      </c>
      <c r="BB11" s="2196">
        <v>3</v>
      </c>
      <c r="BC11" s="2196">
        <v>4</v>
      </c>
      <c r="BD11" s="2196">
        <v>3</v>
      </c>
      <c r="BE11" s="2196">
        <f>SUM(BF11:BS11)</f>
        <v>3</v>
      </c>
      <c r="BF11" s="2195"/>
      <c r="BG11" s="2195">
        <v>1</v>
      </c>
      <c r="BH11" s="2195"/>
      <c r="BI11" s="2195"/>
      <c r="BJ11" s="2195">
        <v>1</v>
      </c>
      <c r="BK11" s="2228"/>
      <c r="BL11" s="2195"/>
      <c r="BM11" s="2195"/>
      <c r="BN11" s="2195"/>
      <c r="BO11" s="2195"/>
      <c r="BP11" s="2195"/>
      <c r="BQ11" s="2195">
        <v>1</v>
      </c>
      <c r="BR11" s="2195"/>
      <c r="BS11" s="2195"/>
      <c r="BT11" s="2195">
        <v>3</v>
      </c>
      <c r="BU11" s="2195">
        <v>3</v>
      </c>
      <c r="BV11" s="2196">
        <f>SUM(BW11:CJ11)</f>
        <v>3</v>
      </c>
      <c r="BW11" s="2197"/>
      <c r="BX11" s="2197">
        <v>1</v>
      </c>
      <c r="BY11" s="2197"/>
      <c r="BZ11" s="2197"/>
      <c r="CA11" s="2197">
        <v>1</v>
      </c>
      <c r="CB11" s="2197"/>
      <c r="CC11" s="2197"/>
      <c r="CD11" s="2197"/>
      <c r="CE11" s="2197"/>
      <c r="CF11" s="2197"/>
      <c r="CG11" s="2197"/>
      <c r="CH11" s="2197">
        <v>1</v>
      </c>
      <c r="CI11" s="2197"/>
      <c r="CJ11" s="2197"/>
      <c r="CK11" s="2196">
        <f>SUM(CL11:CY11)</f>
        <v>3</v>
      </c>
      <c r="CL11" s="2197"/>
      <c r="CM11" s="2197">
        <v>1</v>
      </c>
      <c r="CN11" s="2197"/>
      <c r="CO11" s="2197"/>
      <c r="CP11" s="2197">
        <v>1</v>
      </c>
      <c r="CQ11" s="2197"/>
      <c r="CR11" s="2197"/>
      <c r="CS11" s="2197"/>
      <c r="CT11" s="2197"/>
      <c r="CU11" s="2197"/>
      <c r="CV11" s="2197"/>
      <c r="CW11" s="2197">
        <v>1</v>
      </c>
      <c r="CX11" s="2197"/>
      <c r="CY11" s="2197"/>
      <c r="CZ11" s="2197">
        <v>3</v>
      </c>
      <c r="DA11" s="2197">
        <v>3</v>
      </c>
      <c r="DB11" s="2197">
        <v>3</v>
      </c>
      <c r="DC11" s="2198">
        <f t="shared" si="3"/>
        <v>100</v>
      </c>
      <c r="DD11" s="2199">
        <f t="shared" si="4"/>
        <v>100</v>
      </c>
      <c r="DE11" s="2200">
        <f t="shared" si="5"/>
        <v>100</v>
      </c>
      <c r="DF11" s="2229"/>
      <c r="DG11" s="2230"/>
      <c r="DL11" s="1807"/>
    </row>
    <row r="12" spans="1:116" ht="31.5" customHeight="1">
      <c r="A12" s="2215" t="s">
        <v>870</v>
      </c>
      <c r="B12" s="593" t="s">
        <v>1005</v>
      </c>
      <c r="C12" s="2189" t="s">
        <v>72</v>
      </c>
      <c r="D12" s="2187"/>
      <c r="E12" s="2187"/>
      <c r="F12" s="2190"/>
      <c r="G12" s="2207"/>
      <c r="H12" s="2207"/>
      <c r="I12" s="2207"/>
      <c r="J12" s="2207"/>
      <c r="K12" s="2207"/>
      <c r="L12" s="2207"/>
      <c r="M12" s="2207"/>
      <c r="N12" s="2207"/>
      <c r="O12" s="2207"/>
      <c r="P12" s="2207"/>
      <c r="Q12" s="2207"/>
      <c r="R12" s="2207"/>
      <c r="S12" s="2207"/>
      <c r="T12" s="2207"/>
      <c r="U12" s="2218"/>
      <c r="V12" s="2218"/>
      <c r="W12" s="2190"/>
      <c r="X12" s="2207"/>
      <c r="Y12" s="2207"/>
      <c r="Z12" s="2207"/>
      <c r="AA12" s="2207"/>
      <c r="AB12" s="2207"/>
      <c r="AC12" s="2207"/>
      <c r="AD12" s="2207"/>
      <c r="AE12" s="2207"/>
      <c r="AF12" s="2207"/>
      <c r="AG12" s="2207"/>
      <c r="AH12" s="2207"/>
      <c r="AI12" s="2207"/>
      <c r="AJ12" s="2207"/>
      <c r="AK12" s="2207"/>
      <c r="AL12" s="2190"/>
      <c r="AM12" s="2207"/>
      <c r="AN12" s="2225"/>
      <c r="AO12" s="2207"/>
      <c r="AP12" s="2207"/>
      <c r="AQ12" s="2207"/>
      <c r="AR12" s="2207"/>
      <c r="AS12" s="2207"/>
      <c r="AT12" s="2207"/>
      <c r="AU12" s="2207"/>
      <c r="AV12" s="2226"/>
      <c r="AW12" s="2226"/>
      <c r="AX12" s="2226"/>
      <c r="AY12" s="2226"/>
      <c r="AZ12" s="2226"/>
      <c r="BA12" s="2227"/>
      <c r="BB12" s="2196"/>
      <c r="BC12" s="2196"/>
      <c r="BD12" s="2196"/>
      <c r="BE12" s="2196"/>
      <c r="BF12" s="2195"/>
      <c r="BG12" s="2195"/>
      <c r="BH12" s="2195"/>
      <c r="BI12" s="2195"/>
      <c r="BJ12" s="2195"/>
      <c r="BK12" s="2228"/>
      <c r="BL12" s="2195"/>
      <c r="BM12" s="2195"/>
      <c r="BN12" s="2195"/>
      <c r="BO12" s="2195"/>
      <c r="BP12" s="2195"/>
      <c r="BQ12" s="2195"/>
      <c r="BR12" s="2195"/>
      <c r="BS12" s="2195"/>
      <c r="BT12" s="2195">
        <v>0</v>
      </c>
      <c r="BU12" s="2195"/>
      <c r="BV12" s="2196"/>
      <c r="BW12" s="2197"/>
      <c r="BX12" s="2197"/>
      <c r="BY12" s="2197"/>
      <c r="BZ12" s="2197"/>
      <c r="CA12" s="2197"/>
      <c r="CB12" s="2197"/>
      <c r="CC12" s="2197"/>
      <c r="CD12" s="2197"/>
      <c r="CE12" s="2197"/>
      <c r="CF12" s="2197"/>
      <c r="CG12" s="2197"/>
      <c r="CH12" s="2197"/>
      <c r="CI12" s="2197"/>
      <c r="CJ12" s="2197"/>
      <c r="CK12" s="2196">
        <v>0</v>
      </c>
      <c r="CL12" s="2197"/>
      <c r="CM12" s="2197"/>
      <c r="CN12" s="2197"/>
      <c r="CO12" s="2197"/>
      <c r="CP12" s="2197"/>
      <c r="CQ12" s="2197"/>
      <c r="CR12" s="2197"/>
      <c r="CS12" s="2197"/>
      <c r="CT12" s="2197"/>
      <c r="CU12" s="2197"/>
      <c r="CV12" s="2197"/>
      <c r="CW12" s="2197"/>
      <c r="CX12" s="2197"/>
      <c r="CY12" s="2197"/>
      <c r="CZ12" s="2197">
        <v>0</v>
      </c>
      <c r="DA12" s="2197">
        <v>0</v>
      </c>
      <c r="DB12" s="2197">
        <v>0</v>
      </c>
      <c r="DC12" s="2198"/>
      <c r="DD12" s="2199"/>
      <c r="DE12" s="2200"/>
      <c r="DF12" s="2229"/>
      <c r="DG12" s="2230"/>
    </row>
    <row r="13" spans="1:116" ht="31.5" customHeight="1">
      <c r="A13" s="2231" t="s">
        <v>682</v>
      </c>
      <c r="B13" s="2232" t="s">
        <v>947</v>
      </c>
      <c r="C13" s="2189" t="s">
        <v>72</v>
      </c>
      <c r="D13" s="2207"/>
      <c r="E13" s="2207"/>
      <c r="F13" s="2190">
        <f>COUNTIF(G13:T13,"x")</f>
        <v>4</v>
      </c>
      <c r="G13" s="2207"/>
      <c r="H13" s="2207"/>
      <c r="I13" s="2207"/>
      <c r="J13" s="2207" t="s">
        <v>223</v>
      </c>
      <c r="K13" s="2207"/>
      <c r="L13" s="2207" t="s">
        <v>223</v>
      </c>
      <c r="M13" s="2207"/>
      <c r="N13" s="2207"/>
      <c r="O13" s="2207"/>
      <c r="P13" s="2207"/>
      <c r="Q13" s="2207" t="s">
        <v>223</v>
      </c>
      <c r="R13" s="2207"/>
      <c r="S13" s="2207" t="s">
        <v>223</v>
      </c>
      <c r="T13" s="2207"/>
      <c r="U13" s="2218">
        <v>4</v>
      </c>
      <c r="V13" s="2218">
        <v>4</v>
      </c>
      <c r="W13" s="2190">
        <f>COUNTIF(X13:AK13,"x")</f>
        <v>4</v>
      </c>
      <c r="X13" s="2233"/>
      <c r="Y13" s="2233"/>
      <c r="Z13" s="2233"/>
      <c r="AA13" s="2233" t="s">
        <v>223</v>
      </c>
      <c r="AB13" s="2233"/>
      <c r="AC13" s="2233" t="s">
        <v>223</v>
      </c>
      <c r="AD13" s="2233"/>
      <c r="AE13" s="2233"/>
      <c r="AF13" s="2233"/>
      <c r="AG13" s="2233"/>
      <c r="AH13" s="2233" t="s">
        <v>223</v>
      </c>
      <c r="AI13" s="2233"/>
      <c r="AJ13" s="2233" t="s">
        <v>223</v>
      </c>
      <c r="AK13" s="2233"/>
      <c r="AL13" s="2190">
        <f>COUNTIF(AM13:AZ13,"x")</f>
        <v>4</v>
      </c>
      <c r="AM13" s="2207"/>
      <c r="AN13" s="2207"/>
      <c r="AO13" s="2234" t="s">
        <v>223</v>
      </c>
      <c r="AP13" s="2234" t="s">
        <v>223</v>
      </c>
      <c r="AQ13" s="2207"/>
      <c r="AR13" s="2207"/>
      <c r="AS13" s="2207"/>
      <c r="AT13" s="2207"/>
      <c r="AU13" s="2207"/>
      <c r="AV13" s="2207"/>
      <c r="AW13" s="2207" t="s">
        <v>223</v>
      </c>
      <c r="AX13" s="2207"/>
      <c r="AY13" s="2207" t="s">
        <v>223</v>
      </c>
      <c r="AZ13" s="2207"/>
      <c r="BA13" s="2194" t="e">
        <f>W13/#REF!%</f>
        <v>#REF!</v>
      </c>
      <c r="BB13" s="2195">
        <v>5</v>
      </c>
      <c r="BC13" s="2195">
        <v>4</v>
      </c>
      <c r="BD13" s="2195">
        <v>5</v>
      </c>
      <c r="BE13" s="2235">
        <f>SUM(BF13:BS13)</f>
        <v>5</v>
      </c>
      <c r="BF13" s="2195"/>
      <c r="BG13" s="2195"/>
      <c r="BH13" s="2195">
        <v>1</v>
      </c>
      <c r="BI13" s="2195">
        <v>1</v>
      </c>
      <c r="BJ13" s="2195"/>
      <c r="BK13" s="2195">
        <v>1</v>
      </c>
      <c r="BL13" s="2195"/>
      <c r="BM13" s="2195"/>
      <c r="BN13" s="2195"/>
      <c r="BO13" s="2195"/>
      <c r="BP13" s="2195">
        <v>1</v>
      </c>
      <c r="BQ13" s="2195"/>
      <c r="BR13" s="2195">
        <v>1</v>
      </c>
      <c r="BS13" s="2195"/>
      <c r="BT13" s="2195">
        <v>5</v>
      </c>
      <c r="BU13" s="2195">
        <v>5</v>
      </c>
      <c r="BV13" s="2196">
        <f>SUM(BW13:CJ13)</f>
        <v>0</v>
      </c>
      <c r="BW13" s="2197"/>
      <c r="BX13" s="2197"/>
      <c r="BY13" s="2197"/>
      <c r="BZ13" s="2197"/>
      <c r="CA13" s="2197"/>
      <c r="CB13" s="2197"/>
      <c r="CC13" s="2197"/>
      <c r="CD13" s="2197"/>
      <c r="CE13" s="2197"/>
      <c r="CF13" s="2197"/>
      <c r="CG13" s="2197"/>
      <c r="CH13" s="2197"/>
      <c r="CI13" s="2197"/>
      <c r="CJ13" s="2197"/>
      <c r="CK13" s="2196">
        <f>SUM(CL13:CY13)</f>
        <v>1</v>
      </c>
      <c r="CL13" s="2197"/>
      <c r="CM13" s="2197"/>
      <c r="CN13" s="2197"/>
      <c r="CO13" s="2197"/>
      <c r="CP13" s="2197"/>
      <c r="CQ13" s="2197">
        <v>1</v>
      </c>
      <c r="CR13" s="2197"/>
      <c r="CS13" s="2197"/>
      <c r="CT13" s="2197"/>
      <c r="CU13" s="2197"/>
      <c r="CV13" s="2197"/>
      <c r="CW13" s="2197"/>
      <c r="CX13" s="2197"/>
      <c r="CY13" s="2197"/>
      <c r="CZ13" s="2197">
        <v>0</v>
      </c>
      <c r="DA13" s="2197">
        <v>0</v>
      </c>
      <c r="DB13" s="2197">
        <v>0</v>
      </c>
      <c r="DC13" s="2198">
        <f t="shared" si="3"/>
        <v>0</v>
      </c>
      <c r="DD13" s="2199">
        <f t="shared" si="4"/>
        <v>0</v>
      </c>
      <c r="DE13" s="2200">
        <f t="shared" si="5"/>
        <v>0</v>
      </c>
      <c r="DF13" s="2229"/>
      <c r="DG13" s="2201"/>
    </row>
    <row r="14" spans="1:116" ht="31.5" customHeight="1">
      <c r="A14" s="2231" t="s">
        <v>682</v>
      </c>
      <c r="B14" s="2232" t="s">
        <v>948</v>
      </c>
      <c r="C14" s="2189" t="s">
        <v>72</v>
      </c>
      <c r="D14" s="2207" t="s">
        <v>223</v>
      </c>
      <c r="E14" s="2207"/>
      <c r="F14" s="2190">
        <f>COUNTIF(G14:T14,"x")</f>
        <v>5</v>
      </c>
      <c r="G14" s="2207"/>
      <c r="H14" s="2207"/>
      <c r="I14" s="2207"/>
      <c r="J14" s="2207"/>
      <c r="K14" s="2207"/>
      <c r="L14" s="2207"/>
      <c r="M14" s="2207" t="s">
        <v>223</v>
      </c>
      <c r="N14" s="2207" t="s">
        <v>223</v>
      </c>
      <c r="O14" s="2207" t="s">
        <v>223</v>
      </c>
      <c r="P14" s="2207" t="s">
        <v>223</v>
      </c>
      <c r="Q14" s="2207"/>
      <c r="R14" s="2207"/>
      <c r="S14" s="2207"/>
      <c r="T14" s="2207" t="s">
        <v>223</v>
      </c>
      <c r="U14" s="2218">
        <v>3</v>
      </c>
      <c r="V14" s="2218">
        <v>3</v>
      </c>
      <c r="W14" s="2190">
        <v>5</v>
      </c>
      <c r="X14" s="2233"/>
      <c r="Y14" s="2233"/>
      <c r="Z14" s="2233"/>
      <c r="AA14" s="2233"/>
      <c r="AB14" s="2233"/>
      <c r="AC14" s="2233"/>
      <c r="AD14" s="2233" t="s">
        <v>223</v>
      </c>
      <c r="AE14" s="2233">
        <v>0</v>
      </c>
      <c r="AF14" s="2233" t="s">
        <v>223</v>
      </c>
      <c r="AG14" s="2233" t="s">
        <v>223</v>
      </c>
      <c r="AH14" s="2233"/>
      <c r="AI14" s="2233"/>
      <c r="AJ14" s="2233"/>
      <c r="AK14" s="2233">
        <v>0</v>
      </c>
      <c r="AL14" s="2190">
        <f>COUNTIF(AM14:AZ14,"x")</f>
        <v>5</v>
      </c>
      <c r="AM14" s="2207"/>
      <c r="AN14" s="2207"/>
      <c r="AO14" s="2207"/>
      <c r="AP14" s="2207"/>
      <c r="AQ14" s="2207"/>
      <c r="AR14" s="2207"/>
      <c r="AS14" s="2207" t="s">
        <v>223</v>
      </c>
      <c r="AT14" s="2207" t="s">
        <v>223</v>
      </c>
      <c r="AU14" s="2207" t="s">
        <v>223</v>
      </c>
      <c r="AV14" s="2207" t="s">
        <v>223</v>
      </c>
      <c r="AW14" s="2207"/>
      <c r="AX14" s="2207"/>
      <c r="AY14" s="2207"/>
      <c r="AZ14" s="2207" t="s">
        <v>223</v>
      </c>
      <c r="BA14" s="2194" t="e">
        <f>W14/#REF!%</f>
        <v>#REF!</v>
      </c>
      <c r="BB14" s="2194">
        <v>5</v>
      </c>
      <c r="BC14" s="2194">
        <v>5</v>
      </c>
      <c r="BD14" s="2195">
        <v>5</v>
      </c>
      <c r="BE14" s="2195">
        <f>SUM(BF14:BS14)</f>
        <v>5</v>
      </c>
      <c r="BF14" s="2195"/>
      <c r="BG14" s="2195"/>
      <c r="BH14" s="2195"/>
      <c r="BI14" s="2195"/>
      <c r="BJ14" s="2195"/>
      <c r="BK14" s="2195"/>
      <c r="BL14" s="2195">
        <v>1</v>
      </c>
      <c r="BM14" s="2195">
        <v>1</v>
      </c>
      <c r="BN14" s="2195">
        <v>1</v>
      </c>
      <c r="BO14" s="2195">
        <v>1</v>
      </c>
      <c r="BP14" s="2195"/>
      <c r="BQ14" s="2195"/>
      <c r="BR14" s="2195"/>
      <c r="BS14" s="2195">
        <v>1</v>
      </c>
      <c r="BT14" s="2195">
        <v>5</v>
      </c>
      <c r="BU14" s="2195">
        <v>5</v>
      </c>
      <c r="BV14" s="2196">
        <f t="shared" ref="BV14:BV15" si="6">SUM(BW14:CJ14)</f>
        <v>5</v>
      </c>
      <c r="BW14" s="2197"/>
      <c r="BX14" s="2197"/>
      <c r="BY14" s="2197">
        <v>1</v>
      </c>
      <c r="BZ14" s="2197">
        <v>1</v>
      </c>
      <c r="CA14" s="2197"/>
      <c r="CB14" s="2197">
        <v>1</v>
      </c>
      <c r="CC14" s="2197"/>
      <c r="CD14" s="2197"/>
      <c r="CE14" s="2197"/>
      <c r="CF14" s="2197"/>
      <c r="CG14" s="2197">
        <v>1</v>
      </c>
      <c r="CH14" s="2197"/>
      <c r="CI14" s="2197">
        <v>1</v>
      </c>
      <c r="CJ14" s="2197"/>
      <c r="CK14" s="2196">
        <f t="shared" ref="CK14:CK15" si="7">SUM(CL14:CY14)</f>
        <v>5</v>
      </c>
      <c r="CL14" s="2197"/>
      <c r="CM14" s="2197"/>
      <c r="CN14" s="2197">
        <v>1</v>
      </c>
      <c r="CO14" s="2197">
        <v>1</v>
      </c>
      <c r="CP14" s="2197"/>
      <c r="CQ14" s="2197"/>
      <c r="CR14" s="2197"/>
      <c r="CS14" s="2197"/>
      <c r="CT14" s="2197">
        <v>1</v>
      </c>
      <c r="CU14" s="2197"/>
      <c r="CV14" s="2197">
        <v>1</v>
      </c>
      <c r="CW14" s="2197"/>
      <c r="CX14" s="2197">
        <v>1</v>
      </c>
      <c r="CY14" s="2197"/>
      <c r="CZ14" s="2197">
        <v>5</v>
      </c>
      <c r="DA14" s="2197">
        <v>6</v>
      </c>
      <c r="DB14" s="2197">
        <v>6</v>
      </c>
      <c r="DC14" s="2198">
        <f t="shared" si="3"/>
        <v>120</v>
      </c>
      <c r="DD14" s="2199">
        <f t="shared" si="4"/>
        <v>120</v>
      </c>
      <c r="DE14" s="2200">
        <f t="shared" si="5"/>
        <v>120</v>
      </c>
      <c r="DF14" s="2229"/>
      <c r="DG14" s="2201"/>
    </row>
    <row r="15" spans="1:116" ht="31.5" customHeight="1">
      <c r="A15" s="2231" t="s">
        <v>682</v>
      </c>
      <c r="B15" s="2232" t="s">
        <v>949</v>
      </c>
      <c r="C15" s="2189" t="s">
        <v>72</v>
      </c>
      <c r="D15" s="2207"/>
      <c r="E15" s="2207" t="s">
        <v>223</v>
      </c>
      <c r="F15" s="2190">
        <f>COUNTIF(G15:T15,"x")</f>
        <v>0</v>
      </c>
      <c r="G15" s="2207"/>
      <c r="H15" s="2207"/>
      <c r="I15" s="2207"/>
      <c r="J15" s="2207"/>
      <c r="K15" s="2207"/>
      <c r="L15" s="2207"/>
      <c r="M15" s="2207"/>
      <c r="N15" s="2207"/>
      <c r="O15" s="2207"/>
      <c r="P15" s="2207"/>
      <c r="Q15" s="2207"/>
      <c r="R15" s="2207"/>
      <c r="S15" s="2207"/>
      <c r="T15" s="2207"/>
      <c r="U15" s="2218">
        <v>3</v>
      </c>
      <c r="V15" s="2218">
        <v>3</v>
      </c>
      <c r="W15" s="2190">
        <v>0</v>
      </c>
      <c r="X15" s="2233"/>
      <c r="Y15" s="2233"/>
      <c r="Z15" s="2233"/>
      <c r="AA15" s="2233"/>
      <c r="AB15" s="2233"/>
      <c r="AC15" s="2233"/>
      <c r="AD15" s="2233"/>
      <c r="AE15" s="2233" t="s">
        <v>223</v>
      </c>
      <c r="AF15" s="2233"/>
      <c r="AG15" s="2233"/>
      <c r="AH15" s="2233"/>
      <c r="AI15" s="2233"/>
      <c r="AJ15" s="2233"/>
      <c r="AK15" s="2233" t="s">
        <v>223</v>
      </c>
      <c r="AL15" s="2190">
        <f>COUNTIF(AM15:AZ15,"x")</f>
        <v>0</v>
      </c>
      <c r="AM15" s="2207"/>
      <c r="AN15" s="2207"/>
      <c r="AO15" s="2207"/>
      <c r="AP15" s="2207"/>
      <c r="AQ15" s="2207"/>
      <c r="AR15" s="2207"/>
      <c r="AS15" s="2207"/>
      <c r="AT15" s="2207"/>
      <c r="AU15" s="2207"/>
      <c r="AV15" s="2207"/>
      <c r="AW15" s="2207"/>
      <c r="AX15" s="2207"/>
      <c r="AY15" s="2207"/>
      <c r="AZ15" s="2207"/>
      <c r="BA15" s="2194" t="e">
        <f>W15/#REF!%</f>
        <v>#REF!</v>
      </c>
      <c r="BB15" s="2194">
        <v>0</v>
      </c>
      <c r="BC15" s="2194"/>
      <c r="BD15" s="2194"/>
      <c r="BE15" s="2195">
        <f>SUM(BF15:BS15)</f>
        <v>0</v>
      </c>
      <c r="BF15" s="2194"/>
      <c r="BG15" s="2194"/>
      <c r="BH15" s="2194"/>
      <c r="BI15" s="2194"/>
      <c r="BJ15" s="2194"/>
      <c r="BK15" s="2194"/>
      <c r="BL15" s="2194"/>
      <c r="BM15" s="2194"/>
      <c r="BN15" s="2194"/>
      <c r="BO15" s="2194"/>
      <c r="BP15" s="2194"/>
      <c r="BQ15" s="2194"/>
      <c r="BR15" s="2194"/>
      <c r="BS15" s="2194"/>
      <c r="BT15" s="2194">
        <v>0</v>
      </c>
      <c r="BU15" s="2194"/>
      <c r="BV15" s="2196">
        <f t="shared" si="6"/>
        <v>5</v>
      </c>
      <c r="BW15" s="2212"/>
      <c r="BX15" s="2212"/>
      <c r="BY15" s="2212"/>
      <c r="BZ15" s="2212"/>
      <c r="CA15" s="2212"/>
      <c r="CB15" s="2212"/>
      <c r="CC15" s="2197">
        <v>1</v>
      </c>
      <c r="CD15" s="2197">
        <v>1</v>
      </c>
      <c r="CE15" s="2197">
        <v>1</v>
      </c>
      <c r="CF15" s="2197">
        <v>1</v>
      </c>
      <c r="CG15" s="2212"/>
      <c r="CH15" s="2212"/>
      <c r="CI15" s="2212"/>
      <c r="CJ15" s="2197">
        <v>1</v>
      </c>
      <c r="CK15" s="2196">
        <f t="shared" si="7"/>
        <v>4</v>
      </c>
      <c r="CL15" s="2212"/>
      <c r="CM15" s="2212"/>
      <c r="CN15" s="2212"/>
      <c r="CO15" s="2212"/>
      <c r="CP15" s="2212"/>
      <c r="CQ15" s="2212"/>
      <c r="CR15" s="2197">
        <v>1</v>
      </c>
      <c r="CS15" s="2197">
        <v>1</v>
      </c>
      <c r="CT15" s="2197"/>
      <c r="CU15" s="2197">
        <v>1</v>
      </c>
      <c r="CV15" s="2197"/>
      <c r="CW15" s="2197"/>
      <c r="CX15" s="2197"/>
      <c r="CY15" s="2197">
        <v>1</v>
      </c>
      <c r="CZ15" s="2197">
        <v>5</v>
      </c>
      <c r="DA15" s="2197">
        <v>4</v>
      </c>
      <c r="DB15" s="2197">
        <v>4</v>
      </c>
      <c r="DC15" s="2198"/>
      <c r="DD15" s="2199">
        <f t="shared" si="4"/>
        <v>100</v>
      </c>
      <c r="DE15" s="2200">
        <f t="shared" si="5"/>
        <v>100</v>
      </c>
      <c r="DF15" s="2229"/>
      <c r="DG15" s="2201"/>
    </row>
    <row r="16" spans="1:116">
      <c r="A16" s="1329"/>
      <c r="B16" s="1329"/>
      <c r="C16" s="1329"/>
      <c r="D16" s="1329"/>
      <c r="E16" s="1329"/>
      <c r="F16" s="1329"/>
      <c r="G16" s="1329"/>
      <c r="H16" s="1329"/>
      <c r="I16" s="1329"/>
      <c r="J16" s="1329"/>
      <c r="K16" s="1329"/>
      <c r="L16" s="1329"/>
      <c r="M16" s="1329"/>
      <c r="N16" s="1329"/>
      <c r="O16" s="1329"/>
      <c r="P16" s="1329"/>
      <c r="Q16" s="1329"/>
      <c r="R16" s="1329"/>
      <c r="S16" s="1329"/>
      <c r="T16" s="1329"/>
      <c r="U16" s="1329"/>
      <c r="V16" s="1329"/>
      <c r="W16" s="1329"/>
      <c r="X16" s="1329"/>
      <c r="Y16" s="1329"/>
      <c r="Z16" s="1329"/>
      <c r="AA16" s="1329"/>
      <c r="AB16" s="1329"/>
      <c r="AC16" s="1329"/>
      <c r="AD16" s="1329"/>
      <c r="AE16" s="1329"/>
      <c r="AF16" s="1329"/>
      <c r="AG16" s="1329"/>
      <c r="AH16" s="1329"/>
      <c r="AI16" s="1329"/>
      <c r="AJ16" s="1329"/>
      <c r="AK16" s="1329"/>
      <c r="AL16" s="1329"/>
      <c r="AM16" s="1329"/>
      <c r="AN16" s="1329"/>
      <c r="AO16" s="1329"/>
      <c r="AP16" s="1329"/>
      <c r="AQ16" s="1329"/>
      <c r="AR16" s="1329"/>
      <c r="AS16" s="1329"/>
      <c r="AT16" s="1329"/>
      <c r="AU16" s="1329"/>
    </row>
    <row r="17" spans="1:47">
      <c r="A17" s="1329"/>
      <c r="B17" s="1329"/>
      <c r="C17" s="1329"/>
      <c r="D17" s="1329"/>
      <c r="E17" s="1329"/>
      <c r="F17" s="1329"/>
      <c r="G17" s="1329"/>
      <c r="H17" s="1329"/>
      <c r="I17" s="1329"/>
      <c r="J17" s="1329"/>
      <c r="K17" s="1329"/>
      <c r="L17" s="1329"/>
      <c r="M17" s="1329"/>
      <c r="N17" s="1329"/>
      <c r="O17" s="1329"/>
      <c r="P17" s="1329"/>
      <c r="Q17" s="1329"/>
      <c r="R17" s="1329"/>
      <c r="S17" s="1329"/>
      <c r="T17" s="1329"/>
      <c r="U17" s="1329"/>
      <c r="V17" s="1329"/>
      <c r="W17" s="1329"/>
      <c r="X17" s="1329"/>
      <c r="Y17" s="1329"/>
      <c r="Z17" s="1329"/>
      <c r="AA17" s="1329"/>
      <c r="AB17" s="1329"/>
      <c r="AC17" s="1329"/>
      <c r="AD17" s="1329"/>
      <c r="AE17" s="1329"/>
      <c r="AF17" s="1329"/>
      <c r="AG17" s="1329"/>
      <c r="AH17" s="1329"/>
      <c r="AI17" s="1329"/>
      <c r="AJ17" s="1329"/>
      <c r="AK17" s="1329"/>
      <c r="AL17" s="1329"/>
      <c r="AM17" s="1329"/>
      <c r="AN17" s="1329"/>
      <c r="AO17" s="1329"/>
      <c r="AP17" s="1329"/>
      <c r="AQ17" s="1329"/>
      <c r="AR17" s="1329"/>
      <c r="AS17" s="1329"/>
      <c r="AT17" s="1329"/>
      <c r="AU17" s="1329"/>
    </row>
    <row r="18" spans="1:47">
      <c r="A18" s="1329"/>
      <c r="B18" s="1329"/>
      <c r="C18" s="1329"/>
      <c r="D18" s="1329"/>
      <c r="E18" s="1329"/>
      <c r="F18" s="1329"/>
      <c r="G18" s="1329"/>
      <c r="H18" s="1329"/>
      <c r="I18" s="1329"/>
      <c r="J18" s="1329"/>
      <c r="K18" s="1329"/>
      <c r="L18" s="1329"/>
      <c r="M18" s="1329"/>
      <c r="N18" s="1329"/>
      <c r="O18" s="1329"/>
      <c r="P18" s="1329"/>
      <c r="Q18" s="1329"/>
      <c r="R18" s="1329"/>
      <c r="S18" s="1329"/>
      <c r="T18" s="1329"/>
      <c r="U18" s="1329"/>
      <c r="V18" s="1329"/>
      <c r="W18" s="1329"/>
      <c r="X18" s="1329"/>
      <c r="Y18" s="1329"/>
      <c r="Z18" s="1329"/>
      <c r="AA18" s="1329"/>
      <c r="AB18" s="1329"/>
      <c r="AC18" s="1329"/>
      <c r="AD18" s="1329"/>
      <c r="AE18" s="1329"/>
      <c r="AF18" s="1329"/>
      <c r="AG18" s="1329"/>
      <c r="AH18" s="1329"/>
      <c r="AI18" s="1329"/>
      <c r="AJ18" s="1329"/>
      <c r="AK18" s="1329"/>
      <c r="AL18" s="1329"/>
      <c r="AM18" s="1329"/>
      <c r="AN18" s="1329"/>
      <c r="AO18" s="1329"/>
      <c r="AP18" s="1329"/>
      <c r="AQ18" s="1329"/>
      <c r="AR18" s="1329"/>
      <c r="AS18" s="1329"/>
      <c r="AT18" s="1329"/>
      <c r="AU18" s="1329"/>
    </row>
    <row r="19" spans="1:47">
      <c r="A19" s="1329"/>
      <c r="B19" s="1329"/>
      <c r="C19" s="1329"/>
      <c r="D19" s="1329"/>
      <c r="E19" s="1329"/>
      <c r="F19" s="1329"/>
      <c r="G19" s="1329"/>
      <c r="H19" s="1329"/>
      <c r="I19" s="1329"/>
      <c r="J19" s="1329"/>
      <c r="K19" s="1329"/>
      <c r="L19" s="1329"/>
      <c r="M19" s="1329"/>
      <c r="N19" s="1329"/>
      <c r="O19" s="1329"/>
      <c r="P19" s="1329"/>
      <c r="Q19" s="1329"/>
      <c r="R19" s="1329"/>
      <c r="S19" s="1329"/>
      <c r="T19" s="1329"/>
      <c r="U19" s="1329"/>
      <c r="V19" s="1329"/>
      <c r="W19" s="1329"/>
      <c r="X19" s="1329"/>
      <c r="Y19" s="1329"/>
      <c r="Z19" s="1329"/>
      <c r="AA19" s="1329"/>
      <c r="AB19" s="1329"/>
      <c r="AC19" s="1329"/>
      <c r="AD19" s="1329"/>
      <c r="AE19" s="1329"/>
      <c r="AF19" s="1329"/>
      <c r="AG19" s="1329"/>
      <c r="AH19" s="1329"/>
      <c r="AI19" s="1329"/>
      <c r="AJ19" s="1329"/>
      <c r="AK19" s="1329"/>
      <c r="AL19" s="1329"/>
      <c r="AM19" s="1329"/>
      <c r="AN19" s="1329"/>
      <c r="AO19" s="1329"/>
      <c r="AP19" s="1329"/>
      <c r="AQ19" s="1329"/>
      <c r="AR19" s="1329"/>
      <c r="AS19" s="1329"/>
      <c r="AT19" s="1329"/>
      <c r="AU19" s="1329"/>
    </row>
    <row r="20" spans="1:47">
      <c r="A20" s="1329"/>
      <c r="B20" s="1329"/>
      <c r="C20" s="1329"/>
      <c r="D20" s="1329"/>
      <c r="E20" s="1329"/>
      <c r="F20" s="1329"/>
      <c r="G20" s="1329"/>
      <c r="H20" s="1329"/>
      <c r="I20" s="1329"/>
      <c r="J20" s="1329"/>
      <c r="K20" s="1329"/>
      <c r="L20" s="1329"/>
      <c r="M20" s="1329"/>
      <c r="N20" s="1329"/>
      <c r="O20" s="1329"/>
      <c r="P20" s="1329"/>
      <c r="Q20" s="1329"/>
      <c r="R20" s="1329"/>
      <c r="S20" s="1329"/>
      <c r="T20" s="1329"/>
      <c r="U20" s="1329"/>
      <c r="V20" s="1329"/>
      <c r="W20" s="1329"/>
      <c r="X20" s="1329"/>
      <c r="Y20" s="1329"/>
      <c r="Z20" s="1329"/>
      <c r="AA20" s="1329"/>
      <c r="AB20" s="1329"/>
      <c r="AC20" s="1329"/>
      <c r="AD20" s="1329"/>
      <c r="AE20" s="1329"/>
      <c r="AF20" s="1329"/>
      <c r="AG20" s="1329"/>
      <c r="AH20" s="1329"/>
      <c r="AI20" s="1329"/>
      <c r="AJ20" s="1329"/>
      <c r="AK20" s="1329"/>
      <c r="AL20" s="1329"/>
      <c r="AM20" s="1329"/>
      <c r="AN20" s="1329"/>
      <c r="AO20" s="1329"/>
      <c r="AP20" s="1329"/>
      <c r="AQ20" s="1329"/>
      <c r="AR20" s="1329"/>
      <c r="AS20" s="1329"/>
      <c r="AT20" s="1329"/>
      <c r="AU20" s="1329"/>
    </row>
    <row r="21" spans="1:47">
      <c r="A21" s="1329"/>
      <c r="B21" s="1329"/>
      <c r="C21" s="1329"/>
      <c r="D21" s="1329"/>
      <c r="E21" s="1329"/>
      <c r="F21" s="1329"/>
      <c r="G21" s="1329"/>
      <c r="H21" s="1329"/>
      <c r="I21" s="1329"/>
      <c r="J21" s="1329"/>
      <c r="K21" s="1329"/>
      <c r="L21" s="1329"/>
      <c r="M21" s="1329"/>
      <c r="N21" s="1329"/>
      <c r="O21" s="1329"/>
      <c r="P21" s="1329"/>
      <c r="Q21" s="1329"/>
      <c r="R21" s="1329"/>
      <c r="S21" s="1329"/>
      <c r="T21" s="1329"/>
      <c r="U21" s="1329"/>
      <c r="V21" s="1329"/>
      <c r="W21" s="1329"/>
      <c r="X21" s="1329"/>
      <c r="Y21" s="1329"/>
      <c r="Z21" s="1329"/>
      <c r="AA21" s="1329"/>
      <c r="AB21" s="1329"/>
      <c r="AC21" s="1329"/>
      <c r="AD21" s="1329"/>
      <c r="AE21" s="1329"/>
      <c r="AF21" s="1329"/>
      <c r="AG21" s="1329"/>
      <c r="AH21" s="1329"/>
      <c r="AI21" s="1329"/>
      <c r="AJ21" s="1329"/>
      <c r="AK21" s="1329"/>
      <c r="AL21" s="1329"/>
      <c r="AM21" s="1329"/>
      <c r="AN21" s="1329"/>
      <c r="AO21" s="1329"/>
      <c r="AP21" s="1329"/>
      <c r="AQ21" s="1329"/>
      <c r="AR21" s="1329"/>
      <c r="AS21" s="1329"/>
      <c r="AT21" s="1329"/>
      <c r="AU21" s="1329"/>
    </row>
    <row r="22" spans="1:47">
      <c r="A22" s="1329"/>
      <c r="B22" s="1329"/>
      <c r="C22" s="1329"/>
      <c r="D22" s="1329"/>
      <c r="E22" s="1329"/>
      <c r="F22" s="1329"/>
      <c r="G22" s="1329"/>
      <c r="H22" s="1329"/>
      <c r="I22" s="1329"/>
      <c r="J22" s="1329"/>
      <c r="K22" s="1329"/>
      <c r="L22" s="1329"/>
      <c r="M22" s="1329"/>
      <c r="N22" s="1329"/>
      <c r="O22" s="1329"/>
      <c r="P22" s="1329"/>
      <c r="Q22" s="1329"/>
      <c r="R22" s="1329"/>
      <c r="S22" s="1329"/>
      <c r="T22" s="1329"/>
      <c r="U22" s="1329"/>
      <c r="V22" s="1329"/>
      <c r="W22" s="1329"/>
      <c r="X22" s="1329"/>
      <c r="Y22" s="1329"/>
      <c r="Z22" s="1329"/>
      <c r="AA22" s="1329"/>
      <c r="AB22" s="1329"/>
      <c r="AC22" s="1329"/>
      <c r="AD22" s="1329"/>
      <c r="AE22" s="1329"/>
      <c r="AF22" s="1329"/>
      <c r="AG22" s="1329"/>
      <c r="AH22" s="1329"/>
      <c r="AI22" s="1329"/>
      <c r="AJ22" s="1329"/>
      <c r="AK22" s="1329"/>
      <c r="AL22" s="1329"/>
      <c r="AM22" s="1329"/>
      <c r="AN22" s="1329"/>
      <c r="AO22" s="1329"/>
      <c r="AP22" s="1329"/>
      <c r="AQ22" s="1329"/>
      <c r="AR22" s="1329"/>
      <c r="AS22" s="1329"/>
      <c r="AT22" s="1329"/>
      <c r="AU22" s="1329"/>
    </row>
    <row r="23" spans="1:47">
      <c r="A23" s="1329"/>
      <c r="B23" s="1329"/>
      <c r="C23" s="1329"/>
      <c r="D23" s="1329"/>
      <c r="E23" s="1329"/>
      <c r="F23" s="1329"/>
      <c r="G23" s="1329"/>
      <c r="H23" s="1329"/>
      <c r="I23" s="1329"/>
      <c r="J23" s="1329"/>
      <c r="K23" s="1329"/>
      <c r="L23" s="1329"/>
      <c r="M23" s="1329"/>
      <c r="N23" s="1329"/>
      <c r="O23" s="1329"/>
      <c r="P23" s="1329"/>
      <c r="Q23" s="1329"/>
      <c r="R23" s="1329"/>
      <c r="S23" s="1329"/>
      <c r="T23" s="1329"/>
      <c r="U23" s="1329"/>
      <c r="V23" s="1329"/>
      <c r="W23" s="1329"/>
      <c r="X23" s="1329"/>
      <c r="Y23" s="1329"/>
      <c r="Z23" s="1329"/>
      <c r="AA23" s="1329"/>
      <c r="AB23" s="1329"/>
      <c r="AC23" s="1329"/>
      <c r="AD23" s="1329"/>
      <c r="AE23" s="1329"/>
      <c r="AF23" s="1329"/>
      <c r="AG23" s="1329"/>
      <c r="AH23" s="1329"/>
      <c r="AI23" s="1329"/>
      <c r="AJ23" s="1329"/>
      <c r="AK23" s="1329"/>
      <c r="AL23" s="1329"/>
      <c r="AM23" s="1329"/>
      <c r="AN23" s="1329"/>
      <c r="AO23" s="1329"/>
      <c r="AP23" s="1329"/>
      <c r="AQ23" s="1329"/>
      <c r="AR23" s="1329"/>
      <c r="AS23" s="1329"/>
      <c r="AT23" s="1329"/>
      <c r="AU23" s="1329"/>
    </row>
    <row r="24" spans="1:47">
      <c r="A24" s="1329"/>
      <c r="B24" s="1329"/>
      <c r="C24" s="1329"/>
      <c r="D24" s="1329"/>
      <c r="E24" s="1329"/>
      <c r="F24" s="1329"/>
      <c r="G24" s="1329"/>
      <c r="H24" s="1329"/>
      <c r="I24" s="1329"/>
      <c r="J24" s="1329"/>
      <c r="K24" s="1329"/>
      <c r="L24" s="1329"/>
      <c r="M24" s="1329"/>
      <c r="N24" s="1329"/>
      <c r="O24" s="1329"/>
      <c r="P24" s="1329"/>
      <c r="Q24" s="1329"/>
      <c r="R24" s="1329"/>
      <c r="S24" s="1329"/>
      <c r="T24" s="1329"/>
      <c r="U24" s="1329"/>
      <c r="V24" s="1329"/>
      <c r="W24" s="1329"/>
      <c r="X24" s="1329"/>
      <c r="Y24" s="1329"/>
      <c r="Z24" s="1329"/>
      <c r="AA24" s="1329"/>
      <c r="AB24" s="1329"/>
      <c r="AC24" s="1329"/>
      <c r="AD24" s="1329"/>
      <c r="AE24" s="1329"/>
      <c r="AF24" s="1329"/>
      <c r="AG24" s="1329"/>
      <c r="AH24" s="1329"/>
      <c r="AI24" s="1329"/>
      <c r="AJ24" s="1329"/>
      <c r="AK24" s="1329"/>
      <c r="AL24" s="1329"/>
      <c r="AM24" s="1329"/>
      <c r="AN24" s="1329"/>
      <c r="AO24" s="1329"/>
      <c r="AP24" s="1329"/>
      <c r="AQ24" s="1329"/>
      <c r="AR24" s="1329"/>
      <c r="AS24" s="1329"/>
      <c r="AT24" s="1329"/>
      <c r="AU24" s="1329"/>
    </row>
    <row r="25" spans="1:47">
      <c r="A25" s="1329"/>
      <c r="B25" s="1329"/>
      <c r="C25" s="1329"/>
      <c r="D25" s="1329"/>
      <c r="E25" s="1329"/>
      <c r="F25" s="1329"/>
      <c r="G25" s="1329"/>
      <c r="H25" s="1329"/>
      <c r="I25" s="1329"/>
      <c r="J25" s="1329"/>
      <c r="K25" s="1329"/>
      <c r="L25" s="1329"/>
      <c r="M25" s="1329"/>
      <c r="N25" s="1329"/>
      <c r="O25" s="1329"/>
      <c r="P25" s="1329"/>
      <c r="Q25" s="1329"/>
      <c r="R25" s="1329"/>
      <c r="S25" s="1329"/>
      <c r="T25" s="1329"/>
      <c r="U25" s="1329"/>
      <c r="V25" s="1329"/>
      <c r="W25" s="1329"/>
      <c r="X25" s="1329"/>
      <c r="Y25" s="1329"/>
      <c r="Z25" s="1329"/>
      <c r="AA25" s="1329"/>
      <c r="AB25" s="1329"/>
      <c r="AC25" s="1329"/>
      <c r="AD25" s="1329"/>
      <c r="AE25" s="1329"/>
      <c r="AF25" s="1329"/>
      <c r="AG25" s="1329"/>
      <c r="AH25" s="1329"/>
      <c r="AI25" s="1329"/>
      <c r="AJ25" s="1329"/>
      <c r="AK25" s="1329"/>
      <c r="AL25" s="1329"/>
      <c r="AM25" s="1329"/>
      <c r="AN25" s="1329"/>
      <c r="AO25" s="1329"/>
      <c r="AP25" s="1329"/>
      <c r="AQ25" s="1329"/>
      <c r="AR25" s="1329"/>
      <c r="AS25" s="1329"/>
      <c r="AT25" s="1329"/>
      <c r="AU25" s="1329"/>
    </row>
    <row r="26" spans="1:47">
      <c r="A26" s="1329"/>
      <c r="B26" s="1329"/>
      <c r="C26" s="1329"/>
      <c r="D26" s="1329"/>
      <c r="E26" s="1329"/>
      <c r="F26" s="1329"/>
      <c r="G26" s="1329"/>
      <c r="H26" s="1329"/>
      <c r="I26" s="1329"/>
      <c r="J26" s="1329"/>
      <c r="K26" s="1329"/>
      <c r="L26" s="1329"/>
      <c r="M26" s="1329"/>
      <c r="N26" s="1329"/>
      <c r="O26" s="1329"/>
      <c r="P26" s="1329"/>
      <c r="Q26" s="1329"/>
      <c r="R26" s="1329"/>
      <c r="S26" s="1329"/>
      <c r="T26" s="1329"/>
      <c r="U26" s="1329"/>
      <c r="V26" s="1329"/>
      <c r="W26" s="1329"/>
      <c r="X26" s="1329"/>
      <c r="Y26" s="1329"/>
      <c r="Z26" s="1329"/>
      <c r="AA26" s="1329"/>
      <c r="AB26" s="1329"/>
      <c r="AC26" s="1329"/>
      <c r="AD26" s="1329"/>
      <c r="AE26" s="1329"/>
      <c r="AF26" s="1329"/>
      <c r="AG26" s="1329"/>
      <c r="AH26" s="1329"/>
      <c r="AI26" s="1329"/>
      <c r="AJ26" s="1329"/>
      <c r="AK26" s="1329"/>
      <c r="AL26" s="1329"/>
      <c r="AM26" s="1329"/>
      <c r="AN26" s="1329"/>
      <c r="AO26" s="1329"/>
      <c r="AP26" s="1329"/>
      <c r="AQ26" s="1329"/>
      <c r="AR26" s="1329"/>
      <c r="AS26" s="1329"/>
      <c r="AT26" s="1329"/>
      <c r="AU26" s="1329"/>
    </row>
    <row r="27" spans="1:47">
      <c r="A27" s="1329"/>
      <c r="B27" s="1329"/>
      <c r="C27" s="1329"/>
      <c r="D27" s="1329"/>
      <c r="E27" s="1329"/>
      <c r="F27" s="1329"/>
      <c r="G27" s="1329"/>
      <c r="H27" s="1329"/>
      <c r="I27" s="1329"/>
      <c r="J27" s="1329"/>
      <c r="K27" s="1329"/>
      <c r="L27" s="1329"/>
      <c r="M27" s="1329"/>
      <c r="N27" s="1329"/>
      <c r="O27" s="1329"/>
      <c r="P27" s="1329"/>
      <c r="Q27" s="1329"/>
      <c r="R27" s="1329"/>
      <c r="S27" s="1329"/>
      <c r="T27" s="1329"/>
      <c r="U27" s="1329"/>
      <c r="V27" s="1329"/>
      <c r="W27" s="1329"/>
      <c r="X27" s="1329"/>
      <c r="Y27" s="1329"/>
      <c r="Z27" s="1329"/>
      <c r="AA27" s="1329"/>
      <c r="AB27" s="1329"/>
      <c r="AC27" s="1329"/>
      <c r="AD27" s="1329"/>
      <c r="AE27" s="1329"/>
      <c r="AF27" s="1329"/>
      <c r="AG27" s="1329"/>
      <c r="AH27" s="1329"/>
      <c r="AI27" s="1329"/>
      <c r="AJ27" s="1329"/>
      <c r="AK27" s="1329"/>
      <c r="AL27" s="1329"/>
      <c r="AM27" s="1329"/>
      <c r="AN27" s="1329"/>
      <c r="AO27" s="1329"/>
      <c r="AP27" s="1329"/>
      <c r="AQ27" s="1329"/>
      <c r="AR27" s="1329"/>
      <c r="AS27" s="1329"/>
      <c r="AT27" s="1329"/>
      <c r="AU27" s="1329"/>
    </row>
    <row r="28" spans="1:47">
      <c r="A28" s="1329"/>
      <c r="B28" s="1329"/>
      <c r="C28" s="1329"/>
      <c r="D28" s="1329"/>
      <c r="E28" s="1329"/>
      <c r="F28" s="1329"/>
      <c r="G28" s="1329"/>
      <c r="H28" s="1329"/>
      <c r="I28" s="1329"/>
      <c r="J28" s="1329"/>
      <c r="K28" s="1329"/>
      <c r="L28" s="1329"/>
      <c r="M28" s="1329"/>
      <c r="N28" s="1329"/>
      <c r="O28" s="1329"/>
      <c r="P28" s="1329"/>
      <c r="Q28" s="1329"/>
      <c r="R28" s="1329"/>
      <c r="S28" s="1329"/>
      <c r="T28" s="1329"/>
      <c r="U28" s="1329"/>
      <c r="V28" s="1329"/>
      <c r="W28" s="1329"/>
      <c r="X28" s="1329"/>
      <c r="Y28" s="1329"/>
      <c r="Z28" s="1329"/>
      <c r="AA28" s="1329"/>
      <c r="AB28" s="1329"/>
      <c r="AC28" s="1329"/>
      <c r="AD28" s="1329"/>
      <c r="AE28" s="1329"/>
      <c r="AF28" s="1329"/>
      <c r="AG28" s="1329"/>
      <c r="AH28" s="1329"/>
      <c r="AI28" s="1329"/>
      <c r="AJ28" s="1329"/>
      <c r="AK28" s="1329"/>
      <c r="AL28" s="1329"/>
      <c r="AM28" s="1329"/>
      <c r="AN28" s="1329"/>
      <c r="AO28" s="1329"/>
      <c r="AP28" s="1329"/>
      <c r="AQ28" s="1329"/>
      <c r="AR28" s="1329"/>
      <c r="AS28" s="1329"/>
      <c r="AT28" s="1329"/>
      <c r="AU28" s="1329"/>
    </row>
    <row r="29" spans="1:47">
      <c r="A29" s="1329"/>
      <c r="B29" s="1329"/>
      <c r="C29" s="1329"/>
      <c r="D29" s="1329"/>
      <c r="E29" s="1329"/>
      <c r="F29" s="1329"/>
      <c r="G29" s="1329"/>
      <c r="H29" s="1329"/>
      <c r="I29" s="1329"/>
      <c r="J29" s="1329"/>
      <c r="K29" s="1329"/>
      <c r="L29" s="1329"/>
      <c r="M29" s="1329"/>
      <c r="N29" s="1329"/>
      <c r="O29" s="1329"/>
      <c r="P29" s="1329"/>
      <c r="Q29" s="1329"/>
      <c r="R29" s="1329"/>
      <c r="S29" s="1329"/>
      <c r="T29" s="1329"/>
      <c r="U29" s="1329"/>
      <c r="V29" s="1329"/>
      <c r="W29" s="1329"/>
      <c r="X29" s="1329"/>
      <c r="Y29" s="1329"/>
      <c r="Z29" s="1329"/>
      <c r="AA29" s="1329"/>
      <c r="AB29" s="1329"/>
      <c r="AC29" s="1329"/>
      <c r="AD29" s="1329"/>
      <c r="AE29" s="1329"/>
      <c r="AF29" s="1329"/>
      <c r="AG29" s="1329"/>
      <c r="AH29" s="1329"/>
      <c r="AI29" s="1329"/>
      <c r="AJ29" s="1329"/>
      <c r="AK29" s="1329"/>
      <c r="AL29" s="1329"/>
      <c r="AM29" s="1329"/>
      <c r="AN29" s="1329"/>
      <c r="AO29" s="1329"/>
      <c r="AP29" s="1329"/>
      <c r="AQ29" s="1329"/>
      <c r="AR29" s="1329"/>
      <c r="AS29" s="1329"/>
      <c r="AT29" s="1329"/>
      <c r="AU29" s="1329"/>
    </row>
    <row r="30" spans="1:47">
      <c r="A30" s="1329"/>
      <c r="B30" s="1329"/>
      <c r="C30" s="1329"/>
      <c r="D30" s="1329"/>
      <c r="E30" s="1329"/>
      <c r="F30" s="1329"/>
      <c r="G30" s="1329"/>
      <c r="H30" s="1329"/>
      <c r="I30" s="1329"/>
      <c r="J30" s="1329"/>
      <c r="K30" s="1329"/>
      <c r="L30" s="1329"/>
      <c r="M30" s="1329"/>
      <c r="N30" s="1329"/>
      <c r="O30" s="1329"/>
      <c r="P30" s="1329"/>
      <c r="Q30" s="1329"/>
      <c r="R30" s="1329"/>
      <c r="S30" s="1329"/>
      <c r="T30" s="1329"/>
      <c r="U30" s="1329"/>
      <c r="V30" s="1329"/>
      <c r="W30" s="1329"/>
      <c r="X30" s="1329"/>
      <c r="Y30" s="1329"/>
      <c r="Z30" s="1329"/>
      <c r="AA30" s="1329"/>
      <c r="AB30" s="1329"/>
      <c r="AC30" s="1329"/>
      <c r="AD30" s="1329"/>
      <c r="AE30" s="1329"/>
      <c r="AF30" s="1329"/>
      <c r="AG30" s="1329"/>
      <c r="AH30" s="1329"/>
      <c r="AI30" s="1329"/>
      <c r="AJ30" s="1329"/>
      <c r="AK30" s="1329"/>
      <c r="AL30" s="1329"/>
      <c r="AM30" s="1329"/>
      <c r="AN30" s="1329"/>
      <c r="AO30" s="1329"/>
      <c r="AP30" s="1329"/>
      <c r="AQ30" s="1329"/>
      <c r="AR30" s="1329"/>
      <c r="AS30" s="1329"/>
      <c r="AT30" s="1329"/>
      <c r="AU30" s="1329"/>
    </row>
    <row r="31" spans="1:47">
      <c r="A31" s="1329"/>
      <c r="B31" s="1329"/>
      <c r="C31" s="1329"/>
      <c r="D31" s="1329"/>
      <c r="E31" s="1329"/>
      <c r="F31" s="1329"/>
      <c r="G31" s="1329"/>
      <c r="H31" s="1329"/>
      <c r="I31" s="1329"/>
      <c r="J31" s="1329"/>
      <c r="K31" s="1329"/>
      <c r="L31" s="1329"/>
      <c r="M31" s="1329"/>
      <c r="N31" s="1329"/>
      <c r="O31" s="1329"/>
      <c r="P31" s="1329"/>
      <c r="Q31" s="1329"/>
      <c r="R31" s="1329"/>
      <c r="S31" s="1329"/>
      <c r="T31" s="1329"/>
      <c r="U31" s="1329"/>
      <c r="V31" s="1329"/>
      <c r="W31" s="1329"/>
      <c r="X31" s="1329"/>
      <c r="Y31" s="1329"/>
      <c r="Z31" s="1329"/>
      <c r="AA31" s="1329"/>
      <c r="AB31" s="1329"/>
      <c r="AC31" s="1329"/>
      <c r="AD31" s="1329"/>
      <c r="AE31" s="1329"/>
      <c r="AF31" s="1329"/>
      <c r="AG31" s="1329"/>
      <c r="AH31" s="1329"/>
      <c r="AI31" s="1329"/>
      <c r="AJ31" s="1329"/>
      <c r="AK31" s="1329"/>
      <c r="AL31" s="1329"/>
      <c r="AM31" s="1329"/>
      <c r="AN31" s="1329"/>
      <c r="AO31" s="1329"/>
      <c r="AP31" s="1329"/>
      <c r="AQ31" s="1329"/>
      <c r="AR31" s="1329"/>
      <c r="AS31" s="1329"/>
      <c r="AT31" s="1329"/>
      <c r="AU31" s="1329"/>
    </row>
    <row r="32" spans="1:47">
      <c r="A32" s="1329"/>
      <c r="B32" s="1329"/>
      <c r="C32" s="1329"/>
      <c r="D32" s="1329"/>
      <c r="E32" s="1329"/>
      <c r="F32" s="1329"/>
      <c r="G32" s="1329"/>
      <c r="H32" s="1329"/>
      <c r="I32" s="1329"/>
      <c r="J32" s="1329"/>
      <c r="K32" s="1329"/>
      <c r="L32" s="1329"/>
      <c r="M32" s="1329"/>
      <c r="N32" s="1329"/>
      <c r="O32" s="1329"/>
      <c r="P32" s="1329"/>
      <c r="Q32" s="1329"/>
      <c r="R32" s="1329"/>
      <c r="S32" s="1329"/>
      <c r="T32" s="1329"/>
      <c r="U32" s="1329"/>
      <c r="V32" s="1329"/>
      <c r="W32" s="1329"/>
      <c r="X32" s="1329"/>
      <c r="Y32" s="1329"/>
      <c r="Z32" s="1329"/>
      <c r="AA32" s="1329"/>
      <c r="AB32" s="1329"/>
      <c r="AC32" s="1329"/>
      <c r="AD32" s="1329"/>
      <c r="AE32" s="1329"/>
      <c r="AF32" s="1329"/>
      <c r="AG32" s="1329"/>
      <c r="AH32" s="1329"/>
      <c r="AI32" s="1329"/>
      <c r="AJ32" s="1329"/>
      <c r="AK32" s="1329"/>
      <c r="AL32" s="1329"/>
      <c r="AM32" s="1329"/>
      <c r="AN32" s="1329"/>
      <c r="AO32" s="1329"/>
      <c r="AP32" s="1329"/>
      <c r="AQ32" s="1329"/>
      <c r="AR32" s="1329"/>
      <c r="AS32" s="1329"/>
      <c r="AT32" s="1329"/>
      <c r="AU32" s="1329"/>
    </row>
    <row r="33" spans="1:47">
      <c r="A33" s="1329"/>
      <c r="B33" s="1329"/>
      <c r="C33" s="1329"/>
      <c r="D33" s="1329"/>
      <c r="E33" s="1329"/>
      <c r="F33" s="1329"/>
      <c r="G33" s="1329"/>
      <c r="H33" s="1329"/>
      <c r="I33" s="1329"/>
      <c r="J33" s="1329"/>
      <c r="K33" s="1329"/>
      <c r="L33" s="1329"/>
      <c r="M33" s="1329"/>
      <c r="N33" s="1329"/>
      <c r="O33" s="1329"/>
      <c r="P33" s="1329"/>
      <c r="Q33" s="1329"/>
      <c r="R33" s="1329"/>
      <c r="S33" s="1329"/>
      <c r="T33" s="1329"/>
      <c r="U33" s="1329"/>
      <c r="V33" s="1329"/>
      <c r="W33" s="1329"/>
      <c r="X33" s="1329"/>
      <c r="Y33" s="1329"/>
      <c r="Z33" s="1329"/>
      <c r="AA33" s="1329"/>
      <c r="AB33" s="1329"/>
      <c r="AC33" s="1329"/>
      <c r="AD33" s="1329"/>
      <c r="AE33" s="1329"/>
      <c r="AF33" s="1329"/>
      <c r="AG33" s="1329"/>
      <c r="AH33" s="1329"/>
      <c r="AI33" s="1329"/>
      <c r="AJ33" s="1329"/>
      <c r="AK33" s="1329"/>
      <c r="AL33" s="1329"/>
      <c r="AM33" s="1329"/>
      <c r="AN33" s="1329"/>
      <c r="AO33" s="1329"/>
      <c r="AP33" s="1329"/>
      <c r="AQ33" s="1329"/>
      <c r="AR33" s="1329"/>
      <c r="AS33" s="1329"/>
      <c r="AT33" s="1329"/>
      <c r="AU33" s="1329"/>
    </row>
    <row r="34" spans="1:47">
      <c r="A34" s="1329"/>
      <c r="B34" s="1329"/>
      <c r="C34" s="1329"/>
      <c r="D34" s="1329"/>
      <c r="E34" s="1329"/>
      <c r="F34" s="1329"/>
      <c r="G34" s="1329"/>
      <c r="H34" s="1329"/>
      <c r="I34" s="1329"/>
      <c r="J34" s="1329"/>
      <c r="K34" s="1329"/>
      <c r="L34" s="1329"/>
      <c r="M34" s="1329"/>
      <c r="N34" s="1329"/>
      <c r="O34" s="1329"/>
      <c r="P34" s="1329"/>
      <c r="Q34" s="1329"/>
      <c r="R34" s="1329"/>
      <c r="S34" s="1329"/>
      <c r="T34" s="1329"/>
      <c r="U34" s="1329"/>
      <c r="V34" s="1329"/>
      <c r="W34" s="1329"/>
      <c r="X34" s="1329"/>
      <c r="Y34" s="1329"/>
      <c r="Z34" s="1329"/>
      <c r="AA34" s="1329"/>
      <c r="AB34" s="1329"/>
      <c r="AC34" s="1329"/>
      <c r="AD34" s="1329"/>
      <c r="AE34" s="1329"/>
      <c r="AF34" s="1329"/>
      <c r="AG34" s="1329"/>
      <c r="AH34" s="1329"/>
      <c r="AI34" s="1329"/>
      <c r="AJ34" s="1329"/>
      <c r="AK34" s="1329"/>
      <c r="AL34" s="1329"/>
      <c r="AM34" s="1329"/>
      <c r="AN34" s="1329"/>
      <c r="AO34" s="1329"/>
      <c r="AP34" s="1329"/>
      <c r="AQ34" s="1329"/>
      <c r="AR34" s="1329"/>
      <c r="AS34" s="1329"/>
      <c r="AT34" s="1329"/>
      <c r="AU34" s="1329"/>
    </row>
    <row r="35" spans="1:47">
      <c r="A35" s="1329"/>
      <c r="B35" s="1329"/>
      <c r="C35" s="1329"/>
      <c r="D35" s="1329"/>
      <c r="E35" s="1329"/>
      <c r="F35" s="1329"/>
      <c r="G35" s="1329"/>
      <c r="H35" s="1329"/>
      <c r="I35" s="1329"/>
      <c r="J35" s="1329"/>
      <c r="K35" s="1329"/>
      <c r="L35" s="1329"/>
      <c r="M35" s="1329"/>
      <c r="N35" s="1329"/>
      <c r="O35" s="1329"/>
      <c r="P35" s="1329"/>
      <c r="Q35" s="1329"/>
      <c r="R35" s="1329"/>
      <c r="S35" s="1329"/>
      <c r="T35" s="1329"/>
      <c r="U35" s="1329"/>
      <c r="V35" s="1329"/>
      <c r="W35" s="1329"/>
      <c r="X35" s="1329"/>
      <c r="Y35" s="1329"/>
      <c r="Z35" s="1329"/>
      <c r="AA35" s="1329"/>
      <c r="AB35" s="1329"/>
      <c r="AC35" s="1329"/>
      <c r="AD35" s="1329"/>
      <c r="AE35" s="1329"/>
      <c r="AF35" s="1329"/>
      <c r="AG35" s="1329"/>
      <c r="AH35" s="1329"/>
      <c r="AI35" s="1329"/>
      <c r="AJ35" s="1329"/>
      <c r="AK35" s="1329"/>
      <c r="AL35" s="1329"/>
      <c r="AM35" s="1329"/>
      <c r="AN35" s="1329"/>
      <c r="AO35" s="1329"/>
      <c r="AP35" s="1329"/>
      <c r="AQ35" s="1329"/>
      <c r="AR35" s="1329"/>
      <c r="AS35" s="1329"/>
      <c r="AT35" s="1329"/>
      <c r="AU35" s="1329"/>
    </row>
    <row r="36" spans="1:47">
      <c r="A36" s="1329"/>
      <c r="B36" s="1329"/>
      <c r="C36" s="1329"/>
      <c r="D36" s="1329"/>
      <c r="E36" s="1329"/>
      <c r="F36" s="1329"/>
      <c r="G36" s="1329"/>
      <c r="H36" s="1329"/>
      <c r="I36" s="1329"/>
      <c r="J36" s="1329"/>
      <c r="K36" s="1329"/>
      <c r="L36" s="1329"/>
      <c r="M36" s="1329"/>
      <c r="N36" s="1329"/>
      <c r="O36" s="1329"/>
      <c r="P36" s="1329"/>
      <c r="Q36" s="1329"/>
      <c r="R36" s="1329"/>
      <c r="S36" s="1329"/>
      <c r="T36" s="1329"/>
      <c r="U36" s="1329"/>
      <c r="V36" s="1329"/>
      <c r="W36" s="1329"/>
      <c r="X36" s="1329"/>
      <c r="Y36" s="1329"/>
      <c r="Z36" s="1329"/>
      <c r="AA36" s="1329"/>
      <c r="AB36" s="1329"/>
      <c r="AC36" s="1329"/>
      <c r="AD36" s="1329"/>
      <c r="AE36" s="1329"/>
      <c r="AF36" s="1329"/>
      <c r="AG36" s="1329"/>
      <c r="AH36" s="1329"/>
      <c r="AI36" s="1329"/>
      <c r="AJ36" s="1329"/>
      <c r="AK36" s="1329"/>
      <c r="AL36" s="1329"/>
      <c r="AM36" s="1329"/>
      <c r="AN36" s="1329"/>
      <c r="AO36" s="1329"/>
      <c r="AP36" s="1329"/>
      <c r="AQ36" s="1329"/>
      <c r="AR36" s="1329"/>
      <c r="AS36" s="1329"/>
      <c r="AT36" s="1329"/>
      <c r="AU36" s="1329"/>
    </row>
    <row r="37" spans="1:47">
      <c r="A37" s="1329"/>
      <c r="B37" s="1329"/>
      <c r="C37" s="1329"/>
      <c r="D37" s="1329"/>
      <c r="E37" s="1329"/>
      <c r="F37" s="1329"/>
      <c r="G37" s="1329"/>
      <c r="H37" s="1329"/>
      <c r="I37" s="1329"/>
      <c r="J37" s="1329"/>
      <c r="K37" s="1329"/>
      <c r="L37" s="1329"/>
      <c r="M37" s="1329"/>
      <c r="N37" s="1329"/>
      <c r="O37" s="1329"/>
      <c r="P37" s="1329"/>
      <c r="Q37" s="1329"/>
      <c r="R37" s="1329"/>
      <c r="S37" s="1329"/>
      <c r="T37" s="1329"/>
      <c r="U37" s="1329"/>
      <c r="V37" s="1329"/>
      <c r="W37" s="1329"/>
      <c r="X37" s="1329"/>
      <c r="Y37" s="1329"/>
      <c r="Z37" s="1329"/>
      <c r="AA37" s="1329"/>
      <c r="AB37" s="1329"/>
      <c r="AC37" s="1329"/>
      <c r="AD37" s="1329"/>
      <c r="AE37" s="1329"/>
      <c r="AF37" s="1329"/>
      <c r="AG37" s="1329"/>
      <c r="AH37" s="1329"/>
      <c r="AI37" s="1329"/>
      <c r="AJ37" s="1329"/>
      <c r="AK37" s="1329"/>
      <c r="AL37" s="1329"/>
      <c r="AM37" s="1329"/>
      <c r="AN37" s="1329"/>
      <c r="AO37" s="1329"/>
      <c r="AP37" s="1329"/>
      <c r="AQ37" s="1329"/>
      <c r="AR37" s="1329"/>
      <c r="AS37" s="1329"/>
      <c r="AT37" s="1329"/>
      <c r="AU37" s="1329"/>
    </row>
    <row r="38" spans="1:47">
      <c r="A38" s="1329"/>
      <c r="B38" s="1329"/>
      <c r="C38" s="1329"/>
      <c r="D38" s="1329"/>
      <c r="E38" s="1329"/>
      <c r="F38" s="1329"/>
      <c r="G38" s="1329"/>
      <c r="H38" s="1329"/>
      <c r="I38" s="1329"/>
      <c r="J38" s="1329"/>
      <c r="K38" s="1329"/>
      <c r="L38" s="1329"/>
      <c r="M38" s="1329"/>
      <c r="N38" s="1329"/>
      <c r="O38" s="1329"/>
      <c r="P38" s="1329"/>
      <c r="Q38" s="1329"/>
      <c r="R38" s="1329"/>
      <c r="S38" s="1329"/>
      <c r="T38" s="1329"/>
      <c r="U38" s="1329"/>
      <c r="V38" s="1329"/>
      <c r="W38" s="1329"/>
      <c r="X38" s="1329"/>
      <c r="Y38" s="1329"/>
      <c r="Z38" s="1329"/>
      <c r="AA38" s="1329"/>
      <c r="AB38" s="1329"/>
      <c r="AC38" s="1329"/>
      <c r="AD38" s="1329"/>
      <c r="AE38" s="1329"/>
      <c r="AF38" s="1329"/>
      <c r="AG38" s="1329"/>
      <c r="AH38" s="1329"/>
      <c r="AI38" s="1329"/>
      <c r="AJ38" s="1329"/>
      <c r="AK38" s="1329"/>
      <c r="AL38" s="1329"/>
      <c r="AM38" s="1329"/>
      <c r="AN38" s="1329"/>
      <c r="AO38" s="1329"/>
      <c r="AP38" s="1329"/>
      <c r="AQ38" s="1329"/>
      <c r="AR38" s="1329"/>
      <c r="AS38" s="1329"/>
      <c r="AT38" s="1329"/>
      <c r="AU38" s="1329"/>
    </row>
    <row r="39" spans="1:47">
      <c r="A39" s="1329"/>
      <c r="B39" s="1329"/>
      <c r="C39" s="1329"/>
      <c r="D39" s="1329"/>
      <c r="E39" s="1329"/>
      <c r="F39" s="1329"/>
      <c r="G39" s="1329"/>
      <c r="H39" s="1329"/>
      <c r="I39" s="1329"/>
      <c r="J39" s="1329"/>
      <c r="K39" s="1329"/>
      <c r="L39" s="1329"/>
      <c r="M39" s="1329"/>
      <c r="N39" s="1329"/>
      <c r="O39" s="1329"/>
      <c r="P39" s="1329"/>
      <c r="Q39" s="1329"/>
      <c r="R39" s="1329"/>
      <c r="S39" s="1329"/>
      <c r="T39" s="1329"/>
      <c r="U39" s="1329"/>
      <c r="V39" s="1329"/>
      <c r="W39" s="1329"/>
      <c r="X39" s="1329"/>
      <c r="Y39" s="1329"/>
      <c r="Z39" s="1329"/>
      <c r="AA39" s="1329"/>
      <c r="AB39" s="1329"/>
      <c r="AC39" s="1329"/>
      <c r="AD39" s="1329"/>
      <c r="AE39" s="1329"/>
      <c r="AF39" s="1329"/>
      <c r="AG39" s="1329"/>
      <c r="AH39" s="1329"/>
      <c r="AI39" s="1329"/>
      <c r="AJ39" s="1329"/>
      <c r="AK39" s="1329"/>
      <c r="AL39" s="1329"/>
      <c r="AM39" s="1329"/>
      <c r="AN39" s="1329"/>
      <c r="AO39" s="1329"/>
      <c r="AP39" s="1329"/>
      <c r="AQ39" s="1329"/>
      <c r="AR39" s="1329"/>
      <c r="AS39" s="1329"/>
      <c r="AT39" s="1329"/>
      <c r="AU39" s="1329"/>
    </row>
    <row r="40" spans="1:47">
      <c r="A40" s="1329"/>
      <c r="B40" s="1329"/>
      <c r="C40" s="1329"/>
      <c r="D40" s="1329"/>
      <c r="E40" s="1329"/>
      <c r="F40" s="1329"/>
      <c r="G40" s="1329"/>
      <c r="H40" s="1329"/>
      <c r="I40" s="1329"/>
      <c r="J40" s="1329"/>
      <c r="K40" s="1329"/>
      <c r="L40" s="1329"/>
      <c r="M40" s="1329"/>
      <c r="N40" s="1329"/>
      <c r="O40" s="1329"/>
      <c r="P40" s="1329"/>
      <c r="Q40" s="1329"/>
      <c r="R40" s="1329"/>
      <c r="S40" s="1329"/>
      <c r="T40" s="1329"/>
      <c r="U40" s="1329"/>
      <c r="V40" s="1329"/>
      <c r="W40" s="1329"/>
      <c r="X40" s="1329"/>
      <c r="Y40" s="1329"/>
      <c r="Z40" s="1329"/>
      <c r="AA40" s="1329"/>
      <c r="AB40" s="1329"/>
      <c r="AC40" s="1329"/>
      <c r="AD40" s="1329"/>
      <c r="AE40" s="1329"/>
      <c r="AF40" s="1329"/>
      <c r="AG40" s="1329"/>
      <c r="AH40" s="1329"/>
      <c r="AI40" s="1329"/>
      <c r="AJ40" s="1329"/>
      <c r="AK40" s="1329"/>
      <c r="AL40" s="1329"/>
      <c r="AM40" s="1329"/>
      <c r="AN40" s="1329"/>
      <c r="AO40" s="1329"/>
      <c r="AP40" s="1329"/>
      <c r="AQ40" s="1329"/>
      <c r="AR40" s="1329"/>
      <c r="AS40" s="1329"/>
      <c r="AT40" s="1329"/>
      <c r="AU40" s="1329"/>
    </row>
    <row r="41" spans="1:47">
      <c r="A41" s="1329"/>
      <c r="B41" s="1329"/>
      <c r="C41" s="1329"/>
      <c r="D41" s="1329"/>
      <c r="E41" s="1329"/>
      <c r="F41" s="1329"/>
      <c r="G41" s="1329"/>
      <c r="H41" s="1329"/>
      <c r="I41" s="1329"/>
      <c r="J41" s="1329"/>
      <c r="K41" s="1329"/>
      <c r="L41" s="1329"/>
      <c r="M41" s="1329"/>
      <c r="N41" s="1329"/>
      <c r="O41" s="1329"/>
      <c r="P41" s="1329"/>
      <c r="Q41" s="1329"/>
      <c r="R41" s="1329"/>
      <c r="S41" s="1329"/>
      <c r="T41" s="1329"/>
      <c r="U41" s="1329"/>
      <c r="V41" s="1329"/>
      <c r="W41" s="1329"/>
      <c r="X41" s="1329"/>
      <c r="Y41" s="1329"/>
      <c r="Z41" s="1329"/>
      <c r="AA41" s="1329"/>
      <c r="AB41" s="1329"/>
      <c r="AC41" s="1329"/>
      <c r="AD41" s="1329"/>
      <c r="AE41" s="1329"/>
      <c r="AF41" s="1329"/>
      <c r="AG41" s="1329"/>
      <c r="AH41" s="1329"/>
      <c r="AI41" s="1329"/>
      <c r="AJ41" s="1329"/>
      <c r="AK41" s="1329"/>
      <c r="AL41" s="1329"/>
      <c r="AM41" s="1329"/>
      <c r="AN41" s="1329"/>
      <c r="AO41" s="1329"/>
      <c r="AP41" s="1329"/>
      <c r="AQ41" s="1329"/>
      <c r="AR41" s="1329"/>
      <c r="AS41" s="1329"/>
      <c r="AT41" s="1329"/>
      <c r="AU41" s="1329"/>
    </row>
    <row r="42" spans="1:47">
      <c r="A42" s="1329"/>
      <c r="B42" s="1329"/>
      <c r="C42" s="1329"/>
      <c r="D42" s="1329"/>
      <c r="E42" s="1329"/>
      <c r="F42" s="1329"/>
      <c r="G42" s="1329"/>
      <c r="H42" s="1329"/>
      <c r="I42" s="1329"/>
      <c r="J42" s="1329"/>
      <c r="K42" s="1329"/>
      <c r="L42" s="1329"/>
      <c r="M42" s="1329"/>
      <c r="N42" s="1329"/>
      <c r="O42" s="1329"/>
      <c r="P42" s="1329"/>
      <c r="Q42" s="1329"/>
      <c r="R42" s="1329"/>
      <c r="S42" s="1329"/>
      <c r="T42" s="1329"/>
      <c r="U42" s="1329"/>
      <c r="V42" s="1329"/>
      <c r="W42" s="1329"/>
      <c r="X42" s="1329"/>
      <c r="Y42" s="1329"/>
      <c r="Z42" s="1329"/>
      <c r="AA42" s="1329"/>
      <c r="AB42" s="1329"/>
      <c r="AC42" s="1329"/>
      <c r="AD42" s="1329"/>
      <c r="AE42" s="1329"/>
      <c r="AF42" s="1329"/>
      <c r="AG42" s="1329"/>
      <c r="AH42" s="1329"/>
      <c r="AI42" s="1329"/>
      <c r="AJ42" s="1329"/>
      <c r="AK42" s="1329"/>
      <c r="AL42" s="1329"/>
      <c r="AM42" s="1329"/>
      <c r="AN42" s="1329"/>
      <c r="AO42" s="1329"/>
      <c r="AP42" s="1329"/>
      <c r="AQ42" s="1329"/>
      <c r="AR42" s="1329"/>
      <c r="AS42" s="1329"/>
      <c r="AT42" s="1329"/>
      <c r="AU42" s="1329"/>
    </row>
    <row r="43" spans="1:47">
      <c r="A43" s="1329"/>
      <c r="B43" s="1329"/>
      <c r="C43" s="1329"/>
      <c r="D43" s="1329"/>
      <c r="E43" s="1329"/>
      <c r="F43" s="1329"/>
      <c r="G43" s="1329"/>
      <c r="H43" s="1329"/>
      <c r="I43" s="1329"/>
      <c r="J43" s="1329"/>
      <c r="K43" s="1329"/>
      <c r="L43" s="1329"/>
      <c r="M43" s="1329"/>
      <c r="N43" s="1329"/>
      <c r="O43" s="1329"/>
      <c r="P43" s="1329"/>
      <c r="Q43" s="1329"/>
      <c r="R43" s="1329"/>
      <c r="S43" s="1329"/>
      <c r="T43" s="1329"/>
      <c r="U43" s="1329"/>
      <c r="V43" s="1329"/>
      <c r="W43" s="1329"/>
      <c r="X43" s="1329"/>
      <c r="Y43" s="1329"/>
      <c r="Z43" s="1329"/>
      <c r="AA43" s="1329"/>
      <c r="AB43" s="1329"/>
      <c r="AC43" s="1329"/>
      <c r="AD43" s="1329"/>
      <c r="AE43" s="1329"/>
      <c r="AF43" s="1329"/>
      <c r="AG43" s="1329"/>
      <c r="AH43" s="1329"/>
      <c r="AI43" s="1329"/>
      <c r="AJ43" s="1329"/>
      <c r="AK43" s="1329"/>
      <c r="AL43" s="1329"/>
      <c r="AM43" s="1329"/>
      <c r="AN43" s="1329"/>
      <c r="AO43" s="1329"/>
      <c r="AP43" s="1329"/>
      <c r="AQ43" s="1329"/>
      <c r="AR43" s="1329"/>
      <c r="AS43" s="1329"/>
      <c r="AT43" s="1329"/>
      <c r="AU43" s="1329"/>
    </row>
    <row r="44" spans="1:47">
      <c r="A44" s="1329"/>
      <c r="B44" s="1329"/>
      <c r="C44" s="1329"/>
      <c r="D44" s="1329"/>
      <c r="E44" s="1329"/>
      <c r="F44" s="1329"/>
      <c r="G44" s="1329"/>
      <c r="H44" s="1329"/>
      <c r="I44" s="1329"/>
      <c r="J44" s="1329"/>
      <c r="K44" s="1329"/>
      <c r="L44" s="1329"/>
      <c r="M44" s="1329"/>
      <c r="N44" s="1329"/>
      <c r="O44" s="1329"/>
      <c r="P44" s="1329"/>
      <c r="Q44" s="1329"/>
      <c r="R44" s="1329"/>
      <c r="S44" s="1329"/>
      <c r="T44" s="1329"/>
      <c r="U44" s="1329"/>
      <c r="V44" s="1329"/>
      <c r="W44" s="1329"/>
      <c r="X44" s="1329"/>
      <c r="Y44" s="1329"/>
      <c r="Z44" s="1329"/>
      <c r="AA44" s="1329"/>
      <c r="AB44" s="1329"/>
      <c r="AC44" s="1329"/>
      <c r="AD44" s="1329"/>
      <c r="AE44" s="1329"/>
      <c r="AF44" s="1329"/>
      <c r="AG44" s="1329"/>
      <c r="AH44" s="1329"/>
      <c r="AI44" s="1329"/>
      <c r="AJ44" s="1329"/>
      <c r="AK44" s="1329"/>
      <c r="AL44" s="1329"/>
      <c r="AM44" s="1329"/>
      <c r="AN44" s="1329"/>
      <c r="AO44" s="1329"/>
      <c r="AP44" s="1329"/>
      <c r="AQ44" s="1329"/>
      <c r="AR44" s="1329"/>
      <c r="AS44" s="1329"/>
      <c r="AT44" s="1329"/>
      <c r="AU44" s="1329"/>
    </row>
    <row r="45" spans="1:47">
      <c r="A45" s="1329"/>
      <c r="B45" s="1329"/>
      <c r="C45" s="1329"/>
      <c r="D45" s="1329"/>
      <c r="E45" s="1329"/>
      <c r="F45" s="1329"/>
      <c r="G45" s="1329"/>
      <c r="H45" s="1329"/>
      <c r="I45" s="1329"/>
      <c r="J45" s="1329"/>
      <c r="K45" s="1329"/>
      <c r="L45" s="1329"/>
      <c r="M45" s="1329"/>
      <c r="N45" s="1329"/>
      <c r="O45" s="1329"/>
      <c r="P45" s="1329"/>
      <c r="Q45" s="1329"/>
      <c r="R45" s="1329"/>
      <c r="S45" s="1329"/>
      <c r="T45" s="1329"/>
      <c r="U45" s="1329"/>
      <c r="V45" s="1329"/>
      <c r="W45" s="1329"/>
      <c r="X45" s="1329"/>
      <c r="Y45" s="1329"/>
      <c r="Z45" s="1329"/>
      <c r="AA45" s="1329"/>
      <c r="AB45" s="1329"/>
      <c r="AC45" s="1329"/>
      <c r="AD45" s="1329"/>
      <c r="AE45" s="1329"/>
      <c r="AF45" s="1329"/>
      <c r="AG45" s="1329"/>
      <c r="AH45" s="1329"/>
      <c r="AI45" s="1329"/>
      <c r="AJ45" s="1329"/>
      <c r="AK45" s="1329"/>
      <c r="AL45" s="1329"/>
      <c r="AM45" s="1329"/>
      <c r="AN45" s="1329"/>
      <c r="AO45" s="1329"/>
      <c r="AP45" s="1329"/>
      <c r="AQ45" s="1329"/>
      <c r="AR45" s="1329"/>
      <c r="AS45" s="1329"/>
      <c r="AT45" s="1329"/>
      <c r="AU45" s="1329"/>
    </row>
    <row r="46" spans="1:47">
      <c r="A46" s="1329"/>
      <c r="B46" s="1329"/>
      <c r="C46" s="1329"/>
      <c r="D46" s="1329"/>
      <c r="E46" s="1329"/>
      <c r="F46" s="1329"/>
      <c r="G46" s="1329"/>
      <c r="H46" s="1329"/>
      <c r="I46" s="1329"/>
      <c r="J46" s="1329"/>
      <c r="K46" s="1329"/>
      <c r="L46" s="1329"/>
      <c r="M46" s="1329"/>
      <c r="N46" s="1329"/>
      <c r="O46" s="1329"/>
      <c r="P46" s="1329"/>
      <c r="Q46" s="1329"/>
      <c r="R46" s="1329"/>
      <c r="S46" s="1329"/>
      <c r="T46" s="1329"/>
      <c r="U46" s="1329"/>
      <c r="V46" s="1329"/>
      <c r="W46" s="1329"/>
      <c r="X46" s="1329"/>
      <c r="Y46" s="1329"/>
      <c r="Z46" s="1329"/>
      <c r="AA46" s="1329"/>
      <c r="AB46" s="1329"/>
      <c r="AC46" s="1329"/>
      <c r="AD46" s="1329"/>
      <c r="AE46" s="1329"/>
      <c r="AF46" s="1329"/>
      <c r="AG46" s="1329"/>
      <c r="AH46" s="1329"/>
      <c r="AI46" s="1329"/>
      <c r="AJ46" s="1329"/>
      <c r="AK46" s="1329"/>
      <c r="AL46" s="1329"/>
      <c r="AM46" s="1329"/>
      <c r="AN46" s="1329"/>
      <c r="AO46" s="1329"/>
      <c r="AP46" s="1329"/>
      <c r="AQ46" s="1329"/>
      <c r="AR46" s="1329"/>
      <c r="AS46" s="1329"/>
      <c r="AT46" s="1329"/>
      <c r="AU46" s="1329"/>
    </row>
    <row r="47" spans="1:47">
      <c r="A47" s="1329"/>
      <c r="B47" s="1329"/>
      <c r="C47" s="1329"/>
      <c r="D47" s="1329"/>
      <c r="E47" s="1329"/>
      <c r="F47" s="1329"/>
      <c r="G47" s="1329"/>
      <c r="H47" s="1329"/>
      <c r="I47" s="1329"/>
      <c r="J47" s="1329"/>
      <c r="K47" s="1329"/>
      <c r="L47" s="1329"/>
      <c r="M47" s="1329"/>
      <c r="N47" s="1329"/>
      <c r="O47" s="1329"/>
      <c r="P47" s="1329"/>
      <c r="Q47" s="1329"/>
      <c r="R47" s="1329"/>
      <c r="S47" s="1329"/>
      <c r="T47" s="1329"/>
      <c r="U47" s="1329"/>
      <c r="V47" s="1329"/>
      <c r="W47" s="1329"/>
      <c r="X47" s="1329"/>
      <c r="Y47" s="1329"/>
      <c r="Z47" s="1329"/>
      <c r="AA47" s="1329"/>
      <c r="AB47" s="1329"/>
      <c r="AC47" s="1329"/>
      <c r="AD47" s="1329"/>
      <c r="AE47" s="1329"/>
      <c r="AF47" s="1329"/>
      <c r="AG47" s="1329"/>
      <c r="AH47" s="1329"/>
      <c r="AI47" s="1329"/>
      <c r="AJ47" s="1329"/>
      <c r="AK47" s="1329"/>
      <c r="AL47" s="1329"/>
      <c r="AM47" s="1329"/>
      <c r="AN47" s="1329"/>
      <c r="AO47" s="1329"/>
      <c r="AP47" s="1329"/>
      <c r="AQ47" s="1329"/>
      <c r="AR47" s="1329"/>
      <c r="AS47" s="1329"/>
      <c r="AT47" s="1329"/>
      <c r="AU47" s="1329"/>
    </row>
    <row r="48" spans="1:47">
      <c r="A48" s="1329"/>
      <c r="B48" s="1329"/>
      <c r="C48" s="1329"/>
      <c r="D48" s="1329"/>
      <c r="E48" s="1329"/>
      <c r="F48" s="1329"/>
      <c r="G48" s="1329"/>
      <c r="H48" s="1329"/>
      <c r="I48" s="1329"/>
      <c r="J48" s="1329"/>
      <c r="K48" s="1329"/>
      <c r="L48" s="1329"/>
      <c r="M48" s="1329"/>
      <c r="N48" s="1329"/>
      <c r="O48" s="1329"/>
      <c r="P48" s="1329"/>
      <c r="Q48" s="1329"/>
      <c r="R48" s="1329"/>
      <c r="S48" s="1329"/>
      <c r="T48" s="1329"/>
      <c r="U48" s="1329"/>
      <c r="V48" s="1329"/>
      <c r="W48" s="1329"/>
      <c r="X48" s="1329"/>
      <c r="Y48" s="1329"/>
      <c r="Z48" s="1329"/>
      <c r="AA48" s="1329"/>
      <c r="AB48" s="1329"/>
      <c r="AC48" s="1329"/>
      <c r="AD48" s="1329"/>
      <c r="AE48" s="1329"/>
      <c r="AF48" s="1329"/>
      <c r="AG48" s="1329"/>
      <c r="AH48" s="1329"/>
      <c r="AI48" s="1329"/>
      <c r="AJ48" s="1329"/>
      <c r="AK48" s="1329"/>
      <c r="AL48" s="1329"/>
      <c r="AM48" s="1329"/>
      <c r="AN48" s="1329"/>
      <c r="AO48" s="1329"/>
      <c r="AP48" s="1329"/>
      <c r="AQ48" s="1329"/>
      <c r="AR48" s="1329"/>
      <c r="AS48" s="1329"/>
      <c r="AT48" s="1329"/>
      <c r="AU48" s="1329"/>
    </row>
    <row r="49" spans="1:47">
      <c r="A49" s="1329"/>
      <c r="B49" s="1329"/>
      <c r="C49" s="1329"/>
      <c r="D49" s="1329"/>
      <c r="E49" s="1329"/>
      <c r="F49" s="1329"/>
      <c r="G49" s="1329"/>
      <c r="H49" s="1329"/>
      <c r="I49" s="1329"/>
      <c r="J49" s="1329"/>
      <c r="K49" s="1329"/>
      <c r="L49" s="1329"/>
      <c r="M49" s="1329"/>
      <c r="N49" s="1329"/>
      <c r="O49" s="1329"/>
      <c r="P49" s="1329"/>
      <c r="Q49" s="1329"/>
      <c r="R49" s="1329"/>
      <c r="S49" s="1329"/>
      <c r="T49" s="1329"/>
      <c r="U49" s="1329"/>
      <c r="V49" s="1329"/>
      <c r="W49" s="1329"/>
      <c r="X49" s="1329"/>
      <c r="Y49" s="1329"/>
      <c r="Z49" s="1329"/>
      <c r="AA49" s="1329"/>
      <c r="AB49" s="1329"/>
      <c r="AC49" s="1329"/>
      <c r="AD49" s="1329"/>
      <c r="AE49" s="1329"/>
      <c r="AF49" s="1329"/>
      <c r="AG49" s="1329"/>
      <c r="AH49" s="1329"/>
      <c r="AI49" s="1329"/>
      <c r="AJ49" s="1329"/>
      <c r="AK49" s="1329"/>
      <c r="AL49" s="1329"/>
      <c r="AM49" s="1329"/>
      <c r="AN49" s="1329"/>
      <c r="AO49" s="1329"/>
      <c r="AP49" s="1329"/>
      <c r="AQ49" s="1329"/>
      <c r="AR49" s="1329"/>
      <c r="AS49" s="1329"/>
      <c r="AT49" s="1329"/>
      <c r="AU49" s="1329"/>
    </row>
    <row r="50" spans="1:47">
      <c r="A50" s="1329"/>
      <c r="B50" s="1329"/>
      <c r="C50" s="1329"/>
      <c r="D50" s="1329"/>
      <c r="E50" s="1329"/>
      <c r="F50" s="1329"/>
      <c r="G50" s="1329"/>
      <c r="H50" s="1329"/>
      <c r="I50" s="1329"/>
      <c r="J50" s="1329"/>
      <c r="K50" s="1329"/>
      <c r="L50" s="1329"/>
      <c r="M50" s="1329"/>
      <c r="N50" s="1329"/>
      <c r="O50" s="1329"/>
      <c r="P50" s="1329"/>
      <c r="Q50" s="1329"/>
      <c r="R50" s="1329"/>
      <c r="S50" s="1329"/>
      <c r="T50" s="1329"/>
      <c r="U50" s="1329"/>
      <c r="V50" s="1329"/>
      <c r="W50" s="1329"/>
      <c r="X50" s="1329"/>
      <c r="Y50" s="1329"/>
      <c r="Z50" s="1329"/>
      <c r="AA50" s="1329"/>
      <c r="AB50" s="1329"/>
      <c r="AC50" s="1329"/>
      <c r="AD50" s="1329"/>
      <c r="AE50" s="1329"/>
      <c r="AF50" s="1329"/>
      <c r="AG50" s="1329"/>
      <c r="AH50" s="1329"/>
      <c r="AI50" s="1329"/>
      <c r="AJ50" s="1329"/>
      <c r="AK50" s="1329"/>
      <c r="AL50" s="1329"/>
      <c r="AM50" s="1329"/>
      <c r="AN50" s="1329"/>
      <c r="AO50" s="1329"/>
      <c r="AP50" s="1329"/>
      <c r="AQ50" s="1329"/>
      <c r="AR50" s="1329"/>
      <c r="AS50" s="1329"/>
      <c r="AT50" s="1329"/>
      <c r="AU50" s="1329"/>
    </row>
    <row r="51" spans="1:47">
      <c r="A51" s="1329"/>
      <c r="B51" s="1329"/>
      <c r="C51" s="1329"/>
      <c r="D51" s="1329"/>
      <c r="E51" s="1329"/>
      <c r="F51" s="1329"/>
      <c r="G51" s="1329"/>
      <c r="H51" s="1329"/>
      <c r="I51" s="1329"/>
      <c r="J51" s="1329"/>
      <c r="K51" s="1329"/>
      <c r="L51" s="1329"/>
      <c r="M51" s="1329"/>
      <c r="N51" s="1329"/>
      <c r="O51" s="1329"/>
      <c r="P51" s="1329"/>
      <c r="Q51" s="1329"/>
      <c r="R51" s="1329"/>
      <c r="S51" s="1329"/>
      <c r="T51" s="1329"/>
      <c r="U51" s="1329"/>
      <c r="V51" s="1329"/>
      <c r="W51" s="1329"/>
      <c r="X51" s="1329"/>
      <c r="Y51" s="1329"/>
      <c r="Z51" s="1329"/>
      <c r="AA51" s="1329"/>
      <c r="AB51" s="1329"/>
      <c r="AC51" s="1329"/>
      <c r="AD51" s="1329"/>
      <c r="AE51" s="1329"/>
      <c r="AF51" s="1329"/>
      <c r="AG51" s="1329"/>
      <c r="AH51" s="1329"/>
      <c r="AI51" s="1329"/>
      <c r="AJ51" s="1329"/>
      <c r="AK51" s="1329"/>
      <c r="AL51" s="1329"/>
      <c r="AM51" s="1329"/>
      <c r="AN51" s="1329"/>
      <c r="AO51" s="1329"/>
      <c r="AP51" s="1329"/>
      <c r="AQ51" s="1329"/>
      <c r="AR51" s="1329"/>
      <c r="AS51" s="1329"/>
      <c r="AT51" s="1329"/>
      <c r="AU51" s="1329"/>
    </row>
    <row r="52" spans="1:47">
      <c r="A52" s="1329"/>
      <c r="B52" s="1329"/>
      <c r="C52" s="1329"/>
      <c r="D52" s="1329"/>
      <c r="E52" s="1329"/>
      <c r="F52" s="1329"/>
      <c r="G52" s="1329"/>
      <c r="H52" s="1329"/>
      <c r="I52" s="1329"/>
      <c r="J52" s="1329"/>
      <c r="K52" s="1329"/>
      <c r="L52" s="1329"/>
      <c r="M52" s="1329"/>
      <c r="N52" s="1329"/>
      <c r="O52" s="1329"/>
      <c r="P52" s="1329"/>
      <c r="Q52" s="1329"/>
      <c r="R52" s="1329"/>
      <c r="S52" s="1329"/>
      <c r="T52" s="1329"/>
      <c r="U52" s="1329"/>
      <c r="V52" s="1329"/>
      <c r="W52" s="1329"/>
      <c r="X52" s="1329"/>
      <c r="Y52" s="1329"/>
      <c r="Z52" s="1329"/>
      <c r="AA52" s="1329"/>
      <c r="AB52" s="1329"/>
      <c r="AC52" s="1329"/>
      <c r="AD52" s="1329"/>
      <c r="AE52" s="1329"/>
      <c r="AF52" s="1329"/>
      <c r="AG52" s="1329"/>
      <c r="AH52" s="1329"/>
      <c r="AI52" s="1329"/>
      <c r="AJ52" s="1329"/>
      <c r="AK52" s="1329"/>
      <c r="AL52" s="1329"/>
      <c r="AM52" s="1329"/>
      <c r="AN52" s="1329"/>
      <c r="AO52" s="1329"/>
      <c r="AP52" s="1329"/>
      <c r="AQ52" s="1329"/>
      <c r="AR52" s="1329"/>
      <c r="AS52" s="1329"/>
      <c r="AT52" s="1329"/>
      <c r="AU52" s="1329"/>
    </row>
    <row r="53" spans="1:47">
      <c r="A53" s="1329"/>
      <c r="B53" s="1329"/>
      <c r="C53" s="1329"/>
      <c r="D53" s="1329"/>
      <c r="E53" s="1329"/>
      <c r="F53" s="1329"/>
      <c r="G53" s="1329"/>
      <c r="H53" s="1329"/>
      <c r="I53" s="1329"/>
      <c r="J53" s="1329"/>
      <c r="K53" s="1329"/>
      <c r="L53" s="1329"/>
      <c r="M53" s="1329"/>
      <c r="N53" s="1329"/>
      <c r="O53" s="1329"/>
      <c r="P53" s="1329"/>
      <c r="Q53" s="1329"/>
      <c r="R53" s="1329"/>
      <c r="S53" s="1329"/>
      <c r="T53" s="1329"/>
      <c r="U53" s="1329"/>
      <c r="V53" s="1329"/>
      <c r="W53" s="1329"/>
      <c r="X53" s="1329"/>
      <c r="Y53" s="1329"/>
      <c r="Z53" s="1329"/>
      <c r="AA53" s="1329"/>
      <c r="AB53" s="1329"/>
      <c r="AC53" s="1329"/>
      <c r="AD53" s="1329"/>
      <c r="AE53" s="1329"/>
      <c r="AF53" s="1329"/>
      <c r="AG53" s="1329"/>
      <c r="AH53" s="1329"/>
      <c r="AI53" s="1329"/>
      <c r="AJ53" s="1329"/>
      <c r="AK53" s="1329"/>
      <c r="AL53" s="1329"/>
      <c r="AM53" s="1329"/>
      <c r="AN53" s="1329"/>
      <c r="AO53" s="1329"/>
      <c r="AP53" s="1329"/>
      <c r="AQ53" s="1329"/>
      <c r="AR53" s="1329"/>
      <c r="AS53" s="1329"/>
      <c r="AT53" s="1329"/>
      <c r="AU53" s="1329"/>
    </row>
    <row r="54" spans="1:47">
      <c r="A54" s="1329"/>
      <c r="B54" s="1329"/>
      <c r="C54" s="1329"/>
      <c r="D54" s="1329"/>
      <c r="E54" s="1329"/>
      <c r="F54" s="1329"/>
      <c r="G54" s="1329"/>
      <c r="H54" s="1329"/>
      <c r="I54" s="1329"/>
      <c r="J54" s="1329"/>
      <c r="K54" s="1329"/>
      <c r="L54" s="1329"/>
      <c r="M54" s="1329"/>
      <c r="N54" s="1329"/>
      <c r="O54" s="1329"/>
      <c r="P54" s="1329"/>
      <c r="Q54" s="1329"/>
      <c r="R54" s="1329"/>
      <c r="S54" s="1329"/>
      <c r="T54" s="1329"/>
      <c r="U54" s="1329"/>
      <c r="V54" s="1329"/>
      <c r="W54" s="1329"/>
      <c r="X54" s="1329"/>
      <c r="Y54" s="1329"/>
      <c r="Z54" s="1329"/>
      <c r="AA54" s="1329"/>
      <c r="AB54" s="1329"/>
      <c r="AC54" s="1329"/>
      <c r="AD54" s="1329"/>
      <c r="AE54" s="1329"/>
      <c r="AF54" s="1329"/>
      <c r="AG54" s="1329"/>
      <c r="AH54" s="1329"/>
      <c r="AI54" s="1329"/>
      <c r="AJ54" s="1329"/>
      <c r="AK54" s="1329"/>
      <c r="AL54" s="1329"/>
      <c r="AM54" s="1329"/>
      <c r="AN54" s="1329"/>
      <c r="AO54" s="1329"/>
      <c r="AP54" s="1329"/>
      <c r="AQ54" s="1329"/>
      <c r="AR54" s="1329"/>
      <c r="AS54" s="1329"/>
      <c r="AT54" s="1329"/>
      <c r="AU54" s="1329"/>
    </row>
    <row r="55" spans="1:47">
      <c r="A55" s="1329"/>
      <c r="B55" s="1329"/>
      <c r="C55" s="1329"/>
      <c r="D55" s="1329"/>
      <c r="E55" s="1329"/>
      <c r="F55" s="1329"/>
      <c r="G55" s="1329"/>
      <c r="H55" s="1329"/>
      <c r="I55" s="1329"/>
      <c r="J55" s="1329"/>
      <c r="K55" s="1329"/>
      <c r="L55" s="1329"/>
      <c r="M55" s="1329"/>
      <c r="N55" s="1329"/>
      <c r="O55" s="1329"/>
      <c r="P55" s="1329"/>
      <c r="Q55" s="1329"/>
      <c r="R55" s="1329"/>
      <c r="S55" s="1329"/>
      <c r="T55" s="1329"/>
      <c r="U55" s="1329"/>
      <c r="V55" s="1329"/>
      <c r="W55" s="1329"/>
      <c r="X55" s="1329"/>
      <c r="Y55" s="1329"/>
      <c r="Z55" s="1329"/>
      <c r="AA55" s="1329"/>
      <c r="AB55" s="1329"/>
      <c r="AC55" s="1329"/>
      <c r="AD55" s="1329"/>
      <c r="AE55" s="1329"/>
      <c r="AF55" s="1329"/>
      <c r="AG55" s="1329"/>
      <c r="AH55" s="1329"/>
      <c r="AI55" s="1329"/>
      <c r="AJ55" s="1329"/>
      <c r="AK55" s="1329"/>
      <c r="AL55" s="1329"/>
      <c r="AM55" s="1329"/>
      <c r="AN55" s="1329"/>
      <c r="AO55" s="1329"/>
      <c r="AP55" s="1329"/>
      <c r="AQ55" s="1329"/>
      <c r="AR55" s="1329"/>
      <c r="AS55" s="1329"/>
      <c r="AT55" s="1329"/>
      <c r="AU55" s="1329"/>
    </row>
    <row r="56" spans="1:47">
      <c r="A56" s="1329"/>
      <c r="B56" s="1329"/>
      <c r="C56" s="1329"/>
      <c r="D56" s="1329"/>
      <c r="E56" s="1329"/>
      <c r="F56" s="1329"/>
      <c r="G56" s="1329"/>
      <c r="H56" s="1329"/>
      <c r="I56" s="1329"/>
      <c r="J56" s="1329"/>
      <c r="K56" s="1329"/>
      <c r="L56" s="1329"/>
      <c r="M56" s="1329"/>
      <c r="N56" s="1329"/>
      <c r="O56" s="1329"/>
      <c r="P56" s="1329"/>
      <c r="Q56" s="1329"/>
      <c r="R56" s="1329"/>
      <c r="S56" s="1329"/>
      <c r="T56" s="1329"/>
      <c r="U56" s="1329"/>
      <c r="V56" s="1329"/>
      <c r="W56" s="1329"/>
      <c r="X56" s="1329"/>
      <c r="Y56" s="1329"/>
      <c r="Z56" s="1329"/>
      <c r="AA56" s="1329"/>
      <c r="AB56" s="1329"/>
      <c r="AC56" s="1329"/>
      <c r="AD56" s="1329"/>
      <c r="AE56" s="1329"/>
      <c r="AF56" s="1329"/>
      <c r="AG56" s="1329"/>
      <c r="AH56" s="1329"/>
      <c r="AI56" s="1329"/>
      <c r="AJ56" s="1329"/>
      <c r="AK56" s="1329"/>
      <c r="AL56" s="1329"/>
      <c r="AM56" s="1329"/>
      <c r="AN56" s="1329"/>
      <c r="AO56" s="1329"/>
      <c r="AP56" s="1329"/>
      <c r="AQ56" s="1329"/>
      <c r="AR56" s="1329"/>
      <c r="AS56" s="1329"/>
      <c r="AT56" s="1329"/>
      <c r="AU56" s="1329"/>
    </row>
    <row r="57" spans="1:47">
      <c r="A57" s="1329"/>
      <c r="B57" s="1329"/>
      <c r="C57" s="1329"/>
      <c r="D57" s="1329"/>
      <c r="E57" s="1329"/>
      <c r="F57" s="1329"/>
      <c r="G57" s="1329"/>
      <c r="H57" s="1329"/>
      <c r="I57" s="1329"/>
      <c r="J57" s="1329"/>
      <c r="K57" s="1329"/>
      <c r="L57" s="1329"/>
      <c r="M57" s="1329"/>
      <c r="N57" s="1329"/>
      <c r="O57" s="1329"/>
      <c r="P57" s="1329"/>
      <c r="Q57" s="1329"/>
      <c r="R57" s="1329"/>
      <c r="S57" s="1329"/>
      <c r="T57" s="1329"/>
      <c r="U57" s="1329"/>
      <c r="V57" s="1329"/>
      <c r="W57" s="1329"/>
      <c r="X57" s="1329"/>
      <c r="Y57" s="1329"/>
      <c r="Z57" s="1329"/>
      <c r="AA57" s="1329"/>
      <c r="AB57" s="1329"/>
      <c r="AC57" s="1329"/>
      <c r="AD57" s="1329"/>
      <c r="AE57" s="1329"/>
      <c r="AF57" s="1329"/>
      <c r="AG57" s="1329"/>
      <c r="AH57" s="1329"/>
      <c r="AI57" s="1329"/>
      <c r="AJ57" s="1329"/>
      <c r="AK57" s="1329"/>
      <c r="AL57" s="1329"/>
      <c r="AM57" s="1329"/>
      <c r="AN57" s="1329"/>
      <c r="AO57" s="1329"/>
      <c r="AP57" s="1329"/>
      <c r="AQ57" s="1329"/>
      <c r="AR57" s="1329"/>
      <c r="AS57" s="1329"/>
      <c r="AT57" s="1329"/>
      <c r="AU57" s="1329"/>
    </row>
    <row r="58" spans="1:47">
      <c r="A58" s="1329"/>
      <c r="B58" s="1329"/>
      <c r="C58" s="1329"/>
      <c r="D58" s="1329"/>
      <c r="E58" s="1329"/>
      <c r="F58" s="1329"/>
      <c r="G58" s="1329"/>
      <c r="H58" s="1329"/>
      <c r="I58" s="1329"/>
      <c r="J58" s="1329"/>
      <c r="K58" s="1329"/>
      <c r="L58" s="1329"/>
      <c r="M58" s="1329"/>
      <c r="N58" s="1329"/>
      <c r="O58" s="1329"/>
      <c r="P58" s="1329"/>
      <c r="Q58" s="1329"/>
      <c r="R58" s="1329"/>
      <c r="S58" s="1329"/>
      <c r="T58" s="1329"/>
      <c r="U58" s="1329"/>
      <c r="V58" s="1329"/>
      <c r="W58" s="1329"/>
      <c r="X58" s="1329"/>
      <c r="Y58" s="1329"/>
      <c r="Z58" s="1329"/>
      <c r="AA58" s="1329"/>
      <c r="AB58" s="1329"/>
      <c r="AC58" s="1329"/>
      <c r="AD58" s="1329"/>
      <c r="AE58" s="1329"/>
      <c r="AF58" s="1329"/>
      <c r="AG58" s="1329"/>
      <c r="AH58" s="1329"/>
      <c r="AI58" s="1329"/>
      <c r="AJ58" s="1329"/>
      <c r="AK58" s="1329"/>
      <c r="AL58" s="1329"/>
      <c r="AM58" s="1329"/>
      <c r="AN58" s="1329"/>
      <c r="AO58" s="1329"/>
      <c r="AP58" s="1329"/>
      <c r="AQ58" s="1329"/>
      <c r="AR58" s="1329"/>
      <c r="AS58" s="1329"/>
      <c r="AT58" s="1329"/>
      <c r="AU58" s="1329"/>
    </row>
    <row r="59" spans="1:47">
      <c r="A59" s="1329"/>
      <c r="B59" s="1329"/>
      <c r="C59" s="1329"/>
      <c r="D59" s="1329"/>
      <c r="E59" s="1329"/>
      <c r="F59" s="1329"/>
      <c r="G59" s="1329"/>
      <c r="H59" s="1329"/>
      <c r="I59" s="1329"/>
      <c r="J59" s="1329"/>
      <c r="K59" s="1329"/>
      <c r="L59" s="1329"/>
      <c r="M59" s="1329"/>
      <c r="N59" s="1329"/>
      <c r="O59" s="1329"/>
      <c r="P59" s="1329"/>
      <c r="Q59" s="1329"/>
      <c r="R59" s="1329"/>
      <c r="S59" s="1329"/>
      <c r="T59" s="1329"/>
      <c r="U59" s="1329"/>
      <c r="V59" s="1329"/>
      <c r="W59" s="1329"/>
      <c r="X59" s="1329"/>
      <c r="Y59" s="1329"/>
      <c r="Z59" s="1329"/>
      <c r="AA59" s="1329"/>
      <c r="AB59" s="1329"/>
      <c r="AC59" s="1329"/>
      <c r="AD59" s="1329"/>
      <c r="AE59" s="1329"/>
      <c r="AF59" s="1329"/>
      <c r="AG59" s="1329"/>
      <c r="AH59" s="1329"/>
      <c r="AI59" s="1329"/>
      <c r="AJ59" s="1329"/>
      <c r="AK59" s="1329"/>
      <c r="AL59" s="1329"/>
      <c r="AM59" s="1329"/>
      <c r="AN59" s="1329"/>
      <c r="AO59" s="1329"/>
      <c r="AP59" s="1329"/>
      <c r="AQ59" s="1329"/>
      <c r="AR59" s="1329"/>
      <c r="AS59" s="1329"/>
      <c r="AT59" s="1329"/>
      <c r="AU59" s="1329"/>
    </row>
    <row r="60" spans="1:47">
      <c r="A60" s="1329"/>
      <c r="B60" s="1329"/>
      <c r="C60" s="1329"/>
      <c r="D60" s="1329"/>
      <c r="E60" s="1329"/>
      <c r="F60" s="1329"/>
      <c r="G60" s="1329"/>
      <c r="H60" s="1329"/>
      <c r="I60" s="1329"/>
      <c r="J60" s="1329"/>
      <c r="K60" s="1329"/>
      <c r="L60" s="1329"/>
      <c r="M60" s="1329"/>
      <c r="N60" s="1329"/>
      <c r="O60" s="1329"/>
      <c r="P60" s="1329"/>
      <c r="Q60" s="1329"/>
      <c r="R60" s="1329"/>
      <c r="S60" s="1329"/>
      <c r="T60" s="1329"/>
      <c r="U60" s="1329"/>
      <c r="V60" s="1329"/>
      <c r="W60" s="1329"/>
      <c r="X60" s="1329"/>
      <c r="Y60" s="1329"/>
      <c r="Z60" s="1329"/>
      <c r="AA60" s="1329"/>
      <c r="AB60" s="1329"/>
      <c r="AC60" s="1329"/>
      <c r="AD60" s="1329"/>
      <c r="AE60" s="1329"/>
      <c r="AF60" s="1329"/>
      <c r="AG60" s="1329"/>
      <c r="AH60" s="1329"/>
      <c r="AI60" s="1329"/>
      <c r="AJ60" s="1329"/>
      <c r="AK60" s="1329"/>
      <c r="AL60" s="1329"/>
      <c r="AM60" s="1329"/>
      <c r="AN60" s="1329"/>
      <c r="AO60" s="1329"/>
      <c r="AP60" s="1329"/>
      <c r="AQ60" s="1329"/>
      <c r="AR60" s="1329"/>
      <c r="AS60" s="1329"/>
      <c r="AT60" s="1329"/>
      <c r="AU60" s="1329"/>
    </row>
    <row r="61" spans="1:47">
      <c r="A61" s="1329"/>
      <c r="B61" s="1329"/>
      <c r="C61" s="1329"/>
      <c r="D61" s="1329"/>
      <c r="E61" s="1329"/>
      <c r="F61" s="1329"/>
      <c r="G61" s="1329"/>
      <c r="H61" s="1329"/>
      <c r="I61" s="1329"/>
      <c r="J61" s="1329"/>
      <c r="K61" s="1329"/>
      <c r="L61" s="1329"/>
      <c r="M61" s="1329"/>
      <c r="N61" s="1329"/>
      <c r="O61" s="1329"/>
      <c r="P61" s="1329"/>
      <c r="Q61" s="1329"/>
      <c r="R61" s="1329"/>
      <c r="S61" s="1329"/>
      <c r="T61" s="1329"/>
      <c r="U61" s="1329"/>
      <c r="V61" s="1329"/>
      <c r="W61" s="1329"/>
      <c r="X61" s="1329"/>
      <c r="Y61" s="1329"/>
      <c r="Z61" s="1329"/>
      <c r="AA61" s="1329"/>
      <c r="AB61" s="1329"/>
      <c r="AC61" s="1329"/>
      <c r="AD61" s="1329"/>
      <c r="AE61" s="1329"/>
      <c r="AF61" s="1329"/>
      <c r="AG61" s="1329"/>
      <c r="AH61" s="1329"/>
      <c r="AI61" s="1329"/>
      <c r="AJ61" s="1329"/>
      <c r="AK61" s="1329"/>
      <c r="AL61" s="1329"/>
      <c r="AM61" s="1329"/>
      <c r="AN61" s="1329"/>
      <c r="AO61" s="1329"/>
      <c r="AP61" s="1329"/>
      <c r="AQ61" s="1329"/>
      <c r="AR61" s="1329"/>
      <c r="AS61" s="1329"/>
      <c r="AT61" s="1329"/>
      <c r="AU61" s="1329"/>
    </row>
    <row r="62" spans="1:47">
      <c r="A62" s="1329"/>
      <c r="B62" s="1329"/>
      <c r="C62" s="1329"/>
      <c r="D62" s="1329"/>
      <c r="E62" s="1329"/>
      <c r="F62" s="1329"/>
      <c r="G62" s="1329"/>
      <c r="H62" s="1329"/>
      <c r="I62" s="1329"/>
      <c r="J62" s="1329"/>
      <c r="K62" s="1329"/>
      <c r="L62" s="1329"/>
      <c r="M62" s="1329"/>
      <c r="N62" s="1329"/>
      <c r="O62" s="1329"/>
      <c r="P62" s="1329"/>
      <c r="Q62" s="1329"/>
      <c r="R62" s="1329"/>
      <c r="S62" s="1329"/>
      <c r="T62" s="1329"/>
      <c r="U62" s="1329"/>
      <c r="V62" s="1329"/>
      <c r="W62" s="1329"/>
      <c r="X62" s="1329"/>
      <c r="Y62" s="1329"/>
      <c r="Z62" s="1329"/>
      <c r="AA62" s="1329"/>
      <c r="AB62" s="1329"/>
      <c r="AC62" s="1329"/>
      <c r="AD62" s="1329"/>
      <c r="AE62" s="1329"/>
      <c r="AF62" s="1329"/>
      <c r="AG62" s="1329"/>
      <c r="AH62" s="1329"/>
      <c r="AI62" s="1329"/>
      <c r="AJ62" s="1329"/>
      <c r="AK62" s="1329"/>
      <c r="AL62" s="1329"/>
      <c r="AM62" s="1329"/>
      <c r="AN62" s="1329"/>
      <c r="AO62" s="1329"/>
      <c r="AP62" s="1329"/>
      <c r="AQ62" s="1329"/>
      <c r="AR62" s="1329"/>
      <c r="AS62" s="1329"/>
      <c r="AT62" s="1329"/>
      <c r="AU62" s="1329"/>
    </row>
    <row r="63" spans="1:47">
      <c r="A63" s="1329"/>
      <c r="B63" s="1329"/>
      <c r="C63" s="1329"/>
      <c r="D63" s="1329"/>
      <c r="E63" s="1329"/>
      <c r="F63" s="1329"/>
      <c r="G63" s="1329"/>
      <c r="H63" s="1329"/>
      <c r="I63" s="1329"/>
      <c r="J63" s="1329"/>
      <c r="K63" s="1329"/>
      <c r="L63" s="1329"/>
      <c r="M63" s="1329"/>
      <c r="N63" s="1329"/>
      <c r="O63" s="1329"/>
      <c r="P63" s="1329"/>
      <c r="Q63" s="1329"/>
      <c r="R63" s="1329"/>
      <c r="S63" s="1329"/>
      <c r="T63" s="1329"/>
      <c r="U63" s="1329"/>
      <c r="V63" s="1329"/>
      <c r="W63" s="1329"/>
      <c r="X63" s="1329"/>
      <c r="Y63" s="1329"/>
      <c r="Z63" s="1329"/>
      <c r="AA63" s="1329"/>
      <c r="AB63" s="1329"/>
      <c r="AC63" s="1329"/>
      <c r="AD63" s="1329"/>
      <c r="AE63" s="1329"/>
      <c r="AF63" s="1329"/>
      <c r="AG63" s="1329"/>
      <c r="AH63" s="1329"/>
      <c r="AI63" s="1329"/>
      <c r="AJ63" s="1329"/>
      <c r="AK63" s="1329"/>
      <c r="AL63" s="1329"/>
      <c r="AM63" s="1329"/>
      <c r="AN63" s="1329"/>
      <c r="AO63" s="1329"/>
      <c r="AP63" s="1329"/>
      <c r="AQ63" s="1329"/>
      <c r="AR63" s="1329"/>
      <c r="AS63" s="1329"/>
      <c r="AT63" s="1329"/>
      <c r="AU63" s="1329"/>
    </row>
    <row r="64" spans="1:47">
      <c r="A64" s="1329"/>
      <c r="B64" s="1329"/>
      <c r="C64" s="1329"/>
      <c r="D64" s="1329"/>
      <c r="E64" s="1329"/>
      <c r="F64" s="1329"/>
      <c r="G64" s="1329"/>
      <c r="H64" s="1329"/>
      <c r="I64" s="1329"/>
      <c r="J64" s="1329"/>
      <c r="K64" s="1329"/>
      <c r="L64" s="1329"/>
      <c r="M64" s="1329"/>
      <c r="N64" s="1329"/>
      <c r="O64" s="1329"/>
      <c r="P64" s="1329"/>
      <c r="Q64" s="1329"/>
      <c r="R64" s="1329"/>
      <c r="S64" s="1329"/>
      <c r="T64" s="1329"/>
      <c r="U64" s="1329"/>
      <c r="V64" s="1329"/>
      <c r="W64" s="1329"/>
      <c r="X64" s="1329"/>
      <c r="Y64" s="1329"/>
      <c r="Z64" s="1329"/>
      <c r="AA64" s="1329"/>
      <c r="AB64" s="1329"/>
      <c r="AC64" s="1329"/>
      <c r="AD64" s="1329"/>
      <c r="AE64" s="1329"/>
      <c r="AF64" s="1329"/>
      <c r="AG64" s="1329"/>
      <c r="AH64" s="1329"/>
      <c r="AI64" s="1329"/>
      <c r="AJ64" s="1329"/>
      <c r="AK64" s="1329"/>
      <c r="AL64" s="1329"/>
      <c r="AM64" s="1329"/>
      <c r="AN64" s="1329"/>
      <c r="AO64" s="1329"/>
      <c r="AP64" s="1329"/>
      <c r="AQ64" s="1329"/>
      <c r="AR64" s="1329"/>
      <c r="AS64" s="1329"/>
      <c r="AT64" s="1329"/>
      <c r="AU64" s="1329"/>
    </row>
    <row r="65" spans="1:47">
      <c r="A65" s="1329"/>
      <c r="B65" s="1329"/>
      <c r="C65" s="1329"/>
      <c r="D65" s="1329"/>
      <c r="E65" s="1329"/>
      <c r="F65" s="1329"/>
      <c r="G65" s="1329"/>
      <c r="H65" s="1329"/>
      <c r="I65" s="1329"/>
      <c r="J65" s="1329"/>
      <c r="K65" s="1329"/>
      <c r="L65" s="1329"/>
      <c r="M65" s="1329"/>
      <c r="N65" s="1329"/>
      <c r="O65" s="1329"/>
      <c r="P65" s="1329"/>
      <c r="Q65" s="1329"/>
      <c r="R65" s="1329"/>
      <c r="S65" s="1329"/>
      <c r="T65" s="1329"/>
      <c r="U65" s="1329"/>
      <c r="V65" s="1329"/>
      <c r="W65" s="1329"/>
      <c r="X65" s="1329"/>
      <c r="Y65" s="1329"/>
      <c r="Z65" s="1329"/>
      <c r="AA65" s="1329"/>
      <c r="AB65" s="1329"/>
      <c r="AC65" s="1329"/>
      <c r="AD65" s="1329"/>
      <c r="AE65" s="1329"/>
      <c r="AF65" s="1329"/>
      <c r="AG65" s="1329"/>
      <c r="AH65" s="1329"/>
      <c r="AI65" s="1329"/>
      <c r="AJ65" s="1329"/>
      <c r="AK65" s="1329"/>
      <c r="AL65" s="1329"/>
      <c r="AM65" s="1329"/>
      <c r="AN65" s="1329"/>
      <c r="AO65" s="1329"/>
      <c r="AP65" s="1329"/>
      <c r="AQ65" s="1329"/>
      <c r="AR65" s="1329"/>
      <c r="AS65" s="1329"/>
      <c r="AT65" s="1329"/>
      <c r="AU65" s="1329"/>
    </row>
    <row r="66" spans="1:47">
      <c r="A66" s="1329"/>
      <c r="B66" s="1329"/>
      <c r="C66" s="1329"/>
      <c r="D66" s="1329"/>
      <c r="E66" s="1329"/>
      <c r="F66" s="1329"/>
      <c r="G66" s="1329"/>
      <c r="H66" s="1329"/>
      <c r="I66" s="1329"/>
      <c r="J66" s="1329"/>
      <c r="K66" s="1329"/>
      <c r="L66" s="1329"/>
      <c r="M66" s="1329"/>
      <c r="N66" s="1329"/>
      <c r="O66" s="1329"/>
      <c r="P66" s="1329"/>
      <c r="Q66" s="1329"/>
      <c r="R66" s="1329"/>
      <c r="S66" s="1329"/>
      <c r="T66" s="1329"/>
      <c r="U66" s="1329"/>
      <c r="V66" s="1329"/>
      <c r="W66" s="1329"/>
      <c r="X66" s="1329"/>
      <c r="Y66" s="1329"/>
      <c r="Z66" s="1329"/>
      <c r="AA66" s="1329"/>
      <c r="AB66" s="1329"/>
      <c r="AC66" s="1329"/>
      <c r="AD66" s="1329"/>
      <c r="AE66" s="1329"/>
      <c r="AF66" s="1329"/>
      <c r="AG66" s="1329"/>
      <c r="AH66" s="1329"/>
      <c r="AI66" s="1329"/>
      <c r="AJ66" s="1329"/>
      <c r="AK66" s="1329"/>
      <c r="AL66" s="1329"/>
      <c r="AM66" s="1329"/>
      <c r="AN66" s="1329"/>
      <c r="AO66" s="1329"/>
      <c r="AP66" s="1329"/>
      <c r="AQ66" s="1329"/>
      <c r="AR66" s="1329"/>
      <c r="AS66" s="1329"/>
      <c r="AT66" s="1329"/>
      <c r="AU66" s="1329"/>
    </row>
    <row r="67" spans="1:47">
      <c r="A67" s="1329"/>
      <c r="B67" s="1329"/>
      <c r="C67" s="1329"/>
      <c r="D67" s="1329"/>
      <c r="E67" s="1329"/>
      <c r="F67" s="1329"/>
      <c r="G67" s="1329"/>
      <c r="H67" s="1329"/>
      <c r="I67" s="1329"/>
      <c r="J67" s="1329"/>
      <c r="K67" s="1329"/>
      <c r="L67" s="1329"/>
      <c r="M67" s="1329"/>
      <c r="N67" s="1329"/>
      <c r="O67" s="1329"/>
      <c r="P67" s="1329"/>
      <c r="Q67" s="1329"/>
      <c r="R67" s="1329"/>
      <c r="S67" s="1329"/>
      <c r="T67" s="1329"/>
      <c r="U67" s="1329"/>
      <c r="V67" s="1329"/>
      <c r="W67" s="1329"/>
      <c r="X67" s="1329"/>
      <c r="Y67" s="1329"/>
      <c r="Z67" s="1329"/>
      <c r="AA67" s="1329"/>
      <c r="AB67" s="1329"/>
      <c r="AC67" s="1329"/>
      <c r="AD67" s="1329"/>
      <c r="AE67" s="1329"/>
      <c r="AF67" s="1329"/>
      <c r="AG67" s="1329"/>
      <c r="AH67" s="1329"/>
      <c r="AI67" s="1329"/>
      <c r="AJ67" s="1329"/>
      <c r="AK67" s="1329"/>
      <c r="AL67" s="1329"/>
      <c r="AM67" s="1329"/>
      <c r="AN67" s="1329"/>
      <c r="AO67" s="1329"/>
      <c r="AP67" s="1329"/>
      <c r="AQ67" s="1329"/>
      <c r="AR67" s="1329"/>
      <c r="AS67" s="1329"/>
      <c r="AT67" s="1329"/>
      <c r="AU67" s="1329"/>
    </row>
    <row r="68" spans="1:47">
      <c r="A68" s="1329"/>
      <c r="B68" s="1329"/>
      <c r="C68" s="1329"/>
      <c r="D68" s="1329"/>
      <c r="E68" s="1329"/>
      <c r="F68" s="1329"/>
      <c r="G68" s="1329"/>
      <c r="H68" s="1329"/>
      <c r="I68" s="1329"/>
      <c r="J68" s="1329"/>
      <c r="K68" s="1329"/>
      <c r="L68" s="1329"/>
      <c r="M68" s="1329"/>
      <c r="N68" s="1329"/>
      <c r="O68" s="1329"/>
      <c r="P68" s="1329"/>
      <c r="Q68" s="1329"/>
      <c r="R68" s="1329"/>
      <c r="S68" s="1329"/>
      <c r="T68" s="1329"/>
      <c r="U68" s="1329"/>
      <c r="V68" s="1329"/>
      <c r="W68" s="1329"/>
      <c r="X68" s="1329"/>
      <c r="Y68" s="1329"/>
      <c r="Z68" s="1329"/>
      <c r="AA68" s="1329"/>
      <c r="AB68" s="1329"/>
      <c r="AC68" s="1329"/>
      <c r="AD68" s="1329"/>
      <c r="AE68" s="1329"/>
      <c r="AF68" s="1329"/>
      <c r="AG68" s="1329"/>
      <c r="AH68" s="1329"/>
      <c r="AI68" s="1329"/>
      <c r="AJ68" s="1329"/>
      <c r="AK68" s="1329"/>
      <c r="AL68" s="1329"/>
      <c r="AM68" s="1329"/>
      <c r="AN68" s="1329"/>
      <c r="AO68" s="1329"/>
      <c r="AP68" s="1329"/>
      <c r="AQ68" s="1329"/>
      <c r="AR68" s="1329"/>
      <c r="AS68" s="1329"/>
      <c r="AT68" s="1329"/>
      <c r="AU68" s="1329"/>
    </row>
    <row r="69" spans="1:47">
      <c r="A69" s="1329"/>
      <c r="B69" s="1329"/>
      <c r="C69" s="1329"/>
      <c r="D69" s="1329"/>
      <c r="E69" s="1329"/>
      <c r="F69" s="1329"/>
      <c r="G69" s="1329"/>
      <c r="H69" s="1329"/>
      <c r="I69" s="1329"/>
      <c r="J69" s="1329"/>
      <c r="K69" s="1329"/>
      <c r="L69" s="1329"/>
      <c r="M69" s="1329"/>
      <c r="N69" s="1329"/>
      <c r="O69" s="1329"/>
      <c r="P69" s="1329"/>
      <c r="Q69" s="1329"/>
      <c r="R69" s="1329"/>
      <c r="S69" s="1329"/>
      <c r="T69" s="1329"/>
      <c r="U69" s="1329"/>
      <c r="V69" s="1329"/>
      <c r="W69" s="1329"/>
      <c r="X69" s="1329"/>
      <c r="Y69" s="1329"/>
      <c r="Z69" s="1329"/>
      <c r="AA69" s="1329"/>
      <c r="AB69" s="1329"/>
      <c r="AC69" s="1329"/>
      <c r="AD69" s="1329"/>
      <c r="AE69" s="1329"/>
      <c r="AF69" s="1329"/>
      <c r="AG69" s="1329"/>
      <c r="AH69" s="1329"/>
      <c r="AI69" s="1329"/>
      <c r="AJ69" s="1329"/>
      <c r="AK69" s="1329"/>
      <c r="AL69" s="1329"/>
      <c r="AM69" s="1329"/>
      <c r="AN69" s="1329"/>
      <c r="AO69" s="1329"/>
      <c r="AP69" s="1329"/>
      <c r="AQ69" s="1329"/>
      <c r="AR69" s="1329"/>
      <c r="AS69" s="1329"/>
      <c r="AT69" s="1329"/>
      <c r="AU69" s="1329"/>
    </row>
    <row r="70" spans="1:47">
      <c r="A70" s="1329"/>
      <c r="B70" s="1329"/>
      <c r="C70" s="1329"/>
      <c r="D70" s="1329"/>
      <c r="E70" s="1329"/>
      <c r="F70" s="1329"/>
      <c r="G70" s="1329"/>
      <c r="H70" s="1329"/>
      <c r="I70" s="1329"/>
      <c r="J70" s="1329"/>
      <c r="K70" s="1329"/>
      <c r="L70" s="1329"/>
      <c r="M70" s="1329"/>
      <c r="N70" s="1329"/>
      <c r="O70" s="1329"/>
      <c r="P70" s="1329"/>
      <c r="Q70" s="1329"/>
      <c r="R70" s="1329"/>
      <c r="S70" s="1329"/>
      <c r="T70" s="1329"/>
      <c r="U70" s="1329"/>
      <c r="V70" s="1329"/>
      <c r="W70" s="1329"/>
      <c r="X70" s="1329"/>
      <c r="Y70" s="1329"/>
      <c r="Z70" s="1329"/>
      <c r="AA70" s="1329"/>
      <c r="AB70" s="1329"/>
      <c r="AC70" s="1329"/>
      <c r="AD70" s="1329"/>
      <c r="AE70" s="1329"/>
      <c r="AF70" s="1329"/>
      <c r="AG70" s="1329"/>
      <c r="AH70" s="1329"/>
      <c r="AI70" s="1329"/>
      <c r="AJ70" s="1329"/>
      <c r="AK70" s="1329"/>
      <c r="AL70" s="1329"/>
      <c r="AM70" s="1329"/>
      <c r="AN70" s="1329"/>
      <c r="AO70" s="1329"/>
      <c r="AP70" s="1329"/>
      <c r="AQ70" s="1329"/>
      <c r="AR70" s="1329"/>
      <c r="AS70" s="1329"/>
      <c r="AT70" s="1329"/>
      <c r="AU70" s="1329"/>
    </row>
    <row r="71" spans="1:47">
      <c r="A71" s="1329"/>
      <c r="B71" s="1329"/>
      <c r="C71" s="1329"/>
      <c r="D71" s="1329"/>
      <c r="E71" s="1329"/>
      <c r="F71" s="1329"/>
      <c r="G71" s="1329"/>
      <c r="H71" s="1329"/>
      <c r="I71" s="1329"/>
      <c r="J71" s="1329"/>
      <c r="K71" s="1329"/>
      <c r="L71" s="1329"/>
      <c r="M71" s="1329"/>
      <c r="N71" s="1329"/>
      <c r="O71" s="1329"/>
      <c r="P71" s="1329"/>
      <c r="Q71" s="1329"/>
      <c r="R71" s="1329"/>
      <c r="S71" s="1329"/>
      <c r="T71" s="1329"/>
      <c r="U71" s="1329"/>
      <c r="V71" s="1329"/>
      <c r="W71" s="1329"/>
      <c r="X71" s="1329"/>
      <c r="Y71" s="1329"/>
      <c r="Z71" s="1329"/>
      <c r="AA71" s="1329"/>
      <c r="AB71" s="1329"/>
      <c r="AC71" s="1329"/>
      <c r="AD71" s="1329"/>
      <c r="AE71" s="1329"/>
      <c r="AF71" s="1329"/>
      <c r="AG71" s="1329"/>
      <c r="AH71" s="1329"/>
      <c r="AI71" s="1329"/>
      <c r="AJ71" s="1329"/>
      <c r="AK71" s="1329"/>
      <c r="AL71" s="1329"/>
      <c r="AM71" s="1329"/>
      <c r="AN71" s="1329"/>
      <c r="AO71" s="1329"/>
      <c r="AP71" s="1329"/>
      <c r="AQ71" s="1329"/>
      <c r="AR71" s="1329"/>
      <c r="AS71" s="1329"/>
      <c r="AT71" s="1329"/>
      <c r="AU71" s="1329"/>
    </row>
    <row r="72" spans="1:47">
      <c r="A72" s="1329"/>
      <c r="B72" s="1329"/>
      <c r="C72" s="1329"/>
      <c r="D72" s="1329"/>
      <c r="E72" s="1329"/>
      <c r="F72" s="1329"/>
      <c r="G72" s="1329"/>
      <c r="H72" s="1329"/>
      <c r="I72" s="1329"/>
      <c r="J72" s="1329"/>
      <c r="K72" s="1329"/>
      <c r="L72" s="1329"/>
      <c r="M72" s="1329"/>
      <c r="N72" s="1329"/>
      <c r="O72" s="1329"/>
      <c r="P72" s="1329"/>
      <c r="Q72" s="1329"/>
      <c r="R72" s="1329"/>
      <c r="S72" s="1329"/>
      <c r="T72" s="1329"/>
      <c r="U72" s="1329"/>
      <c r="V72" s="1329"/>
      <c r="W72" s="1329"/>
      <c r="X72" s="1329"/>
      <c r="Y72" s="1329"/>
      <c r="Z72" s="1329"/>
      <c r="AA72" s="1329"/>
      <c r="AB72" s="1329"/>
      <c r="AC72" s="1329"/>
      <c r="AD72" s="1329"/>
      <c r="AE72" s="1329"/>
      <c r="AF72" s="1329"/>
      <c r="AG72" s="1329"/>
      <c r="AH72" s="1329"/>
      <c r="AI72" s="1329"/>
      <c r="AJ72" s="1329"/>
      <c r="AK72" s="1329"/>
      <c r="AL72" s="1329"/>
      <c r="AM72" s="1329"/>
      <c r="AN72" s="1329"/>
      <c r="AO72" s="1329"/>
      <c r="AP72" s="1329"/>
      <c r="AQ72" s="1329"/>
      <c r="AR72" s="1329"/>
      <c r="AS72" s="1329"/>
      <c r="AT72" s="1329"/>
      <c r="AU72" s="1329"/>
    </row>
    <row r="73" spans="1:47">
      <c r="A73" s="1329"/>
      <c r="B73" s="1329"/>
      <c r="C73" s="1329"/>
      <c r="D73" s="1329"/>
      <c r="E73" s="1329"/>
      <c r="F73" s="1329"/>
      <c r="G73" s="1329"/>
      <c r="H73" s="1329"/>
      <c r="I73" s="1329"/>
      <c r="J73" s="1329"/>
      <c r="K73" s="1329"/>
      <c r="L73" s="1329"/>
      <c r="M73" s="1329"/>
      <c r="N73" s="1329"/>
      <c r="O73" s="1329"/>
      <c r="P73" s="1329"/>
      <c r="Q73" s="1329"/>
      <c r="R73" s="1329"/>
      <c r="S73" s="1329"/>
      <c r="T73" s="1329"/>
      <c r="U73" s="1329"/>
      <c r="V73" s="1329"/>
      <c r="W73" s="1329"/>
      <c r="X73" s="1329"/>
      <c r="Y73" s="1329"/>
      <c r="Z73" s="1329"/>
      <c r="AA73" s="1329"/>
      <c r="AB73" s="1329"/>
      <c r="AC73" s="1329"/>
      <c r="AD73" s="1329"/>
      <c r="AE73" s="1329"/>
      <c r="AF73" s="1329"/>
      <c r="AG73" s="1329"/>
      <c r="AH73" s="1329"/>
      <c r="AI73" s="1329"/>
      <c r="AJ73" s="1329"/>
      <c r="AK73" s="1329"/>
      <c r="AL73" s="1329"/>
      <c r="AM73" s="1329"/>
      <c r="AN73" s="1329"/>
      <c r="AO73" s="1329"/>
      <c r="AP73" s="1329"/>
      <c r="AQ73" s="1329"/>
      <c r="AR73" s="1329"/>
      <c r="AS73" s="1329"/>
      <c r="AT73" s="1329"/>
      <c r="AU73" s="1329"/>
    </row>
    <row r="74" spans="1:47">
      <c r="A74" s="1329"/>
      <c r="B74" s="1329"/>
      <c r="C74" s="1329"/>
      <c r="D74" s="1329"/>
      <c r="E74" s="1329"/>
      <c r="F74" s="1329"/>
      <c r="G74" s="1329"/>
      <c r="H74" s="1329"/>
      <c r="I74" s="1329"/>
      <c r="J74" s="1329"/>
      <c r="K74" s="1329"/>
      <c r="L74" s="1329"/>
      <c r="M74" s="1329"/>
      <c r="N74" s="1329"/>
      <c r="O74" s="1329"/>
      <c r="P74" s="1329"/>
      <c r="Q74" s="1329"/>
      <c r="R74" s="1329"/>
      <c r="S74" s="1329"/>
      <c r="T74" s="1329"/>
      <c r="U74" s="1329"/>
      <c r="V74" s="1329"/>
      <c r="W74" s="1329"/>
      <c r="X74" s="1329"/>
      <c r="Y74" s="1329"/>
      <c r="Z74" s="1329"/>
      <c r="AA74" s="1329"/>
      <c r="AB74" s="1329"/>
      <c r="AC74" s="1329"/>
      <c r="AD74" s="1329"/>
      <c r="AE74" s="1329"/>
      <c r="AF74" s="1329"/>
      <c r="AG74" s="1329"/>
      <c r="AH74" s="1329"/>
      <c r="AI74" s="1329"/>
      <c r="AJ74" s="1329"/>
      <c r="AK74" s="1329"/>
      <c r="AL74" s="1329"/>
      <c r="AM74" s="1329"/>
      <c r="AN74" s="1329"/>
      <c r="AO74" s="1329"/>
      <c r="AP74" s="1329"/>
      <c r="AQ74" s="1329"/>
      <c r="AR74" s="1329"/>
      <c r="AS74" s="1329"/>
      <c r="AT74" s="1329"/>
      <c r="AU74" s="1329"/>
    </row>
    <row r="75" spans="1:47">
      <c r="A75" s="1329"/>
      <c r="B75" s="1329"/>
      <c r="C75" s="1329"/>
      <c r="D75" s="1329"/>
      <c r="E75" s="1329"/>
      <c r="F75" s="1329"/>
      <c r="G75" s="1329"/>
      <c r="H75" s="1329"/>
      <c r="I75" s="1329"/>
      <c r="J75" s="1329"/>
      <c r="K75" s="1329"/>
      <c r="L75" s="1329"/>
      <c r="M75" s="1329"/>
      <c r="N75" s="1329"/>
      <c r="O75" s="1329"/>
      <c r="P75" s="1329"/>
      <c r="Q75" s="1329"/>
      <c r="R75" s="1329"/>
      <c r="S75" s="1329"/>
      <c r="T75" s="1329"/>
      <c r="U75" s="1329"/>
      <c r="V75" s="1329"/>
      <c r="W75" s="1329"/>
      <c r="X75" s="1329"/>
      <c r="Y75" s="1329"/>
      <c r="Z75" s="1329"/>
      <c r="AA75" s="1329"/>
      <c r="AB75" s="1329"/>
      <c r="AC75" s="1329"/>
      <c r="AD75" s="1329"/>
      <c r="AE75" s="1329"/>
      <c r="AF75" s="1329"/>
      <c r="AG75" s="1329"/>
      <c r="AH75" s="1329"/>
      <c r="AI75" s="1329"/>
      <c r="AJ75" s="1329"/>
      <c r="AK75" s="1329"/>
      <c r="AL75" s="1329"/>
      <c r="AM75" s="1329"/>
      <c r="AN75" s="1329"/>
      <c r="AO75" s="1329"/>
      <c r="AP75" s="1329"/>
      <c r="AQ75" s="1329"/>
      <c r="AR75" s="1329"/>
      <c r="AS75" s="1329"/>
      <c r="AT75" s="1329"/>
      <c r="AU75" s="1329"/>
    </row>
    <row r="76" spans="1:47">
      <c r="A76" s="1329"/>
      <c r="B76" s="1329"/>
      <c r="C76" s="1329"/>
      <c r="D76" s="1329"/>
      <c r="E76" s="1329"/>
      <c r="F76" s="1329"/>
      <c r="G76" s="1329"/>
      <c r="H76" s="1329"/>
      <c r="I76" s="1329"/>
      <c r="J76" s="1329"/>
      <c r="K76" s="1329"/>
      <c r="L76" s="1329"/>
      <c r="M76" s="1329"/>
      <c r="N76" s="1329"/>
      <c r="O76" s="1329"/>
      <c r="P76" s="1329"/>
      <c r="Q76" s="1329"/>
      <c r="R76" s="1329"/>
      <c r="S76" s="1329"/>
      <c r="T76" s="1329"/>
      <c r="U76" s="1329"/>
      <c r="V76" s="1329"/>
      <c r="W76" s="1329"/>
      <c r="X76" s="1329"/>
      <c r="Y76" s="1329"/>
      <c r="Z76" s="1329"/>
      <c r="AA76" s="1329"/>
      <c r="AB76" s="1329"/>
      <c r="AC76" s="1329"/>
      <c r="AD76" s="1329"/>
      <c r="AE76" s="1329"/>
      <c r="AF76" s="1329"/>
      <c r="AG76" s="1329"/>
      <c r="AH76" s="1329"/>
      <c r="AI76" s="1329"/>
      <c r="AJ76" s="1329"/>
      <c r="AK76" s="1329"/>
      <c r="AL76" s="1329"/>
      <c r="AM76" s="1329"/>
      <c r="AN76" s="1329"/>
      <c r="AO76" s="1329"/>
      <c r="AP76" s="1329"/>
      <c r="AQ76" s="1329"/>
      <c r="AR76" s="1329"/>
      <c r="AS76" s="1329"/>
      <c r="AT76" s="1329"/>
      <c r="AU76" s="1329"/>
    </row>
    <row r="77" spans="1:47">
      <c r="A77" s="1329"/>
      <c r="B77" s="1329"/>
      <c r="C77" s="1329"/>
      <c r="D77" s="1329"/>
      <c r="E77" s="1329"/>
      <c r="F77" s="1329"/>
      <c r="G77" s="1329"/>
      <c r="H77" s="1329"/>
      <c r="I77" s="1329"/>
      <c r="J77" s="1329"/>
      <c r="K77" s="1329"/>
      <c r="L77" s="1329"/>
      <c r="M77" s="1329"/>
      <c r="N77" s="1329"/>
      <c r="O77" s="1329"/>
      <c r="P77" s="1329"/>
      <c r="Q77" s="1329"/>
      <c r="R77" s="1329"/>
      <c r="S77" s="1329"/>
      <c r="T77" s="1329"/>
      <c r="U77" s="1329"/>
      <c r="V77" s="1329"/>
      <c r="W77" s="1329"/>
      <c r="X77" s="1329"/>
      <c r="Y77" s="1329"/>
      <c r="Z77" s="1329"/>
      <c r="AA77" s="1329"/>
      <c r="AB77" s="1329"/>
      <c r="AC77" s="1329"/>
      <c r="AD77" s="1329"/>
      <c r="AE77" s="1329"/>
      <c r="AF77" s="1329"/>
      <c r="AG77" s="1329"/>
      <c r="AH77" s="1329"/>
      <c r="AI77" s="1329"/>
      <c r="AJ77" s="1329"/>
      <c r="AK77" s="1329"/>
      <c r="AL77" s="1329"/>
      <c r="AM77" s="1329"/>
      <c r="AN77" s="1329"/>
      <c r="AO77" s="1329"/>
      <c r="AP77" s="1329"/>
      <c r="AQ77" s="1329"/>
      <c r="AR77" s="1329"/>
      <c r="AS77" s="1329"/>
      <c r="AT77" s="1329"/>
      <c r="AU77" s="1329"/>
    </row>
    <row r="78" spans="1:47">
      <c r="A78" s="1329"/>
      <c r="B78" s="1329"/>
      <c r="C78" s="1329"/>
      <c r="D78" s="1329"/>
      <c r="E78" s="1329"/>
      <c r="F78" s="1329"/>
      <c r="G78" s="1329"/>
      <c r="H78" s="1329"/>
      <c r="I78" s="1329"/>
      <c r="J78" s="1329"/>
      <c r="K78" s="1329"/>
      <c r="L78" s="1329"/>
      <c r="M78" s="1329"/>
      <c r="N78" s="1329"/>
      <c r="O78" s="1329"/>
      <c r="P78" s="1329"/>
      <c r="Q78" s="1329"/>
      <c r="R78" s="1329"/>
      <c r="S78" s="1329"/>
      <c r="T78" s="1329"/>
      <c r="U78" s="1329"/>
      <c r="V78" s="1329"/>
      <c r="W78" s="1329"/>
      <c r="X78" s="1329"/>
      <c r="Y78" s="1329"/>
      <c r="Z78" s="1329"/>
      <c r="AA78" s="1329"/>
      <c r="AB78" s="1329"/>
      <c r="AC78" s="1329"/>
      <c r="AD78" s="1329"/>
      <c r="AE78" s="1329"/>
      <c r="AF78" s="1329"/>
      <c r="AG78" s="1329"/>
      <c r="AH78" s="1329"/>
      <c r="AI78" s="1329"/>
      <c r="AJ78" s="1329"/>
      <c r="AK78" s="1329"/>
      <c r="AL78" s="1329"/>
      <c r="AM78" s="1329"/>
      <c r="AN78" s="1329"/>
      <c r="AO78" s="1329"/>
      <c r="AP78" s="1329"/>
      <c r="AQ78" s="1329"/>
      <c r="AR78" s="1329"/>
      <c r="AS78" s="1329"/>
      <c r="AT78" s="1329"/>
      <c r="AU78" s="1329"/>
    </row>
    <row r="79" spans="1:47">
      <c r="A79" s="1329"/>
      <c r="B79" s="1329"/>
      <c r="C79" s="1329"/>
      <c r="D79" s="1329"/>
      <c r="E79" s="1329"/>
      <c r="F79" s="1329"/>
      <c r="G79" s="1329"/>
      <c r="H79" s="1329"/>
      <c r="I79" s="1329"/>
      <c r="J79" s="1329"/>
      <c r="K79" s="1329"/>
      <c r="L79" s="1329"/>
      <c r="M79" s="1329"/>
      <c r="N79" s="1329"/>
      <c r="O79" s="1329"/>
      <c r="P79" s="1329"/>
      <c r="Q79" s="1329"/>
      <c r="R79" s="1329"/>
      <c r="S79" s="1329"/>
      <c r="T79" s="1329"/>
      <c r="U79" s="1329"/>
      <c r="V79" s="1329"/>
      <c r="W79" s="1329"/>
      <c r="X79" s="1329"/>
      <c r="Y79" s="1329"/>
      <c r="Z79" s="1329"/>
      <c r="AA79" s="1329"/>
      <c r="AB79" s="1329"/>
      <c r="AC79" s="1329"/>
      <c r="AD79" s="1329"/>
      <c r="AE79" s="1329"/>
      <c r="AF79" s="1329"/>
      <c r="AG79" s="1329"/>
      <c r="AH79" s="1329"/>
      <c r="AI79" s="1329"/>
      <c r="AJ79" s="1329"/>
      <c r="AK79" s="1329"/>
      <c r="AL79" s="1329"/>
      <c r="AM79" s="1329"/>
      <c r="AN79" s="1329"/>
      <c r="AO79" s="1329"/>
      <c r="AP79" s="1329"/>
      <c r="AQ79" s="1329"/>
      <c r="AR79" s="1329"/>
      <c r="AS79" s="1329"/>
      <c r="AT79" s="1329"/>
      <c r="AU79" s="1329"/>
    </row>
    <row r="80" spans="1:47">
      <c r="A80" s="1329"/>
      <c r="B80" s="1329"/>
      <c r="C80" s="1329"/>
      <c r="D80" s="1329"/>
      <c r="E80" s="1329"/>
      <c r="F80" s="1329"/>
      <c r="G80" s="1329"/>
      <c r="H80" s="1329"/>
      <c r="I80" s="1329"/>
      <c r="J80" s="1329"/>
      <c r="K80" s="1329"/>
      <c r="L80" s="1329"/>
      <c r="M80" s="1329"/>
      <c r="N80" s="1329"/>
      <c r="O80" s="1329"/>
      <c r="P80" s="1329"/>
      <c r="Q80" s="1329"/>
      <c r="R80" s="1329"/>
      <c r="S80" s="1329"/>
      <c r="T80" s="1329"/>
      <c r="U80" s="1329"/>
      <c r="V80" s="1329"/>
      <c r="W80" s="1329"/>
      <c r="X80" s="1329"/>
      <c r="Y80" s="1329"/>
      <c r="Z80" s="1329"/>
      <c r="AA80" s="1329"/>
      <c r="AB80" s="1329"/>
      <c r="AC80" s="1329"/>
      <c r="AD80" s="1329"/>
      <c r="AE80" s="1329"/>
      <c r="AF80" s="1329"/>
      <c r="AG80" s="1329"/>
      <c r="AH80" s="1329"/>
      <c r="AI80" s="1329"/>
      <c r="AJ80" s="1329"/>
      <c r="AK80" s="1329"/>
      <c r="AL80" s="1329"/>
      <c r="AM80" s="1329"/>
      <c r="AN80" s="1329"/>
      <c r="AO80" s="1329"/>
      <c r="AP80" s="1329"/>
      <c r="AQ80" s="1329"/>
      <c r="AR80" s="1329"/>
      <c r="AS80" s="1329"/>
      <c r="AT80" s="1329"/>
      <c r="AU80" s="1329"/>
    </row>
    <row r="81" spans="1:47">
      <c r="A81" s="1329"/>
      <c r="B81" s="1329"/>
      <c r="C81" s="1329"/>
      <c r="D81" s="1329"/>
      <c r="E81" s="1329"/>
      <c r="F81" s="1329"/>
      <c r="G81" s="1329"/>
      <c r="H81" s="1329"/>
      <c r="I81" s="1329"/>
      <c r="J81" s="1329"/>
      <c r="K81" s="1329"/>
      <c r="L81" s="1329"/>
      <c r="M81" s="1329"/>
      <c r="N81" s="1329"/>
      <c r="O81" s="1329"/>
      <c r="P81" s="1329"/>
      <c r="Q81" s="1329"/>
      <c r="R81" s="1329"/>
      <c r="S81" s="1329"/>
      <c r="T81" s="1329"/>
      <c r="U81" s="1329"/>
      <c r="V81" s="1329"/>
      <c r="W81" s="1329"/>
      <c r="X81" s="1329"/>
      <c r="Y81" s="1329"/>
      <c r="Z81" s="1329"/>
      <c r="AA81" s="1329"/>
      <c r="AB81" s="1329"/>
      <c r="AC81" s="1329"/>
      <c r="AD81" s="1329"/>
      <c r="AE81" s="1329"/>
      <c r="AF81" s="1329"/>
      <c r="AG81" s="1329"/>
      <c r="AH81" s="1329"/>
      <c r="AI81" s="1329"/>
      <c r="AJ81" s="1329"/>
      <c r="AK81" s="1329"/>
      <c r="AL81" s="1329"/>
      <c r="AM81" s="1329"/>
      <c r="AN81" s="1329"/>
      <c r="AO81" s="1329"/>
      <c r="AP81" s="1329"/>
      <c r="AQ81" s="1329"/>
      <c r="AR81" s="1329"/>
      <c r="AS81" s="1329"/>
      <c r="AT81" s="1329"/>
      <c r="AU81" s="1329"/>
    </row>
    <row r="82" spans="1:47">
      <c r="A82" s="1329"/>
      <c r="B82" s="1329"/>
      <c r="C82" s="1329"/>
      <c r="D82" s="1329"/>
      <c r="E82" s="1329"/>
      <c r="F82" s="1329"/>
      <c r="G82" s="1329"/>
      <c r="H82" s="1329"/>
      <c r="I82" s="1329"/>
      <c r="J82" s="1329"/>
      <c r="K82" s="1329"/>
      <c r="L82" s="1329"/>
      <c r="M82" s="1329"/>
      <c r="N82" s="1329"/>
      <c r="O82" s="1329"/>
      <c r="P82" s="1329"/>
      <c r="Q82" s="1329"/>
      <c r="R82" s="1329"/>
      <c r="S82" s="1329"/>
      <c r="T82" s="1329"/>
      <c r="U82" s="1329"/>
      <c r="V82" s="1329"/>
      <c r="W82" s="1329"/>
      <c r="X82" s="1329"/>
      <c r="Y82" s="1329"/>
      <c r="Z82" s="1329"/>
      <c r="AA82" s="1329"/>
      <c r="AB82" s="1329"/>
      <c r="AC82" s="1329"/>
      <c r="AD82" s="1329"/>
      <c r="AE82" s="1329"/>
      <c r="AF82" s="1329"/>
      <c r="AG82" s="1329"/>
      <c r="AH82" s="1329"/>
      <c r="AI82" s="1329"/>
      <c r="AJ82" s="1329"/>
      <c r="AK82" s="1329"/>
      <c r="AL82" s="1329"/>
      <c r="AM82" s="1329"/>
      <c r="AN82" s="1329"/>
      <c r="AO82" s="1329"/>
      <c r="AP82" s="1329"/>
      <c r="AQ82" s="1329"/>
      <c r="AR82" s="1329"/>
      <c r="AS82" s="1329"/>
      <c r="AT82" s="1329"/>
      <c r="AU82" s="1329"/>
    </row>
    <row r="83" spans="1:47">
      <c r="A83" s="1329"/>
      <c r="B83" s="1329"/>
      <c r="C83" s="1329"/>
      <c r="D83" s="1329"/>
      <c r="E83" s="1329"/>
      <c r="F83" s="1329"/>
      <c r="G83" s="1329"/>
      <c r="H83" s="1329"/>
      <c r="I83" s="1329"/>
      <c r="J83" s="1329"/>
      <c r="K83" s="1329"/>
      <c r="L83" s="1329"/>
      <c r="M83" s="1329"/>
      <c r="N83" s="1329"/>
      <c r="O83" s="1329"/>
      <c r="P83" s="1329"/>
      <c r="Q83" s="1329"/>
      <c r="R83" s="1329"/>
      <c r="S83" s="1329"/>
      <c r="T83" s="1329"/>
      <c r="U83" s="1329"/>
      <c r="V83" s="1329"/>
      <c r="W83" s="1329"/>
      <c r="X83" s="1329"/>
      <c r="Y83" s="1329"/>
      <c r="Z83" s="1329"/>
      <c r="AA83" s="1329"/>
      <c r="AB83" s="1329"/>
      <c r="AC83" s="1329"/>
      <c r="AD83" s="1329"/>
      <c r="AE83" s="1329"/>
      <c r="AF83" s="1329"/>
      <c r="AG83" s="1329"/>
      <c r="AH83" s="1329"/>
      <c r="AI83" s="1329"/>
      <c r="AJ83" s="1329"/>
      <c r="AK83" s="1329"/>
      <c r="AL83" s="1329"/>
      <c r="AM83" s="1329"/>
      <c r="AN83" s="1329"/>
      <c r="AO83" s="1329"/>
      <c r="AP83" s="1329"/>
      <c r="AQ83" s="1329"/>
      <c r="AR83" s="1329"/>
      <c r="AS83" s="1329"/>
      <c r="AT83" s="1329"/>
      <c r="AU83" s="1329"/>
    </row>
    <row r="84" spans="1:47">
      <c r="A84" s="1329"/>
      <c r="B84" s="1329"/>
      <c r="C84" s="1329"/>
      <c r="D84" s="1329"/>
      <c r="E84" s="1329"/>
      <c r="F84" s="1329"/>
      <c r="G84" s="1329"/>
      <c r="H84" s="1329"/>
      <c r="I84" s="1329"/>
      <c r="J84" s="1329"/>
      <c r="K84" s="1329"/>
      <c r="L84" s="1329"/>
      <c r="M84" s="1329"/>
      <c r="N84" s="1329"/>
      <c r="O84" s="1329"/>
      <c r="P84" s="1329"/>
      <c r="Q84" s="1329"/>
      <c r="R84" s="1329"/>
      <c r="S84" s="1329"/>
      <c r="T84" s="1329"/>
      <c r="U84" s="1329"/>
      <c r="V84" s="1329"/>
      <c r="W84" s="1329"/>
      <c r="X84" s="1329"/>
      <c r="Y84" s="1329"/>
      <c r="Z84" s="1329"/>
      <c r="AA84" s="1329"/>
      <c r="AB84" s="1329"/>
      <c r="AC84" s="1329"/>
      <c r="AD84" s="1329"/>
      <c r="AE84" s="1329"/>
      <c r="AF84" s="1329"/>
      <c r="AG84" s="1329"/>
      <c r="AH84" s="1329"/>
      <c r="AI84" s="1329"/>
      <c r="AJ84" s="1329"/>
      <c r="AK84" s="1329"/>
      <c r="AL84" s="1329"/>
      <c r="AM84" s="1329"/>
      <c r="AN84" s="1329"/>
      <c r="AO84" s="1329"/>
      <c r="AP84" s="1329"/>
      <c r="AQ84" s="1329"/>
      <c r="AR84" s="1329"/>
      <c r="AS84" s="1329"/>
      <c r="AT84" s="1329"/>
      <c r="AU84" s="1329"/>
    </row>
    <row r="85" spans="1:47">
      <c r="A85" s="1329"/>
      <c r="B85" s="1329"/>
      <c r="C85" s="1329"/>
      <c r="D85" s="1329"/>
      <c r="E85" s="1329"/>
      <c r="F85" s="1329"/>
      <c r="G85" s="1329"/>
      <c r="H85" s="1329"/>
      <c r="I85" s="1329"/>
      <c r="J85" s="1329"/>
      <c r="K85" s="1329"/>
      <c r="L85" s="1329"/>
      <c r="M85" s="1329"/>
      <c r="N85" s="1329"/>
      <c r="O85" s="1329"/>
      <c r="P85" s="1329"/>
      <c r="Q85" s="1329"/>
      <c r="R85" s="1329"/>
      <c r="S85" s="1329"/>
      <c r="T85" s="1329"/>
      <c r="U85" s="1329"/>
      <c r="V85" s="1329"/>
      <c r="W85" s="1329"/>
      <c r="X85" s="1329"/>
      <c r="Y85" s="1329"/>
      <c r="Z85" s="1329"/>
      <c r="AA85" s="1329"/>
      <c r="AB85" s="1329"/>
      <c r="AC85" s="1329"/>
      <c r="AD85" s="1329"/>
      <c r="AE85" s="1329"/>
      <c r="AF85" s="1329"/>
      <c r="AG85" s="1329"/>
      <c r="AH85" s="1329"/>
      <c r="AI85" s="1329"/>
      <c r="AJ85" s="1329"/>
      <c r="AK85" s="1329"/>
      <c r="AL85" s="1329"/>
      <c r="AM85" s="1329"/>
      <c r="AN85" s="1329"/>
      <c r="AO85" s="1329"/>
      <c r="AP85" s="1329"/>
      <c r="AQ85" s="1329"/>
      <c r="AR85" s="1329"/>
      <c r="AS85" s="1329"/>
      <c r="AT85" s="1329"/>
      <c r="AU85" s="1329"/>
    </row>
    <row r="86" spans="1:47">
      <c r="A86" s="1329"/>
      <c r="B86" s="1329"/>
      <c r="C86" s="1329"/>
      <c r="D86" s="1329"/>
      <c r="E86" s="1329"/>
      <c r="F86" s="1329"/>
      <c r="G86" s="1329"/>
      <c r="H86" s="1329"/>
      <c r="I86" s="1329"/>
      <c r="J86" s="1329"/>
      <c r="K86" s="1329"/>
      <c r="L86" s="1329"/>
      <c r="M86" s="1329"/>
      <c r="N86" s="1329"/>
      <c r="O86" s="1329"/>
      <c r="P86" s="1329"/>
      <c r="Q86" s="1329"/>
      <c r="R86" s="1329"/>
      <c r="S86" s="1329"/>
      <c r="T86" s="1329"/>
      <c r="U86" s="1329"/>
      <c r="V86" s="1329"/>
      <c r="W86" s="1329"/>
      <c r="X86" s="1329"/>
      <c r="Y86" s="1329"/>
      <c r="Z86" s="1329"/>
      <c r="AA86" s="1329"/>
      <c r="AB86" s="1329"/>
      <c r="AC86" s="1329"/>
      <c r="AD86" s="1329"/>
      <c r="AE86" s="1329"/>
      <c r="AF86" s="1329"/>
      <c r="AG86" s="1329"/>
      <c r="AH86" s="1329"/>
      <c r="AI86" s="1329"/>
      <c r="AJ86" s="1329"/>
      <c r="AK86" s="1329"/>
      <c r="AL86" s="1329"/>
      <c r="AM86" s="1329"/>
      <c r="AN86" s="1329"/>
      <c r="AO86" s="1329"/>
      <c r="AP86" s="1329"/>
      <c r="AQ86" s="1329"/>
      <c r="AR86" s="1329"/>
      <c r="AS86" s="1329"/>
      <c r="AT86" s="1329"/>
      <c r="AU86" s="1329"/>
    </row>
    <row r="87" spans="1:47">
      <c r="A87" s="1329"/>
      <c r="B87" s="1329"/>
      <c r="C87" s="1329"/>
      <c r="D87" s="1329"/>
      <c r="E87" s="1329"/>
      <c r="F87" s="1329"/>
      <c r="G87" s="1329"/>
      <c r="H87" s="1329"/>
      <c r="I87" s="1329"/>
      <c r="J87" s="1329"/>
      <c r="K87" s="1329"/>
      <c r="L87" s="1329"/>
      <c r="M87" s="1329"/>
      <c r="N87" s="1329"/>
      <c r="O87" s="1329"/>
      <c r="P87" s="1329"/>
      <c r="Q87" s="1329"/>
      <c r="R87" s="1329"/>
      <c r="S87" s="1329"/>
      <c r="T87" s="1329"/>
      <c r="U87" s="1329"/>
      <c r="V87" s="1329"/>
      <c r="W87" s="1329"/>
      <c r="X87" s="1329"/>
      <c r="Y87" s="1329"/>
      <c r="Z87" s="1329"/>
      <c r="AA87" s="1329"/>
      <c r="AB87" s="1329"/>
      <c r="AC87" s="1329"/>
      <c r="AD87" s="1329"/>
      <c r="AE87" s="1329"/>
      <c r="AF87" s="1329"/>
      <c r="AG87" s="1329"/>
      <c r="AH87" s="1329"/>
      <c r="AI87" s="1329"/>
      <c r="AJ87" s="1329"/>
      <c r="AK87" s="1329"/>
      <c r="AL87" s="1329"/>
      <c r="AM87" s="1329"/>
      <c r="AN87" s="1329"/>
      <c r="AO87" s="1329"/>
      <c r="AP87" s="1329"/>
      <c r="AQ87" s="1329"/>
      <c r="AR87" s="1329"/>
      <c r="AS87" s="1329"/>
      <c r="AT87" s="1329"/>
      <c r="AU87" s="1329"/>
    </row>
    <row r="88" spans="1:47">
      <c r="A88" s="1329"/>
      <c r="B88" s="1329"/>
      <c r="C88" s="1329"/>
      <c r="D88" s="1329"/>
      <c r="E88" s="1329"/>
      <c r="F88" s="1329"/>
      <c r="G88" s="1329"/>
      <c r="H88" s="1329"/>
      <c r="I88" s="1329"/>
      <c r="J88" s="1329"/>
      <c r="K88" s="1329"/>
      <c r="L88" s="1329"/>
      <c r="M88" s="1329"/>
      <c r="N88" s="1329"/>
      <c r="O88" s="1329"/>
      <c r="P88" s="1329"/>
      <c r="Q88" s="1329"/>
      <c r="R88" s="1329"/>
      <c r="S88" s="1329"/>
      <c r="T88" s="1329"/>
      <c r="U88" s="1329"/>
      <c r="V88" s="1329"/>
      <c r="W88" s="1329"/>
      <c r="X88" s="1329"/>
      <c r="Y88" s="1329"/>
      <c r="Z88" s="1329"/>
      <c r="AA88" s="1329"/>
      <c r="AB88" s="1329"/>
      <c r="AC88" s="1329"/>
      <c r="AD88" s="1329"/>
      <c r="AE88" s="1329"/>
      <c r="AF88" s="1329"/>
      <c r="AG88" s="1329"/>
      <c r="AH88" s="1329"/>
      <c r="AI88" s="1329"/>
      <c r="AJ88" s="1329"/>
      <c r="AK88" s="1329"/>
      <c r="AL88" s="1329"/>
      <c r="AM88" s="1329"/>
      <c r="AN88" s="1329"/>
      <c r="AO88" s="1329"/>
      <c r="AP88" s="1329"/>
      <c r="AQ88" s="1329"/>
      <c r="AR88" s="1329"/>
      <c r="AS88" s="1329"/>
      <c r="AT88" s="1329"/>
      <c r="AU88" s="1329"/>
    </row>
    <row r="89" spans="1:47">
      <c r="A89" s="1329"/>
      <c r="B89" s="1329"/>
      <c r="C89" s="1329"/>
      <c r="D89" s="1329"/>
      <c r="E89" s="1329"/>
      <c r="F89" s="1329"/>
      <c r="G89" s="1329"/>
      <c r="H89" s="1329"/>
      <c r="I89" s="1329"/>
      <c r="J89" s="1329"/>
      <c r="K89" s="1329"/>
      <c r="L89" s="1329"/>
      <c r="M89" s="1329"/>
      <c r="N89" s="1329"/>
      <c r="O89" s="1329"/>
      <c r="P89" s="1329"/>
      <c r="Q89" s="1329"/>
      <c r="R89" s="1329"/>
      <c r="S89" s="1329"/>
      <c r="T89" s="1329"/>
      <c r="U89" s="1329"/>
      <c r="V89" s="1329"/>
      <c r="W89" s="1329"/>
      <c r="X89" s="1329"/>
      <c r="Y89" s="1329"/>
      <c r="Z89" s="1329"/>
      <c r="AA89" s="1329"/>
      <c r="AB89" s="1329"/>
      <c r="AC89" s="1329"/>
      <c r="AD89" s="1329"/>
      <c r="AE89" s="1329"/>
      <c r="AF89" s="1329"/>
      <c r="AG89" s="1329"/>
      <c r="AH89" s="1329"/>
      <c r="AI89" s="1329"/>
      <c r="AJ89" s="1329"/>
      <c r="AK89" s="1329"/>
      <c r="AL89" s="1329"/>
      <c r="AM89" s="1329"/>
      <c r="AN89" s="1329"/>
      <c r="AO89" s="1329"/>
      <c r="AP89" s="1329"/>
      <c r="AQ89" s="1329"/>
      <c r="AR89" s="1329"/>
      <c r="AS89" s="1329"/>
      <c r="AT89" s="1329"/>
      <c r="AU89" s="1329"/>
    </row>
    <row r="90" spans="1:47">
      <c r="A90" s="1329"/>
      <c r="B90" s="1329"/>
      <c r="C90" s="1329"/>
      <c r="D90" s="1329"/>
      <c r="E90" s="1329"/>
      <c r="F90" s="1329"/>
      <c r="G90" s="1329"/>
      <c r="H90" s="1329"/>
      <c r="I90" s="1329"/>
      <c r="J90" s="1329"/>
      <c r="K90" s="1329"/>
      <c r="L90" s="1329"/>
      <c r="M90" s="1329"/>
      <c r="N90" s="1329"/>
      <c r="O90" s="1329"/>
      <c r="P90" s="1329"/>
      <c r="Q90" s="1329"/>
      <c r="R90" s="1329"/>
      <c r="S90" s="1329"/>
      <c r="T90" s="1329"/>
      <c r="U90" s="1329"/>
      <c r="V90" s="1329"/>
      <c r="W90" s="1329"/>
      <c r="X90" s="1329"/>
      <c r="Y90" s="1329"/>
      <c r="Z90" s="1329"/>
      <c r="AA90" s="1329"/>
      <c r="AB90" s="1329"/>
      <c r="AC90" s="1329"/>
      <c r="AD90" s="1329"/>
      <c r="AE90" s="1329"/>
      <c r="AF90" s="1329"/>
      <c r="AG90" s="1329"/>
      <c r="AH90" s="1329"/>
      <c r="AI90" s="1329"/>
      <c r="AJ90" s="1329"/>
      <c r="AK90" s="1329"/>
      <c r="AL90" s="1329"/>
      <c r="AM90" s="1329"/>
      <c r="AN90" s="1329"/>
      <c r="AO90" s="1329"/>
      <c r="AP90" s="1329"/>
      <c r="AQ90" s="1329"/>
      <c r="AR90" s="1329"/>
      <c r="AS90" s="1329"/>
      <c r="AT90" s="1329"/>
      <c r="AU90" s="1329"/>
    </row>
    <row r="91" spans="1:47">
      <c r="A91" s="1329"/>
      <c r="B91" s="1329"/>
      <c r="C91" s="1329"/>
      <c r="D91" s="1329"/>
      <c r="E91" s="1329"/>
      <c r="F91" s="1329"/>
      <c r="G91" s="1329"/>
      <c r="H91" s="1329"/>
      <c r="I91" s="1329"/>
      <c r="J91" s="1329"/>
      <c r="K91" s="1329"/>
      <c r="L91" s="1329"/>
      <c r="M91" s="1329"/>
      <c r="N91" s="1329"/>
      <c r="O91" s="1329"/>
      <c r="P91" s="1329"/>
      <c r="Q91" s="1329"/>
      <c r="R91" s="1329"/>
      <c r="S91" s="1329"/>
      <c r="T91" s="1329"/>
      <c r="U91" s="1329"/>
      <c r="V91" s="1329"/>
      <c r="W91" s="1329"/>
      <c r="X91" s="1329"/>
      <c r="Y91" s="1329"/>
      <c r="Z91" s="1329"/>
      <c r="AA91" s="1329"/>
      <c r="AB91" s="1329"/>
      <c r="AC91" s="1329"/>
      <c r="AD91" s="1329"/>
      <c r="AE91" s="1329"/>
      <c r="AF91" s="1329"/>
      <c r="AG91" s="1329"/>
      <c r="AH91" s="1329"/>
      <c r="AI91" s="1329"/>
      <c r="AJ91" s="1329"/>
      <c r="AK91" s="1329"/>
      <c r="AL91" s="1329"/>
      <c r="AM91" s="1329"/>
      <c r="AN91" s="1329"/>
      <c r="AO91" s="1329"/>
      <c r="AP91" s="1329"/>
      <c r="AQ91" s="1329"/>
      <c r="AR91" s="1329"/>
      <c r="AS91" s="1329"/>
      <c r="AT91" s="1329"/>
      <c r="AU91" s="1329"/>
    </row>
    <row r="92" spans="1:47">
      <c r="A92" s="1329"/>
      <c r="B92" s="1329"/>
      <c r="C92" s="1329"/>
      <c r="D92" s="1329"/>
      <c r="E92" s="1329"/>
      <c r="F92" s="1329"/>
      <c r="G92" s="1329"/>
      <c r="H92" s="1329"/>
      <c r="I92" s="1329"/>
      <c r="J92" s="1329"/>
      <c r="K92" s="1329"/>
      <c r="L92" s="1329"/>
      <c r="M92" s="1329"/>
      <c r="N92" s="1329"/>
      <c r="O92" s="1329"/>
      <c r="P92" s="1329"/>
      <c r="Q92" s="1329"/>
      <c r="R92" s="1329"/>
      <c r="S92" s="1329"/>
      <c r="T92" s="1329"/>
      <c r="U92" s="1329"/>
      <c r="V92" s="1329"/>
      <c r="W92" s="1329"/>
      <c r="X92" s="1329"/>
      <c r="Y92" s="1329"/>
      <c r="Z92" s="1329"/>
      <c r="AA92" s="1329"/>
      <c r="AB92" s="1329"/>
      <c r="AC92" s="1329"/>
      <c r="AD92" s="1329"/>
      <c r="AE92" s="1329"/>
      <c r="AF92" s="1329"/>
      <c r="AG92" s="1329"/>
      <c r="AH92" s="1329"/>
      <c r="AI92" s="1329"/>
      <c r="AJ92" s="1329"/>
      <c r="AK92" s="1329"/>
      <c r="AL92" s="1329"/>
      <c r="AM92" s="1329"/>
      <c r="AN92" s="1329"/>
      <c r="AO92" s="1329"/>
      <c r="AP92" s="1329"/>
      <c r="AQ92" s="1329"/>
      <c r="AR92" s="1329"/>
      <c r="AS92" s="1329"/>
      <c r="AT92" s="1329"/>
      <c r="AU92" s="1329"/>
    </row>
    <row r="93" spans="1:47">
      <c r="A93" s="1329"/>
      <c r="B93" s="1329"/>
      <c r="C93" s="1329"/>
      <c r="D93" s="1329"/>
      <c r="E93" s="1329"/>
      <c r="F93" s="1329"/>
      <c r="G93" s="1329"/>
      <c r="H93" s="1329"/>
      <c r="I93" s="1329"/>
      <c r="J93" s="1329"/>
      <c r="K93" s="1329"/>
      <c r="L93" s="1329"/>
      <c r="M93" s="1329"/>
      <c r="N93" s="1329"/>
      <c r="O93" s="1329"/>
      <c r="P93" s="1329"/>
      <c r="Q93" s="1329"/>
      <c r="R93" s="1329"/>
      <c r="S93" s="1329"/>
      <c r="T93" s="1329"/>
      <c r="U93" s="1329"/>
      <c r="V93" s="1329"/>
      <c r="W93" s="1329"/>
      <c r="X93" s="1329"/>
      <c r="Y93" s="1329"/>
      <c r="Z93" s="1329"/>
      <c r="AA93" s="1329"/>
      <c r="AB93" s="1329"/>
      <c r="AC93" s="1329"/>
      <c r="AD93" s="1329"/>
      <c r="AE93" s="1329"/>
      <c r="AF93" s="1329"/>
      <c r="AG93" s="1329"/>
      <c r="AH93" s="1329"/>
      <c r="AI93" s="1329"/>
      <c r="AJ93" s="1329"/>
      <c r="AK93" s="1329"/>
      <c r="AL93" s="1329"/>
      <c r="AM93" s="1329"/>
      <c r="AN93" s="1329"/>
      <c r="AO93" s="1329"/>
      <c r="AP93" s="1329"/>
      <c r="AQ93" s="1329"/>
      <c r="AR93" s="1329"/>
      <c r="AS93" s="1329"/>
      <c r="AT93" s="1329"/>
      <c r="AU93" s="1329"/>
    </row>
    <row r="94" spans="1:47">
      <c r="A94" s="1329"/>
      <c r="B94" s="1329"/>
      <c r="C94" s="1329"/>
      <c r="D94" s="1329"/>
      <c r="E94" s="1329"/>
      <c r="F94" s="1329"/>
      <c r="G94" s="1329"/>
      <c r="H94" s="1329"/>
      <c r="I94" s="1329"/>
      <c r="J94" s="1329"/>
      <c r="K94" s="1329"/>
      <c r="L94" s="1329"/>
      <c r="M94" s="1329"/>
      <c r="N94" s="1329"/>
      <c r="O94" s="1329"/>
      <c r="P94" s="1329"/>
      <c r="Q94" s="1329"/>
      <c r="R94" s="1329"/>
      <c r="S94" s="1329"/>
      <c r="T94" s="1329"/>
      <c r="U94" s="1329"/>
      <c r="V94" s="1329"/>
      <c r="W94" s="1329"/>
      <c r="X94" s="1329"/>
      <c r="Y94" s="1329"/>
      <c r="Z94" s="1329"/>
      <c r="AA94" s="1329"/>
      <c r="AB94" s="1329"/>
      <c r="AC94" s="1329"/>
      <c r="AD94" s="1329"/>
      <c r="AE94" s="1329"/>
      <c r="AF94" s="1329"/>
      <c r="AG94" s="1329"/>
      <c r="AH94" s="1329"/>
      <c r="AI94" s="1329"/>
      <c r="AJ94" s="1329"/>
      <c r="AK94" s="1329"/>
      <c r="AL94" s="1329"/>
      <c r="AM94" s="1329"/>
      <c r="AN94" s="1329"/>
      <c r="AO94" s="1329"/>
      <c r="AP94" s="1329"/>
      <c r="AQ94" s="1329"/>
      <c r="AR94" s="1329"/>
      <c r="AS94" s="1329"/>
      <c r="AT94" s="1329"/>
      <c r="AU94" s="1329"/>
    </row>
    <row r="95" spans="1:47">
      <c r="A95" s="1329"/>
      <c r="B95" s="1329"/>
      <c r="C95" s="1329"/>
      <c r="D95" s="1329"/>
      <c r="E95" s="1329"/>
      <c r="F95" s="1329"/>
      <c r="G95" s="1329"/>
      <c r="H95" s="1329"/>
      <c r="I95" s="1329"/>
      <c r="J95" s="1329"/>
      <c r="K95" s="1329"/>
      <c r="L95" s="1329"/>
      <c r="M95" s="1329"/>
      <c r="N95" s="1329"/>
      <c r="O95" s="1329"/>
      <c r="P95" s="1329"/>
      <c r="Q95" s="1329"/>
      <c r="R95" s="1329"/>
      <c r="S95" s="1329"/>
      <c r="T95" s="1329"/>
      <c r="U95" s="1329"/>
      <c r="V95" s="1329"/>
      <c r="W95" s="1329"/>
      <c r="X95" s="1329"/>
      <c r="Y95" s="1329"/>
      <c r="Z95" s="1329"/>
      <c r="AA95" s="1329"/>
      <c r="AB95" s="1329"/>
      <c r="AC95" s="1329"/>
      <c r="AD95" s="1329"/>
      <c r="AE95" s="1329"/>
      <c r="AF95" s="1329"/>
      <c r="AG95" s="1329"/>
      <c r="AH95" s="1329"/>
      <c r="AI95" s="1329"/>
      <c r="AJ95" s="1329"/>
      <c r="AK95" s="1329"/>
      <c r="AL95" s="1329"/>
      <c r="AM95" s="1329"/>
      <c r="AN95" s="1329"/>
      <c r="AO95" s="1329"/>
      <c r="AP95" s="1329"/>
      <c r="AQ95" s="1329"/>
      <c r="AR95" s="1329"/>
      <c r="AS95" s="1329"/>
      <c r="AT95" s="1329"/>
      <c r="AU95" s="1329"/>
    </row>
    <row r="96" spans="1:47">
      <c r="A96" s="1329"/>
      <c r="B96" s="1329"/>
      <c r="C96" s="1329"/>
      <c r="D96" s="1329"/>
      <c r="E96" s="1329"/>
      <c r="F96" s="1329"/>
      <c r="G96" s="1329"/>
      <c r="H96" s="1329"/>
      <c r="I96" s="1329"/>
      <c r="J96" s="1329"/>
      <c r="K96" s="1329"/>
      <c r="L96" s="1329"/>
      <c r="M96" s="1329"/>
      <c r="N96" s="1329"/>
      <c r="O96" s="1329"/>
      <c r="P96" s="1329"/>
      <c r="Q96" s="1329"/>
      <c r="R96" s="1329"/>
      <c r="S96" s="1329"/>
      <c r="T96" s="1329"/>
      <c r="U96" s="1329"/>
      <c r="V96" s="1329"/>
      <c r="W96" s="1329"/>
      <c r="X96" s="1329"/>
      <c r="Y96" s="1329"/>
      <c r="Z96" s="1329"/>
      <c r="AA96" s="1329"/>
      <c r="AB96" s="1329"/>
      <c r="AC96" s="1329"/>
      <c r="AD96" s="1329"/>
      <c r="AE96" s="1329"/>
      <c r="AF96" s="1329"/>
      <c r="AG96" s="1329"/>
      <c r="AH96" s="1329"/>
      <c r="AI96" s="1329"/>
      <c r="AJ96" s="1329"/>
      <c r="AK96" s="1329"/>
      <c r="AL96" s="1329"/>
      <c r="AM96" s="1329"/>
      <c r="AN96" s="1329"/>
      <c r="AO96" s="1329"/>
      <c r="AP96" s="1329"/>
      <c r="AQ96" s="1329"/>
      <c r="AR96" s="1329"/>
      <c r="AS96" s="1329"/>
      <c r="AT96" s="1329"/>
      <c r="AU96" s="1329"/>
    </row>
    <row r="97" spans="1:47">
      <c r="A97" s="1329"/>
      <c r="B97" s="1329"/>
      <c r="C97" s="1329"/>
      <c r="D97" s="1329"/>
      <c r="E97" s="1329"/>
      <c r="F97" s="1329"/>
      <c r="G97" s="1329"/>
      <c r="H97" s="1329"/>
      <c r="I97" s="1329"/>
      <c r="J97" s="1329"/>
      <c r="K97" s="1329"/>
      <c r="L97" s="1329"/>
      <c r="M97" s="1329"/>
      <c r="N97" s="1329"/>
      <c r="O97" s="1329"/>
      <c r="P97" s="1329"/>
      <c r="Q97" s="1329"/>
      <c r="R97" s="1329"/>
      <c r="S97" s="1329"/>
      <c r="T97" s="1329"/>
      <c r="U97" s="1329"/>
      <c r="V97" s="1329"/>
      <c r="W97" s="1329"/>
      <c r="X97" s="1329"/>
      <c r="Y97" s="1329"/>
      <c r="Z97" s="1329"/>
      <c r="AA97" s="1329"/>
      <c r="AB97" s="1329"/>
      <c r="AC97" s="1329"/>
      <c r="AD97" s="1329"/>
      <c r="AE97" s="1329"/>
      <c r="AF97" s="1329"/>
      <c r="AG97" s="1329"/>
      <c r="AH97" s="1329"/>
      <c r="AI97" s="1329"/>
      <c r="AJ97" s="1329"/>
      <c r="AK97" s="1329"/>
      <c r="AL97" s="1329"/>
      <c r="AM97" s="1329"/>
      <c r="AN97" s="1329"/>
      <c r="AO97" s="1329"/>
      <c r="AP97" s="1329"/>
      <c r="AQ97" s="1329"/>
      <c r="AR97" s="1329"/>
      <c r="AS97" s="1329"/>
      <c r="AT97" s="1329"/>
      <c r="AU97" s="1329"/>
    </row>
    <row r="98" spans="1:47">
      <c r="A98" s="1329"/>
      <c r="B98" s="1329"/>
      <c r="C98" s="1329"/>
      <c r="D98" s="1329"/>
      <c r="E98" s="1329"/>
      <c r="F98" s="1329"/>
      <c r="G98" s="1329"/>
      <c r="H98" s="1329"/>
      <c r="I98" s="1329"/>
      <c r="J98" s="1329"/>
      <c r="K98" s="1329"/>
      <c r="L98" s="1329"/>
      <c r="M98" s="1329"/>
      <c r="N98" s="1329"/>
      <c r="O98" s="1329"/>
      <c r="P98" s="1329"/>
      <c r="Q98" s="1329"/>
      <c r="R98" s="1329"/>
      <c r="S98" s="1329"/>
      <c r="T98" s="1329"/>
      <c r="U98" s="1329"/>
      <c r="V98" s="1329"/>
      <c r="W98" s="1329"/>
      <c r="X98" s="1329"/>
      <c r="Y98" s="1329"/>
      <c r="Z98" s="1329"/>
      <c r="AA98" s="1329"/>
      <c r="AB98" s="1329"/>
      <c r="AC98" s="1329"/>
      <c r="AD98" s="1329"/>
      <c r="AE98" s="1329"/>
      <c r="AF98" s="1329"/>
      <c r="AG98" s="1329"/>
      <c r="AH98" s="1329"/>
      <c r="AI98" s="1329"/>
      <c r="AJ98" s="1329"/>
      <c r="AK98" s="1329"/>
      <c r="AL98" s="1329"/>
      <c r="AM98" s="1329"/>
      <c r="AN98" s="1329"/>
      <c r="AO98" s="1329"/>
      <c r="AP98" s="1329"/>
      <c r="AQ98" s="1329"/>
      <c r="AR98" s="1329"/>
      <c r="AS98" s="1329"/>
      <c r="AT98" s="1329"/>
      <c r="AU98" s="1329"/>
    </row>
    <row r="99" spans="1:47">
      <c r="A99" s="1329"/>
      <c r="B99" s="1329"/>
      <c r="C99" s="1329"/>
      <c r="D99" s="1329"/>
      <c r="E99" s="1329"/>
      <c r="F99" s="1329"/>
      <c r="G99" s="1329"/>
      <c r="H99" s="1329"/>
      <c r="I99" s="1329"/>
      <c r="J99" s="1329"/>
      <c r="K99" s="1329"/>
      <c r="L99" s="1329"/>
      <c r="M99" s="1329"/>
      <c r="N99" s="1329"/>
      <c r="O99" s="1329"/>
      <c r="P99" s="1329"/>
      <c r="Q99" s="1329"/>
      <c r="R99" s="1329"/>
      <c r="S99" s="1329"/>
      <c r="T99" s="1329"/>
      <c r="U99" s="1329"/>
      <c r="V99" s="1329"/>
      <c r="W99" s="1329"/>
      <c r="X99" s="1329"/>
      <c r="Y99" s="1329"/>
      <c r="Z99" s="1329"/>
      <c r="AA99" s="1329"/>
      <c r="AB99" s="1329"/>
      <c r="AC99" s="1329"/>
      <c r="AD99" s="1329"/>
      <c r="AE99" s="1329"/>
      <c r="AF99" s="1329"/>
      <c r="AG99" s="1329"/>
      <c r="AH99" s="1329"/>
      <c r="AI99" s="1329"/>
      <c r="AJ99" s="1329"/>
      <c r="AK99" s="1329"/>
      <c r="AL99" s="1329"/>
      <c r="AM99" s="1329"/>
      <c r="AN99" s="1329"/>
      <c r="AO99" s="1329"/>
      <c r="AP99" s="1329"/>
      <c r="AQ99" s="1329"/>
      <c r="AR99" s="1329"/>
      <c r="AS99" s="1329"/>
      <c r="AT99" s="1329"/>
      <c r="AU99" s="1329"/>
    </row>
    <row r="100" spans="1:47">
      <c r="A100" s="1329"/>
      <c r="B100" s="1329"/>
      <c r="C100" s="1329"/>
      <c r="D100" s="1329"/>
      <c r="E100" s="1329"/>
      <c r="F100" s="1329"/>
      <c r="G100" s="1329"/>
      <c r="H100" s="1329"/>
      <c r="I100" s="1329"/>
      <c r="J100" s="1329"/>
      <c r="K100" s="1329"/>
      <c r="L100" s="1329"/>
      <c r="M100" s="1329"/>
      <c r="N100" s="1329"/>
      <c r="O100" s="1329"/>
      <c r="P100" s="1329"/>
      <c r="Q100" s="1329"/>
      <c r="R100" s="1329"/>
      <c r="S100" s="1329"/>
      <c r="T100" s="1329"/>
      <c r="U100" s="1329"/>
      <c r="V100" s="1329"/>
      <c r="W100" s="1329"/>
      <c r="X100" s="1329"/>
      <c r="Y100" s="1329"/>
      <c r="Z100" s="1329"/>
      <c r="AA100" s="1329"/>
      <c r="AB100" s="1329"/>
      <c r="AC100" s="1329"/>
      <c r="AD100" s="1329"/>
      <c r="AE100" s="1329"/>
      <c r="AF100" s="1329"/>
      <c r="AG100" s="1329"/>
      <c r="AH100" s="1329"/>
      <c r="AI100" s="1329"/>
      <c r="AJ100" s="1329"/>
      <c r="AK100" s="1329"/>
      <c r="AL100" s="1329"/>
      <c r="AM100" s="1329"/>
      <c r="AN100" s="1329"/>
      <c r="AO100" s="1329"/>
      <c r="AP100" s="1329"/>
      <c r="AQ100" s="1329"/>
      <c r="AR100" s="1329"/>
      <c r="AS100" s="1329"/>
      <c r="AT100" s="1329"/>
      <c r="AU100" s="1329"/>
    </row>
    <row r="101" spans="1:47">
      <c r="A101" s="1329"/>
      <c r="B101" s="1329"/>
      <c r="C101" s="1329"/>
      <c r="D101" s="1329"/>
      <c r="E101" s="1329"/>
      <c r="F101" s="1329"/>
      <c r="G101" s="1329"/>
      <c r="H101" s="1329"/>
      <c r="I101" s="1329"/>
      <c r="J101" s="1329"/>
      <c r="K101" s="1329"/>
      <c r="L101" s="1329"/>
      <c r="M101" s="1329"/>
      <c r="N101" s="1329"/>
      <c r="O101" s="1329"/>
      <c r="P101" s="1329"/>
      <c r="Q101" s="1329"/>
      <c r="R101" s="1329"/>
      <c r="S101" s="1329"/>
      <c r="T101" s="1329"/>
      <c r="U101" s="1329"/>
      <c r="V101" s="1329"/>
      <c r="W101" s="1329"/>
      <c r="X101" s="1329"/>
      <c r="Y101" s="1329"/>
      <c r="Z101" s="1329"/>
      <c r="AA101" s="1329"/>
      <c r="AB101" s="1329"/>
      <c r="AC101" s="1329"/>
      <c r="AD101" s="1329"/>
      <c r="AE101" s="1329"/>
      <c r="AF101" s="1329"/>
      <c r="AG101" s="1329"/>
      <c r="AH101" s="1329"/>
      <c r="AI101" s="1329"/>
      <c r="AJ101" s="1329"/>
      <c r="AK101" s="1329"/>
      <c r="AL101" s="1329"/>
      <c r="AM101" s="1329"/>
      <c r="AN101" s="1329"/>
      <c r="AO101" s="1329"/>
      <c r="AP101" s="1329"/>
      <c r="AQ101" s="1329"/>
      <c r="AR101" s="1329"/>
      <c r="AS101" s="1329"/>
      <c r="AT101" s="1329"/>
      <c r="AU101" s="1329"/>
    </row>
    <row r="102" spans="1:47">
      <c r="A102" s="1329"/>
      <c r="B102" s="1329"/>
      <c r="C102" s="1329"/>
      <c r="D102" s="1329"/>
      <c r="E102" s="1329"/>
      <c r="F102" s="1329"/>
      <c r="G102" s="1329"/>
      <c r="H102" s="1329"/>
      <c r="I102" s="1329"/>
      <c r="J102" s="1329"/>
      <c r="K102" s="1329"/>
      <c r="L102" s="1329"/>
      <c r="M102" s="1329"/>
      <c r="N102" s="1329"/>
      <c r="O102" s="1329"/>
      <c r="P102" s="1329"/>
      <c r="Q102" s="1329"/>
      <c r="R102" s="1329"/>
      <c r="S102" s="1329"/>
      <c r="T102" s="1329"/>
      <c r="U102" s="1329"/>
      <c r="V102" s="1329"/>
      <c r="W102" s="1329"/>
      <c r="X102" s="1329"/>
      <c r="Y102" s="1329"/>
      <c r="Z102" s="1329"/>
      <c r="AA102" s="1329"/>
      <c r="AB102" s="1329"/>
      <c r="AC102" s="1329"/>
      <c r="AD102" s="1329"/>
      <c r="AE102" s="1329"/>
      <c r="AF102" s="1329"/>
      <c r="AG102" s="1329"/>
      <c r="AH102" s="1329"/>
      <c r="AI102" s="1329"/>
      <c r="AJ102" s="1329"/>
      <c r="AK102" s="1329"/>
      <c r="AL102" s="1329"/>
      <c r="AM102" s="1329"/>
      <c r="AN102" s="1329"/>
      <c r="AO102" s="1329"/>
      <c r="AP102" s="1329"/>
      <c r="AQ102" s="1329"/>
      <c r="AR102" s="1329"/>
      <c r="AS102" s="1329"/>
      <c r="AT102" s="1329"/>
      <c r="AU102" s="1329"/>
    </row>
    <row r="103" spans="1:47">
      <c r="A103" s="1329"/>
      <c r="B103" s="1329"/>
      <c r="C103" s="1329"/>
      <c r="D103" s="1329"/>
      <c r="E103" s="1329"/>
      <c r="F103" s="1329"/>
      <c r="G103" s="1329"/>
      <c r="H103" s="1329"/>
      <c r="I103" s="1329"/>
      <c r="J103" s="1329"/>
      <c r="K103" s="1329"/>
      <c r="L103" s="1329"/>
      <c r="M103" s="1329"/>
      <c r="N103" s="1329"/>
      <c r="O103" s="1329"/>
      <c r="P103" s="1329"/>
      <c r="Q103" s="1329"/>
      <c r="R103" s="1329"/>
      <c r="S103" s="1329"/>
      <c r="T103" s="1329"/>
      <c r="U103" s="1329"/>
      <c r="V103" s="1329"/>
      <c r="W103" s="1329"/>
      <c r="X103" s="1329"/>
      <c r="Y103" s="1329"/>
      <c r="Z103" s="1329"/>
      <c r="AA103" s="1329"/>
      <c r="AB103" s="1329"/>
      <c r="AC103" s="1329"/>
      <c r="AD103" s="1329"/>
      <c r="AE103" s="1329"/>
      <c r="AF103" s="1329"/>
      <c r="AG103" s="1329"/>
      <c r="AH103" s="1329"/>
      <c r="AI103" s="1329"/>
      <c r="AJ103" s="1329"/>
      <c r="AK103" s="1329"/>
      <c r="AL103" s="1329"/>
      <c r="AM103" s="1329"/>
      <c r="AN103" s="1329"/>
      <c r="AO103" s="1329"/>
      <c r="AP103" s="1329"/>
      <c r="AQ103" s="1329"/>
      <c r="AR103" s="1329"/>
      <c r="AS103" s="1329"/>
      <c r="AT103" s="1329"/>
      <c r="AU103" s="1329"/>
    </row>
    <row r="104" spans="1:47">
      <c r="A104" s="1329"/>
      <c r="B104" s="1329"/>
      <c r="C104" s="1329"/>
      <c r="D104" s="1329"/>
      <c r="E104" s="1329"/>
      <c r="F104" s="1329"/>
      <c r="G104" s="1329"/>
      <c r="H104" s="1329"/>
      <c r="I104" s="1329"/>
      <c r="J104" s="1329"/>
      <c r="K104" s="1329"/>
      <c r="L104" s="1329"/>
      <c r="M104" s="1329"/>
      <c r="N104" s="1329"/>
      <c r="O104" s="1329"/>
      <c r="P104" s="1329"/>
      <c r="Q104" s="1329"/>
      <c r="R104" s="1329"/>
      <c r="S104" s="1329"/>
      <c r="T104" s="1329"/>
      <c r="U104" s="1329"/>
      <c r="V104" s="1329"/>
      <c r="W104" s="1329"/>
      <c r="X104" s="1329"/>
      <c r="Y104" s="1329"/>
      <c r="Z104" s="1329"/>
      <c r="AA104" s="1329"/>
      <c r="AB104" s="1329"/>
      <c r="AC104" s="1329"/>
      <c r="AD104" s="1329"/>
      <c r="AE104" s="1329"/>
      <c r="AF104" s="1329"/>
      <c r="AG104" s="1329"/>
      <c r="AH104" s="1329"/>
      <c r="AI104" s="1329"/>
      <c r="AJ104" s="1329"/>
      <c r="AK104" s="1329"/>
      <c r="AL104" s="1329"/>
      <c r="AM104" s="1329"/>
      <c r="AN104" s="1329"/>
      <c r="AO104" s="1329"/>
      <c r="AP104" s="1329"/>
      <c r="AQ104" s="1329"/>
      <c r="AR104" s="1329"/>
      <c r="AS104" s="1329"/>
      <c r="AT104" s="1329"/>
      <c r="AU104" s="1329"/>
    </row>
    <row r="105" spans="1:47">
      <c r="A105" s="1329"/>
      <c r="B105" s="1329"/>
      <c r="C105" s="1329"/>
      <c r="D105" s="1329"/>
      <c r="E105" s="1329"/>
      <c r="F105" s="1329"/>
      <c r="G105" s="1329"/>
      <c r="H105" s="1329"/>
      <c r="I105" s="1329"/>
      <c r="J105" s="1329"/>
      <c r="K105" s="1329"/>
      <c r="L105" s="1329"/>
      <c r="M105" s="1329"/>
      <c r="N105" s="1329"/>
      <c r="O105" s="1329"/>
      <c r="P105" s="1329"/>
      <c r="Q105" s="1329"/>
      <c r="R105" s="1329"/>
      <c r="S105" s="1329"/>
      <c r="T105" s="1329"/>
      <c r="U105" s="1329"/>
      <c r="V105" s="1329"/>
      <c r="W105" s="1329"/>
      <c r="X105" s="1329"/>
      <c r="Y105" s="1329"/>
      <c r="Z105" s="1329"/>
      <c r="AA105" s="1329"/>
      <c r="AB105" s="1329"/>
      <c r="AC105" s="1329"/>
      <c r="AD105" s="1329"/>
      <c r="AE105" s="1329"/>
      <c r="AF105" s="1329"/>
      <c r="AG105" s="1329"/>
      <c r="AH105" s="1329"/>
      <c r="AI105" s="1329"/>
      <c r="AJ105" s="1329"/>
      <c r="AK105" s="1329"/>
      <c r="AL105" s="1329"/>
      <c r="AM105" s="1329"/>
      <c r="AN105" s="1329"/>
      <c r="AO105" s="1329"/>
      <c r="AP105" s="1329"/>
      <c r="AQ105" s="1329"/>
      <c r="AR105" s="1329"/>
      <c r="AS105" s="1329"/>
      <c r="AT105" s="1329"/>
      <c r="AU105" s="1329"/>
    </row>
    <row r="106" spans="1:47">
      <c r="A106" s="1329"/>
      <c r="B106" s="1329"/>
      <c r="C106" s="1329"/>
      <c r="D106" s="1329"/>
      <c r="E106" s="1329"/>
      <c r="F106" s="1329"/>
      <c r="G106" s="1329"/>
      <c r="H106" s="1329"/>
      <c r="I106" s="1329"/>
      <c r="J106" s="1329"/>
      <c r="K106" s="1329"/>
      <c r="L106" s="1329"/>
      <c r="M106" s="1329"/>
      <c r="N106" s="1329"/>
      <c r="O106" s="1329"/>
      <c r="P106" s="1329"/>
      <c r="Q106" s="1329"/>
      <c r="R106" s="1329"/>
      <c r="S106" s="1329"/>
      <c r="T106" s="1329"/>
      <c r="U106" s="1329"/>
      <c r="V106" s="1329"/>
      <c r="W106" s="1329"/>
      <c r="X106" s="1329"/>
      <c r="Y106" s="1329"/>
      <c r="Z106" s="1329"/>
      <c r="AA106" s="1329"/>
      <c r="AB106" s="1329"/>
      <c r="AC106" s="1329"/>
      <c r="AD106" s="1329"/>
      <c r="AE106" s="1329"/>
      <c r="AF106" s="1329"/>
      <c r="AG106" s="1329"/>
      <c r="AH106" s="1329"/>
      <c r="AI106" s="1329"/>
      <c r="AJ106" s="1329"/>
      <c r="AK106" s="1329"/>
      <c r="AL106" s="1329"/>
      <c r="AM106" s="1329"/>
      <c r="AN106" s="1329"/>
      <c r="AO106" s="1329"/>
      <c r="AP106" s="1329"/>
      <c r="AQ106" s="1329"/>
      <c r="AR106" s="1329"/>
      <c r="AS106" s="1329"/>
      <c r="AT106" s="1329"/>
      <c r="AU106" s="1329"/>
    </row>
    <row r="107" spans="1:47">
      <c r="A107" s="1329"/>
      <c r="B107" s="1329"/>
      <c r="C107" s="1329"/>
      <c r="D107" s="1329"/>
      <c r="E107" s="1329"/>
      <c r="F107" s="1329"/>
      <c r="G107" s="1329"/>
      <c r="H107" s="1329"/>
      <c r="I107" s="1329"/>
      <c r="J107" s="1329"/>
      <c r="K107" s="1329"/>
      <c r="L107" s="1329"/>
      <c r="M107" s="1329"/>
      <c r="N107" s="1329"/>
      <c r="O107" s="1329"/>
      <c r="P107" s="1329"/>
      <c r="Q107" s="1329"/>
      <c r="R107" s="1329"/>
      <c r="S107" s="1329"/>
      <c r="T107" s="1329"/>
      <c r="U107" s="1329"/>
      <c r="V107" s="1329"/>
      <c r="W107" s="1329"/>
      <c r="X107" s="1329"/>
      <c r="Y107" s="1329"/>
      <c r="Z107" s="1329"/>
      <c r="AA107" s="1329"/>
      <c r="AB107" s="1329"/>
      <c r="AC107" s="1329"/>
      <c r="AD107" s="1329"/>
      <c r="AE107" s="1329"/>
      <c r="AF107" s="1329"/>
      <c r="AG107" s="1329"/>
      <c r="AH107" s="1329"/>
      <c r="AI107" s="1329"/>
      <c r="AJ107" s="1329"/>
      <c r="AK107" s="1329"/>
      <c r="AL107" s="1329"/>
      <c r="AM107" s="1329"/>
      <c r="AN107" s="1329"/>
      <c r="AO107" s="1329"/>
      <c r="AP107" s="1329"/>
      <c r="AQ107" s="1329"/>
      <c r="AR107" s="1329"/>
      <c r="AS107" s="1329"/>
      <c r="AT107" s="1329"/>
      <c r="AU107" s="1329"/>
    </row>
    <row r="108" spans="1:47">
      <c r="A108" s="1329"/>
      <c r="B108" s="1329"/>
      <c r="C108" s="1329"/>
      <c r="D108" s="1329"/>
      <c r="E108" s="1329"/>
      <c r="F108" s="1329"/>
      <c r="G108" s="1329"/>
      <c r="H108" s="1329"/>
      <c r="I108" s="1329"/>
      <c r="J108" s="1329"/>
      <c r="K108" s="1329"/>
      <c r="L108" s="1329"/>
      <c r="M108" s="1329"/>
      <c r="N108" s="1329"/>
      <c r="O108" s="1329"/>
      <c r="P108" s="1329"/>
      <c r="Q108" s="1329"/>
      <c r="R108" s="1329"/>
      <c r="S108" s="1329"/>
      <c r="T108" s="1329"/>
      <c r="U108" s="1329"/>
      <c r="V108" s="1329"/>
      <c r="W108" s="1329"/>
      <c r="X108" s="1329"/>
      <c r="Y108" s="1329"/>
      <c r="Z108" s="1329"/>
      <c r="AA108" s="1329"/>
      <c r="AB108" s="1329"/>
      <c r="AC108" s="1329"/>
      <c r="AD108" s="1329"/>
      <c r="AE108" s="1329"/>
      <c r="AF108" s="1329"/>
      <c r="AG108" s="1329"/>
      <c r="AH108" s="1329"/>
      <c r="AI108" s="1329"/>
      <c r="AJ108" s="1329"/>
      <c r="AK108" s="1329"/>
      <c r="AL108" s="1329"/>
      <c r="AM108" s="1329"/>
      <c r="AN108" s="1329"/>
      <c r="AO108" s="1329"/>
      <c r="AP108" s="1329"/>
      <c r="AQ108" s="1329"/>
      <c r="AR108" s="1329"/>
      <c r="AS108" s="1329"/>
      <c r="AT108" s="1329"/>
      <c r="AU108" s="1329"/>
    </row>
    <row r="109" spans="1:47">
      <c r="A109" s="1329"/>
      <c r="B109" s="1329"/>
      <c r="C109" s="1329"/>
      <c r="D109" s="1329"/>
      <c r="E109" s="1329"/>
      <c r="F109" s="1329"/>
      <c r="G109" s="1329"/>
      <c r="H109" s="1329"/>
      <c r="I109" s="1329"/>
      <c r="J109" s="1329"/>
      <c r="K109" s="1329"/>
      <c r="L109" s="1329"/>
      <c r="M109" s="1329"/>
      <c r="N109" s="1329"/>
      <c r="O109" s="1329"/>
      <c r="P109" s="1329"/>
      <c r="Q109" s="1329"/>
      <c r="R109" s="1329"/>
      <c r="S109" s="1329"/>
      <c r="T109" s="1329"/>
      <c r="U109" s="1329"/>
      <c r="V109" s="1329"/>
      <c r="W109" s="1329"/>
      <c r="X109" s="1329"/>
      <c r="Y109" s="1329"/>
      <c r="Z109" s="1329"/>
      <c r="AA109" s="1329"/>
      <c r="AB109" s="1329"/>
      <c r="AC109" s="1329"/>
      <c r="AD109" s="1329"/>
      <c r="AE109" s="1329"/>
      <c r="AF109" s="1329"/>
      <c r="AG109" s="1329"/>
      <c r="AH109" s="1329"/>
      <c r="AI109" s="1329"/>
      <c r="AJ109" s="1329"/>
      <c r="AK109" s="1329"/>
      <c r="AL109" s="1329"/>
      <c r="AM109" s="1329"/>
      <c r="AN109" s="1329"/>
      <c r="AO109" s="1329"/>
      <c r="AP109" s="1329"/>
      <c r="AQ109" s="1329"/>
      <c r="AR109" s="1329"/>
      <c r="AS109" s="1329"/>
      <c r="AT109" s="1329"/>
      <c r="AU109" s="1329"/>
    </row>
    <row r="110" spans="1:47">
      <c r="A110" s="1329"/>
      <c r="B110" s="1329"/>
      <c r="C110" s="1329"/>
      <c r="D110" s="1329"/>
      <c r="E110" s="1329"/>
      <c r="F110" s="1329"/>
      <c r="G110" s="1329"/>
      <c r="H110" s="1329"/>
      <c r="I110" s="1329"/>
      <c r="J110" s="1329"/>
      <c r="K110" s="1329"/>
      <c r="L110" s="1329"/>
      <c r="M110" s="1329"/>
      <c r="N110" s="1329"/>
      <c r="O110" s="1329"/>
      <c r="P110" s="1329"/>
      <c r="Q110" s="1329"/>
      <c r="R110" s="1329"/>
      <c r="S110" s="1329"/>
      <c r="T110" s="1329"/>
      <c r="U110" s="1329"/>
      <c r="V110" s="1329"/>
      <c r="W110" s="1329"/>
      <c r="X110" s="1329"/>
      <c r="Y110" s="1329"/>
      <c r="Z110" s="1329"/>
      <c r="AA110" s="1329"/>
      <c r="AB110" s="1329"/>
      <c r="AC110" s="1329"/>
      <c r="AD110" s="1329"/>
      <c r="AE110" s="1329"/>
      <c r="AF110" s="1329"/>
      <c r="AG110" s="1329"/>
      <c r="AH110" s="1329"/>
      <c r="AI110" s="1329"/>
      <c r="AJ110" s="1329"/>
      <c r="AK110" s="1329"/>
      <c r="AL110" s="1329"/>
      <c r="AM110" s="1329"/>
      <c r="AN110" s="1329"/>
      <c r="AO110" s="1329"/>
      <c r="AP110" s="1329"/>
      <c r="AQ110" s="1329"/>
      <c r="AR110" s="1329"/>
      <c r="AS110" s="1329"/>
      <c r="AT110" s="1329"/>
      <c r="AU110" s="1329"/>
    </row>
    <row r="111" spans="1:47">
      <c r="A111" s="1329"/>
      <c r="B111" s="1329"/>
      <c r="C111" s="1329"/>
      <c r="D111" s="1329"/>
      <c r="E111" s="1329"/>
      <c r="F111" s="1329"/>
      <c r="G111" s="1329"/>
      <c r="H111" s="1329"/>
      <c r="I111" s="1329"/>
      <c r="J111" s="1329"/>
      <c r="K111" s="1329"/>
      <c r="L111" s="1329"/>
      <c r="M111" s="1329"/>
      <c r="N111" s="1329"/>
      <c r="O111" s="1329"/>
      <c r="P111" s="1329"/>
      <c r="Q111" s="1329"/>
      <c r="R111" s="1329"/>
      <c r="S111" s="1329"/>
      <c r="T111" s="1329"/>
      <c r="U111" s="1329"/>
      <c r="V111" s="1329"/>
      <c r="W111" s="1329"/>
      <c r="X111" s="1329"/>
      <c r="Y111" s="1329"/>
      <c r="Z111" s="1329"/>
      <c r="AA111" s="1329"/>
      <c r="AB111" s="1329"/>
      <c r="AC111" s="1329"/>
      <c r="AD111" s="1331"/>
      <c r="AE111" s="1331"/>
      <c r="AF111" s="1329"/>
      <c r="AG111" s="1329"/>
      <c r="AH111" s="1329"/>
      <c r="AI111" s="1329"/>
      <c r="AJ111" s="1329"/>
      <c r="AK111" s="1329"/>
      <c r="AL111" s="1329"/>
      <c r="AM111" s="1329"/>
      <c r="AN111" s="1329"/>
      <c r="AO111" s="1329"/>
      <c r="AP111" s="1329"/>
      <c r="AQ111" s="1329"/>
      <c r="AR111" s="1329"/>
      <c r="AS111" s="1329"/>
      <c r="AT111" s="1329"/>
      <c r="AU111" s="1329"/>
    </row>
    <row r="112" spans="1:47">
      <c r="A112" s="1329"/>
      <c r="B112" s="1329"/>
      <c r="C112" s="1329"/>
      <c r="D112" s="1329"/>
      <c r="E112" s="1329"/>
      <c r="F112" s="1329"/>
      <c r="G112" s="1329"/>
      <c r="H112" s="1329"/>
      <c r="I112" s="1329"/>
      <c r="J112" s="1329"/>
      <c r="K112" s="1329"/>
      <c r="L112" s="1329"/>
      <c r="M112" s="1329"/>
      <c r="N112" s="1329"/>
      <c r="O112" s="1329"/>
      <c r="P112" s="1329"/>
      <c r="Q112" s="1329"/>
      <c r="R112" s="1329"/>
      <c r="S112" s="1329"/>
      <c r="T112" s="1329"/>
      <c r="U112" s="1329"/>
      <c r="V112" s="1329"/>
      <c r="W112" s="1329"/>
      <c r="X112" s="1329"/>
      <c r="Y112" s="1329"/>
      <c r="Z112" s="1329"/>
      <c r="AA112" s="1329"/>
      <c r="AB112" s="1329"/>
      <c r="AC112" s="1329"/>
      <c r="AD112" s="1331"/>
      <c r="AE112" s="1331"/>
      <c r="AF112" s="1329"/>
      <c r="AG112" s="1329"/>
      <c r="AH112" s="1329"/>
      <c r="AI112" s="1329"/>
      <c r="AJ112" s="1329"/>
      <c r="AK112" s="1329"/>
      <c r="AL112" s="1329"/>
      <c r="AM112" s="1329"/>
      <c r="AN112" s="1329"/>
      <c r="AO112" s="1329"/>
      <c r="AP112" s="1329"/>
      <c r="AQ112" s="1329"/>
      <c r="AR112" s="1329"/>
      <c r="AS112" s="1329"/>
      <c r="AT112" s="1329"/>
      <c r="AU112" s="1329"/>
    </row>
    <row r="113" spans="1:47">
      <c r="A113" s="1329"/>
      <c r="B113" s="1329"/>
      <c r="C113" s="1329"/>
      <c r="D113" s="1329"/>
      <c r="E113" s="1329"/>
      <c r="F113" s="1329"/>
      <c r="G113" s="1329"/>
      <c r="H113" s="1329"/>
      <c r="I113" s="1329"/>
      <c r="J113" s="1329"/>
      <c r="K113" s="1329"/>
      <c r="L113" s="1329"/>
      <c r="M113" s="1329"/>
      <c r="N113" s="1329"/>
      <c r="O113" s="1329"/>
      <c r="P113" s="1329"/>
      <c r="Q113" s="1329"/>
      <c r="R113" s="1329"/>
      <c r="S113" s="1329"/>
      <c r="T113" s="1329"/>
      <c r="U113" s="1329"/>
      <c r="V113" s="1329"/>
      <c r="W113" s="1329"/>
      <c r="X113" s="1329"/>
      <c r="Y113" s="1329"/>
      <c r="Z113" s="1329"/>
      <c r="AA113" s="1329"/>
      <c r="AB113" s="1329"/>
      <c r="AC113" s="1329"/>
      <c r="AD113" s="1331"/>
      <c r="AE113" s="1331"/>
      <c r="AF113" s="1329"/>
      <c r="AG113" s="1329"/>
      <c r="AH113" s="1329"/>
      <c r="AI113" s="1329"/>
      <c r="AJ113" s="1329"/>
      <c r="AK113" s="1329"/>
      <c r="AL113" s="1329"/>
      <c r="AM113" s="1329"/>
      <c r="AN113" s="1329"/>
      <c r="AO113" s="1329"/>
      <c r="AP113" s="1329"/>
      <c r="AQ113" s="1329"/>
      <c r="AR113" s="1329"/>
      <c r="AS113" s="1329"/>
      <c r="AT113" s="1329"/>
      <c r="AU113" s="1329"/>
    </row>
    <row r="114" spans="1:47">
      <c r="A114" s="1329"/>
      <c r="B114" s="1329"/>
      <c r="C114" s="1329"/>
      <c r="D114" s="1329"/>
      <c r="E114" s="1329"/>
      <c r="F114" s="1329"/>
      <c r="G114" s="1329"/>
      <c r="H114" s="1329"/>
      <c r="I114" s="1329"/>
      <c r="J114" s="1329"/>
      <c r="K114" s="1329"/>
      <c r="L114" s="1329"/>
      <c r="M114" s="1329"/>
      <c r="N114" s="1329"/>
      <c r="O114" s="1329"/>
      <c r="P114" s="1329"/>
      <c r="Q114" s="1329"/>
      <c r="R114" s="1329"/>
      <c r="S114" s="1329"/>
      <c r="T114" s="1329"/>
      <c r="U114" s="1329"/>
      <c r="V114" s="1329"/>
      <c r="W114" s="1329"/>
      <c r="X114" s="1329"/>
      <c r="Y114" s="1329"/>
      <c r="Z114" s="1329"/>
      <c r="AA114" s="1329"/>
      <c r="AB114" s="1329"/>
      <c r="AC114" s="1329"/>
      <c r="AD114" s="1331"/>
      <c r="AE114" s="1331"/>
      <c r="AF114" s="1329"/>
      <c r="AG114" s="1329"/>
      <c r="AH114" s="1329"/>
      <c r="AI114" s="1329"/>
      <c r="AJ114" s="1329"/>
      <c r="AK114" s="1329"/>
      <c r="AL114" s="1329"/>
      <c r="AM114" s="1329"/>
      <c r="AN114" s="1329"/>
      <c r="AO114" s="1329"/>
      <c r="AP114" s="1329"/>
      <c r="AQ114" s="1329"/>
      <c r="AR114" s="1329"/>
      <c r="AS114" s="1329"/>
      <c r="AT114" s="1329"/>
      <c r="AU114" s="1329"/>
    </row>
    <row r="115" spans="1:47">
      <c r="A115" s="1329"/>
      <c r="B115" s="1329"/>
      <c r="C115" s="1329"/>
      <c r="D115" s="1329"/>
      <c r="E115" s="1329"/>
      <c r="F115" s="1329"/>
      <c r="G115" s="1329"/>
      <c r="H115" s="1329"/>
      <c r="I115" s="1329"/>
      <c r="J115" s="1329"/>
      <c r="K115" s="1329"/>
      <c r="L115" s="1329"/>
      <c r="M115" s="1329"/>
      <c r="N115" s="1329"/>
      <c r="O115" s="1329"/>
      <c r="P115" s="1329"/>
      <c r="Q115" s="1329"/>
      <c r="R115" s="1329"/>
      <c r="S115" s="1329"/>
      <c r="T115" s="1329"/>
      <c r="U115" s="1329"/>
      <c r="V115" s="1329"/>
      <c r="W115" s="1329"/>
      <c r="X115" s="1329"/>
      <c r="Y115" s="1329"/>
      <c r="Z115" s="1329"/>
      <c r="AA115" s="1329"/>
      <c r="AB115" s="1329"/>
      <c r="AC115" s="1329"/>
      <c r="AD115" s="1331"/>
      <c r="AE115" s="1331"/>
      <c r="AF115" s="1329"/>
      <c r="AG115" s="1329"/>
      <c r="AH115" s="1329"/>
      <c r="AI115" s="1329"/>
      <c r="AJ115" s="1329"/>
      <c r="AK115" s="1329"/>
      <c r="AL115" s="1329"/>
      <c r="AM115" s="1329"/>
      <c r="AN115" s="1329"/>
      <c r="AO115" s="1329"/>
      <c r="AP115" s="1329"/>
      <c r="AQ115" s="1329"/>
      <c r="AR115" s="1329"/>
      <c r="AS115" s="1329"/>
      <c r="AT115" s="1329"/>
      <c r="AU115" s="1329"/>
    </row>
    <row r="116" spans="1:47">
      <c r="A116" s="1329"/>
      <c r="B116" s="1329"/>
      <c r="C116" s="1329"/>
      <c r="D116" s="1329"/>
      <c r="E116" s="1329"/>
      <c r="F116" s="1329"/>
      <c r="G116" s="1329"/>
      <c r="H116" s="1329"/>
      <c r="I116" s="1329"/>
      <c r="J116" s="1329"/>
      <c r="K116" s="1329"/>
      <c r="L116" s="1329"/>
      <c r="M116" s="1329"/>
      <c r="N116" s="1329"/>
      <c r="O116" s="1329"/>
      <c r="P116" s="1329"/>
      <c r="Q116" s="1329"/>
      <c r="R116" s="1329"/>
      <c r="S116" s="1329"/>
      <c r="T116" s="1329"/>
      <c r="U116" s="1329"/>
      <c r="V116" s="1329"/>
      <c r="W116" s="1329"/>
      <c r="X116" s="1329"/>
      <c r="Y116" s="1329"/>
      <c r="Z116" s="1329"/>
      <c r="AA116" s="1329"/>
      <c r="AB116" s="1329"/>
      <c r="AC116" s="1329"/>
      <c r="AD116" s="1329"/>
      <c r="AE116" s="1329"/>
      <c r="AF116" s="1329"/>
      <c r="AG116" s="1329"/>
      <c r="AH116" s="1329"/>
      <c r="AI116" s="1329"/>
      <c r="AJ116" s="1329"/>
      <c r="AK116" s="1329"/>
      <c r="AL116" s="1329"/>
      <c r="AM116" s="1329"/>
      <c r="AN116" s="1329"/>
      <c r="AO116" s="1329"/>
      <c r="AP116" s="1329"/>
      <c r="AQ116" s="1329"/>
      <c r="AR116" s="1329"/>
      <c r="AS116" s="1329"/>
      <c r="AT116" s="1329"/>
      <c r="AU116" s="1329"/>
    </row>
    <row r="117" spans="1:47">
      <c r="A117" s="1329"/>
      <c r="B117" s="1329"/>
      <c r="C117" s="1329"/>
      <c r="D117" s="1329"/>
      <c r="E117" s="1329"/>
      <c r="F117" s="1329"/>
      <c r="G117" s="1329"/>
      <c r="H117" s="1329"/>
      <c r="I117" s="1329"/>
      <c r="J117" s="1329"/>
      <c r="K117" s="1329"/>
      <c r="L117" s="1329"/>
      <c r="M117" s="1329"/>
      <c r="N117" s="1329"/>
      <c r="O117" s="1329"/>
      <c r="P117" s="1329"/>
      <c r="Q117" s="1329"/>
      <c r="R117" s="1329"/>
      <c r="S117" s="1329"/>
      <c r="T117" s="1329"/>
      <c r="U117" s="1329"/>
      <c r="V117" s="1329"/>
      <c r="W117" s="1329"/>
      <c r="X117" s="1329"/>
      <c r="Y117" s="1329"/>
      <c r="Z117" s="1329"/>
      <c r="AA117" s="1329"/>
      <c r="AB117" s="1329"/>
      <c r="AC117" s="1329"/>
      <c r="AD117" s="1329"/>
      <c r="AE117" s="1329"/>
      <c r="AF117" s="1329"/>
      <c r="AG117" s="1329"/>
      <c r="AH117" s="1329"/>
      <c r="AI117" s="1329"/>
      <c r="AJ117" s="1329"/>
      <c r="AK117" s="1329"/>
      <c r="AL117" s="1329"/>
      <c r="AM117" s="1329"/>
      <c r="AN117" s="1329"/>
      <c r="AO117" s="1329"/>
      <c r="AP117" s="1329"/>
      <c r="AQ117" s="1329"/>
      <c r="AR117" s="1329"/>
      <c r="AS117" s="1329"/>
      <c r="AT117" s="1329"/>
      <c r="AU117" s="1329"/>
    </row>
    <row r="118" spans="1:47">
      <c r="A118" s="1329"/>
      <c r="B118" s="1329"/>
      <c r="C118" s="1329"/>
      <c r="D118" s="1329"/>
      <c r="E118" s="1329"/>
      <c r="F118" s="1329"/>
      <c r="G118" s="1329"/>
      <c r="H118" s="1329"/>
      <c r="I118" s="1329"/>
      <c r="J118" s="1329"/>
      <c r="K118" s="1329"/>
      <c r="L118" s="1329"/>
      <c r="M118" s="1329"/>
      <c r="N118" s="1329"/>
      <c r="O118" s="1329"/>
      <c r="P118" s="1329"/>
      <c r="Q118" s="1329"/>
      <c r="R118" s="1329"/>
      <c r="S118" s="1329"/>
      <c r="T118" s="1329"/>
      <c r="U118" s="1329"/>
      <c r="V118" s="1329"/>
      <c r="W118" s="1329"/>
      <c r="X118" s="1329"/>
      <c r="Y118" s="1329"/>
      <c r="Z118" s="1329"/>
      <c r="AA118" s="1329"/>
      <c r="AB118" s="1329"/>
      <c r="AC118" s="1329"/>
      <c r="AD118" s="1329"/>
      <c r="AE118" s="1329"/>
      <c r="AF118" s="1329"/>
      <c r="AG118" s="1329"/>
      <c r="AH118" s="1329"/>
      <c r="AI118" s="1329"/>
      <c r="AJ118" s="1329"/>
      <c r="AK118" s="1329"/>
      <c r="AL118" s="1329"/>
      <c r="AM118" s="1329"/>
      <c r="AN118" s="1329"/>
      <c r="AO118" s="1329"/>
      <c r="AP118" s="1329"/>
      <c r="AQ118" s="1329"/>
      <c r="AR118" s="1329"/>
      <c r="AS118" s="1329"/>
      <c r="AT118" s="1329"/>
      <c r="AU118" s="1329"/>
    </row>
    <row r="119" spans="1:47">
      <c r="A119" s="1329"/>
      <c r="B119" s="1329"/>
      <c r="C119" s="1329"/>
      <c r="D119" s="1329"/>
      <c r="E119" s="1329"/>
      <c r="F119" s="1329"/>
      <c r="G119" s="1329"/>
      <c r="H119" s="1329"/>
      <c r="I119" s="1329"/>
      <c r="J119" s="1329"/>
      <c r="K119" s="1329"/>
      <c r="L119" s="1329"/>
      <c r="M119" s="1329"/>
      <c r="N119" s="1329"/>
      <c r="O119" s="1329"/>
      <c r="P119" s="1329"/>
      <c r="Q119" s="1329"/>
      <c r="R119" s="1329"/>
      <c r="S119" s="1329"/>
      <c r="T119" s="1329"/>
      <c r="U119" s="1329"/>
      <c r="V119" s="1329"/>
      <c r="W119" s="1329"/>
      <c r="X119" s="1329"/>
      <c r="Y119" s="1329"/>
      <c r="Z119" s="1329"/>
      <c r="AA119" s="1329"/>
      <c r="AB119" s="1329"/>
      <c r="AC119" s="1329"/>
      <c r="AD119" s="1329"/>
      <c r="AE119" s="1329"/>
      <c r="AF119" s="1329"/>
      <c r="AG119" s="1329"/>
      <c r="AH119" s="1329"/>
      <c r="AI119" s="1329"/>
      <c r="AJ119" s="1329"/>
      <c r="AK119" s="1329"/>
      <c r="AL119" s="1329"/>
      <c r="AM119" s="1329"/>
      <c r="AN119" s="1329"/>
      <c r="AO119" s="1329"/>
      <c r="AP119" s="1329"/>
      <c r="AQ119" s="1329"/>
      <c r="AR119" s="1329"/>
      <c r="AS119" s="1329"/>
      <c r="AT119" s="1329"/>
      <c r="AU119" s="1329"/>
    </row>
  </sheetData>
  <mergeCells count="12">
    <mergeCell ref="A1:DG1"/>
    <mergeCell ref="A4:DG4"/>
    <mergeCell ref="A3:DG3"/>
    <mergeCell ref="BE6:BV6"/>
    <mergeCell ref="CK6:DB6"/>
    <mergeCell ref="A6:A7"/>
    <mergeCell ref="B6:B7"/>
    <mergeCell ref="DC6:DE6"/>
    <mergeCell ref="DF6:DF7"/>
    <mergeCell ref="DG6:DG7"/>
    <mergeCell ref="A5:DG5"/>
    <mergeCell ref="C6:C7"/>
  </mergeCells>
  <pageMargins left="0.79" right="0.11811023622047245" top="0.51" bottom="0.35433070866141736" header="0.31496062992125984" footer="0.31496062992125984"/>
  <pageSetup paperSize="9" orientation="landscape" r:id="rId1"/>
</worksheet>
</file>

<file path=xl/worksheets/sheet11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R41"/>
  <sheetViews>
    <sheetView zoomScaleNormal="100" workbookViewId="0">
      <pane ySplit="5" topLeftCell="A30" activePane="bottomLeft" state="frozen"/>
      <selection activeCell="EH6" sqref="EH6:EJ8"/>
      <selection pane="bottomLeft" activeCell="C42" sqref="C42"/>
    </sheetView>
  </sheetViews>
  <sheetFormatPr defaultColWidth="8.875" defaultRowHeight="15.75"/>
  <cols>
    <col min="1" max="1" width="4.75" style="17" customWidth="1"/>
    <col min="2" max="2" width="55.25" style="17" customWidth="1"/>
    <col min="3" max="3" width="8.875" style="17" customWidth="1"/>
    <col min="4" max="5" width="0" style="17" hidden="1" customWidth="1"/>
    <col min="6" max="6" width="7.875" style="17" customWidth="1"/>
    <col min="7" max="7" width="10" style="17" hidden="1" customWidth="1"/>
    <col min="8" max="8" width="8.125" style="17" hidden="1" customWidth="1"/>
    <col min="9" max="10" width="8.125" style="17" customWidth="1"/>
    <col min="11" max="12" width="8.25" style="17" customWidth="1"/>
    <col min="13" max="13" width="5" style="17" customWidth="1"/>
    <col min="14" max="15" width="0" style="17" hidden="1" customWidth="1"/>
    <col min="16" max="16" width="0.75" style="17" hidden="1" customWidth="1"/>
    <col min="17" max="17" width="8.875" style="24"/>
    <col min="18" max="16384" width="8.875" style="17"/>
  </cols>
  <sheetData>
    <row r="1" spans="1:17">
      <c r="A1" s="61" t="s">
        <v>877</v>
      </c>
    </row>
    <row r="2" spans="1:17">
      <c r="A2" s="1884" t="s">
        <v>852</v>
      </c>
      <c r="B2" s="1884"/>
      <c r="C2" s="1884"/>
      <c r="D2" s="1884"/>
      <c r="E2" s="1884"/>
      <c r="F2" s="1884"/>
      <c r="G2" s="1884"/>
      <c r="H2" s="1884"/>
      <c r="I2" s="1884"/>
      <c r="J2" s="1884"/>
      <c r="K2" s="1884"/>
      <c r="L2" s="1884"/>
      <c r="M2" s="1884"/>
      <c r="N2" s="1884"/>
      <c r="O2" s="1884"/>
      <c r="P2" s="1884"/>
    </row>
    <row r="3" spans="1:17" ht="24.75" customHeight="1">
      <c r="A3" s="1885" t="str">
        <f>'B2 SXNN'!A3:BE3</f>
        <v>(Kèm theo Báo cáo số:  1780 /BC-UBND, ngày         /9/ 2023 của UBND huyện Mường Tè)</v>
      </c>
      <c r="B3" s="1885"/>
      <c r="C3" s="1885"/>
      <c r="D3" s="1885"/>
      <c r="E3" s="1885"/>
      <c r="F3" s="1885"/>
      <c r="G3" s="1885"/>
      <c r="H3" s="1885"/>
      <c r="I3" s="1885"/>
      <c r="J3" s="1885"/>
      <c r="K3" s="1885"/>
      <c r="L3" s="1885"/>
      <c r="M3" s="1885"/>
      <c r="N3" s="1885"/>
      <c r="O3" s="1885"/>
      <c r="P3" s="1885"/>
    </row>
    <row r="4" spans="1:17" ht="14.25" customHeight="1">
      <c r="A4" s="1889" t="s">
        <v>231</v>
      </c>
      <c r="B4" s="1890" t="s">
        <v>874</v>
      </c>
      <c r="C4" s="1890" t="s">
        <v>101</v>
      </c>
      <c r="D4" s="1888" t="s">
        <v>784</v>
      </c>
      <c r="E4" s="1888"/>
      <c r="F4" s="1890" t="s">
        <v>892</v>
      </c>
      <c r="G4" s="1890"/>
      <c r="H4" s="1890"/>
      <c r="I4" s="1890"/>
      <c r="J4" s="1886" t="s">
        <v>914</v>
      </c>
      <c r="K4" s="1893" t="s">
        <v>10</v>
      </c>
      <c r="L4" s="1894"/>
      <c r="M4" s="1890" t="s">
        <v>11</v>
      </c>
      <c r="N4" s="1891" t="s">
        <v>10</v>
      </c>
      <c r="O4" s="1892"/>
      <c r="P4" s="1886" t="s">
        <v>11</v>
      </c>
    </row>
    <row r="5" spans="1:17" ht="51" customHeight="1">
      <c r="A5" s="1889"/>
      <c r="B5" s="1890"/>
      <c r="C5" s="1890"/>
      <c r="D5" s="362" t="s">
        <v>14</v>
      </c>
      <c r="E5" s="362" t="s">
        <v>17</v>
      </c>
      <c r="F5" s="362" t="s">
        <v>14</v>
      </c>
      <c r="G5" s="362" t="s">
        <v>899</v>
      </c>
      <c r="H5" s="373" t="s">
        <v>808</v>
      </c>
      <c r="I5" s="362" t="s">
        <v>908</v>
      </c>
      <c r="J5" s="1887"/>
      <c r="K5" s="362" t="s">
        <v>916</v>
      </c>
      <c r="L5" s="362" t="s">
        <v>915</v>
      </c>
      <c r="M5" s="1890"/>
      <c r="N5" s="349" t="s">
        <v>875</v>
      </c>
      <c r="O5" s="349" t="s">
        <v>876</v>
      </c>
      <c r="P5" s="1887"/>
      <c r="Q5" s="24" t="s">
        <v>232</v>
      </c>
    </row>
    <row r="6" spans="1:17">
      <c r="A6" s="393" t="s">
        <v>129</v>
      </c>
      <c r="B6" s="394" t="s">
        <v>856</v>
      </c>
      <c r="C6" s="393"/>
      <c r="D6" s="395"/>
      <c r="E6" s="395"/>
      <c r="F6" s="395"/>
      <c r="G6" s="395"/>
      <c r="H6" s="395"/>
      <c r="I6" s="395"/>
      <c r="J6" s="395"/>
      <c r="K6" s="395"/>
      <c r="L6" s="395"/>
      <c r="M6" s="395"/>
      <c r="N6" s="350"/>
      <c r="O6" s="350"/>
      <c r="P6" s="350"/>
    </row>
    <row r="7" spans="1:17">
      <c r="A7" s="396">
        <v>1</v>
      </c>
      <c r="B7" s="397" t="s">
        <v>878</v>
      </c>
      <c r="C7" s="396"/>
      <c r="D7" s="351"/>
      <c r="E7" s="351"/>
      <c r="F7" s="351"/>
      <c r="G7" s="351"/>
      <c r="H7" s="351"/>
      <c r="I7" s="351"/>
      <c r="J7" s="351"/>
      <c r="K7" s="351"/>
      <c r="L7" s="351"/>
      <c r="M7" s="351"/>
      <c r="N7" s="350"/>
      <c r="O7" s="350"/>
      <c r="P7" s="1881" t="s">
        <v>891</v>
      </c>
    </row>
    <row r="8" spans="1:17" s="354" customFormat="1">
      <c r="A8" s="398" t="s">
        <v>18</v>
      </c>
      <c r="B8" s="399" t="s">
        <v>853</v>
      </c>
      <c r="C8" s="400"/>
      <c r="D8" s="353"/>
      <c r="E8" s="353"/>
      <c r="F8" s="353"/>
      <c r="G8" s="353"/>
      <c r="H8" s="353"/>
      <c r="I8" s="353"/>
      <c r="J8" s="353"/>
      <c r="K8" s="353"/>
      <c r="L8" s="353"/>
      <c r="M8" s="353"/>
      <c r="N8" s="353"/>
      <c r="O8" s="353"/>
      <c r="P8" s="1882"/>
      <c r="Q8" s="531"/>
    </row>
    <row r="9" spans="1:17">
      <c r="A9" s="401" t="s">
        <v>682</v>
      </c>
      <c r="B9" s="402" t="s">
        <v>854</v>
      </c>
      <c r="C9" s="403" t="s">
        <v>139</v>
      </c>
      <c r="D9" s="351"/>
      <c r="E9" s="351"/>
      <c r="F9" s="351">
        <v>140</v>
      </c>
      <c r="G9" s="404">
        <v>140</v>
      </c>
      <c r="H9" s="405">
        <v>140</v>
      </c>
      <c r="I9" s="477">
        <v>180.3</v>
      </c>
      <c r="J9" s="477">
        <v>180</v>
      </c>
      <c r="K9" s="358">
        <f>I9/F9%</f>
        <v>128.78571428571431</v>
      </c>
      <c r="L9" s="406">
        <f>J9/I9%</f>
        <v>99.833610648918466</v>
      </c>
      <c r="M9" s="351"/>
      <c r="N9" s="352"/>
      <c r="O9" s="352"/>
      <c r="P9" s="1882"/>
      <c r="Q9" s="24">
        <v>180</v>
      </c>
    </row>
    <row r="10" spans="1:17">
      <c r="A10" s="396" t="s">
        <v>682</v>
      </c>
      <c r="B10" s="402" t="s">
        <v>855</v>
      </c>
      <c r="C10" s="403" t="s">
        <v>71</v>
      </c>
      <c r="D10" s="351"/>
      <c r="E10" s="351"/>
      <c r="F10" s="351">
        <v>9.8000000000000007</v>
      </c>
      <c r="G10" s="404">
        <f>8400/1000</f>
        <v>8.4</v>
      </c>
      <c r="H10" s="405">
        <v>8.4</v>
      </c>
      <c r="I10" s="477">
        <v>10.818</v>
      </c>
      <c r="J10" s="477">
        <v>10.8</v>
      </c>
      <c r="K10" s="358">
        <f t="shared" ref="K10:K11" si="0">I10/F10%</f>
        <v>110.38775510204081</v>
      </c>
      <c r="L10" s="406">
        <f t="shared" ref="L10" si="1">J10/I10%</f>
        <v>99.83361064891848</v>
      </c>
      <c r="M10" s="351"/>
      <c r="N10" s="352"/>
      <c r="O10" s="352"/>
      <c r="P10" s="1882"/>
      <c r="Q10" s="24">
        <v>10.8</v>
      </c>
    </row>
    <row r="11" spans="1:17" s="354" customFormat="1">
      <c r="A11" s="398" t="s">
        <v>23</v>
      </c>
      <c r="B11" s="399" t="s">
        <v>879</v>
      </c>
      <c r="C11" s="400" t="s">
        <v>139</v>
      </c>
      <c r="D11" s="353"/>
      <c r="E11" s="353"/>
      <c r="F11" s="353">
        <v>140</v>
      </c>
      <c r="G11" s="407"/>
      <c r="H11" s="408">
        <v>0</v>
      </c>
      <c r="I11" s="411">
        <v>0</v>
      </c>
      <c r="J11" s="411">
        <v>180</v>
      </c>
      <c r="K11" s="358">
        <f t="shared" si="0"/>
        <v>0</v>
      </c>
      <c r="L11" s="406"/>
      <c r="M11" s="353"/>
      <c r="N11" s="353"/>
      <c r="O11" s="352"/>
      <c r="P11" s="1882"/>
      <c r="Q11" s="531">
        <v>180</v>
      </c>
    </row>
    <row r="12" spans="1:17" s="354" customFormat="1">
      <c r="A12" s="409">
        <v>2</v>
      </c>
      <c r="B12" s="410" t="s">
        <v>880</v>
      </c>
      <c r="C12" s="400"/>
      <c r="D12" s="353"/>
      <c r="E12" s="353"/>
      <c r="F12" s="353"/>
      <c r="G12" s="353"/>
      <c r="H12" s="353"/>
      <c r="I12" s="411"/>
      <c r="J12" s="411"/>
      <c r="K12" s="353"/>
      <c r="L12" s="353"/>
      <c r="M12" s="353"/>
      <c r="N12" s="353"/>
      <c r="O12" s="352"/>
      <c r="P12" s="1882"/>
      <c r="Q12" s="531"/>
    </row>
    <row r="13" spans="1:17" s="354" customFormat="1">
      <c r="A13" s="398" t="s">
        <v>682</v>
      </c>
      <c r="B13" s="399" t="s">
        <v>881</v>
      </c>
      <c r="C13" s="400" t="s">
        <v>871</v>
      </c>
      <c r="D13" s="353"/>
      <c r="E13" s="353"/>
      <c r="F13" s="411">
        <v>200</v>
      </c>
      <c r="G13" s="411">
        <v>100</v>
      </c>
      <c r="H13" s="411">
        <v>100</v>
      </c>
      <c r="I13" s="411">
        <v>100</v>
      </c>
      <c r="J13" s="411">
        <v>200</v>
      </c>
      <c r="K13" s="358">
        <f t="shared" ref="K13" si="2">I13/F13%</f>
        <v>50</v>
      </c>
      <c r="L13" s="406">
        <f t="shared" ref="L13" si="3">J13/I13%</f>
        <v>200</v>
      </c>
      <c r="M13" s="353"/>
      <c r="N13" s="353"/>
      <c r="O13" s="356"/>
      <c r="P13" s="1882"/>
      <c r="Q13" s="531"/>
    </row>
    <row r="14" spans="1:17" s="15" customFormat="1">
      <c r="A14" s="396">
        <v>3</v>
      </c>
      <c r="B14" s="412" t="s">
        <v>882</v>
      </c>
      <c r="C14" s="413" t="s">
        <v>139</v>
      </c>
      <c r="D14" s="355"/>
      <c r="E14" s="355"/>
      <c r="F14" s="355">
        <v>30</v>
      </c>
      <c r="G14" s="414">
        <v>10</v>
      </c>
      <c r="H14" s="415">
        <v>10</v>
      </c>
      <c r="I14" s="473">
        <v>30</v>
      </c>
      <c r="J14" s="473">
        <v>10</v>
      </c>
      <c r="K14" s="358">
        <f t="shared" ref="K14:K36" si="4">I14/F14%</f>
        <v>100</v>
      </c>
      <c r="L14" s="406">
        <f t="shared" ref="L14:L36" si="5">J14/I14%</f>
        <v>33.333333333333336</v>
      </c>
      <c r="M14" s="355"/>
      <c r="N14" s="355"/>
      <c r="O14" s="357"/>
      <c r="P14" s="1882"/>
      <c r="Q14" s="532">
        <v>0</v>
      </c>
    </row>
    <row r="15" spans="1:17" s="15" customFormat="1">
      <c r="A15" s="396">
        <v>4</v>
      </c>
      <c r="B15" s="412" t="s">
        <v>857</v>
      </c>
      <c r="C15" s="413" t="s">
        <v>907</v>
      </c>
      <c r="D15" s="355"/>
      <c r="E15" s="355"/>
      <c r="F15" s="416">
        <v>1800</v>
      </c>
      <c r="G15" s="417">
        <v>1656</v>
      </c>
      <c r="H15" s="418">
        <v>1656</v>
      </c>
      <c r="I15" s="474">
        <v>1800</v>
      </c>
      <c r="J15" s="474">
        <v>1200</v>
      </c>
      <c r="K15" s="358">
        <f t="shared" si="4"/>
        <v>100</v>
      </c>
      <c r="L15" s="406">
        <f t="shared" si="5"/>
        <v>66.666666666666671</v>
      </c>
      <c r="M15" s="419"/>
      <c r="N15" s="355"/>
      <c r="O15" s="357"/>
      <c r="P15" s="1882"/>
      <c r="Q15" s="532">
        <v>1200</v>
      </c>
    </row>
    <row r="16" spans="1:17" s="15" customFormat="1">
      <c r="A16" s="409">
        <v>5</v>
      </c>
      <c r="B16" s="420" t="s">
        <v>858</v>
      </c>
      <c r="C16" s="413" t="s">
        <v>139</v>
      </c>
      <c r="D16" s="355"/>
      <c r="E16" s="355"/>
      <c r="F16" s="423">
        <v>5</v>
      </c>
      <c r="G16" s="576">
        <v>0.45</v>
      </c>
      <c r="H16" s="577">
        <v>0.45</v>
      </c>
      <c r="I16" s="578">
        <v>5</v>
      </c>
      <c r="J16" s="474">
        <v>10</v>
      </c>
      <c r="K16" s="358">
        <f t="shared" si="4"/>
        <v>100</v>
      </c>
      <c r="L16" s="406">
        <f t="shared" si="5"/>
        <v>200</v>
      </c>
      <c r="M16" s="419"/>
      <c r="N16" s="357"/>
      <c r="O16" s="357"/>
      <c r="P16" s="1882"/>
      <c r="Q16" s="579">
        <v>10</v>
      </c>
    </row>
    <row r="17" spans="1:18" s="15" customFormat="1">
      <c r="A17" s="409">
        <v>6</v>
      </c>
      <c r="B17" s="420" t="s">
        <v>937</v>
      </c>
      <c r="C17" s="413"/>
      <c r="D17" s="355"/>
      <c r="E17" s="355"/>
      <c r="F17" s="419"/>
      <c r="G17" s="421"/>
      <c r="H17" s="422"/>
      <c r="I17" s="475"/>
      <c r="J17" s="476"/>
      <c r="K17" s="358"/>
      <c r="L17" s="406"/>
      <c r="M17" s="419"/>
      <c r="N17" s="357"/>
      <c r="O17" s="357"/>
      <c r="P17" s="1882"/>
      <c r="Q17" s="579"/>
    </row>
    <row r="18" spans="1:18">
      <c r="A18" s="401"/>
      <c r="B18" s="424" t="s">
        <v>938</v>
      </c>
      <c r="C18" s="403" t="s">
        <v>193</v>
      </c>
      <c r="D18" s="351"/>
      <c r="E18" s="351"/>
      <c r="F18" s="358"/>
      <c r="G18" s="566"/>
      <c r="H18" s="567"/>
      <c r="I18" s="479">
        <v>168</v>
      </c>
      <c r="J18" s="479">
        <v>65</v>
      </c>
      <c r="K18" s="358"/>
      <c r="L18" s="406">
        <f t="shared" si="5"/>
        <v>38.69047619047619</v>
      </c>
      <c r="M18" s="358"/>
      <c r="N18" s="352"/>
      <c r="O18" s="352"/>
      <c r="P18" s="1882"/>
      <c r="Q18" s="574">
        <v>65</v>
      </c>
    </row>
    <row r="19" spans="1:18" s="15" customFormat="1">
      <c r="A19" s="409">
        <v>7</v>
      </c>
      <c r="B19" s="410" t="s">
        <v>859</v>
      </c>
      <c r="C19" s="413" t="s">
        <v>872</v>
      </c>
      <c r="D19" s="355"/>
      <c r="E19" s="355"/>
      <c r="F19" s="423">
        <v>100</v>
      </c>
      <c r="G19" s="417">
        <v>163</v>
      </c>
      <c r="H19" s="418">
        <v>163</v>
      </c>
      <c r="I19" s="474">
        <v>100</v>
      </c>
      <c r="J19" s="474">
        <v>200</v>
      </c>
      <c r="K19" s="358">
        <f t="shared" si="4"/>
        <v>100</v>
      </c>
      <c r="L19" s="406">
        <f t="shared" si="5"/>
        <v>200</v>
      </c>
      <c r="M19" s="419"/>
      <c r="N19" s="355"/>
      <c r="O19" s="357"/>
      <c r="P19" s="1882"/>
      <c r="Q19" s="532"/>
    </row>
    <row r="20" spans="1:18">
      <c r="A20" s="409">
        <v>8</v>
      </c>
      <c r="B20" s="420" t="s">
        <v>860</v>
      </c>
      <c r="C20" s="403"/>
      <c r="D20" s="351"/>
      <c r="E20" s="351"/>
      <c r="F20" s="358"/>
      <c r="G20" s="358"/>
      <c r="H20" s="358"/>
      <c r="I20" s="478"/>
      <c r="J20" s="478"/>
      <c r="K20" s="358"/>
      <c r="L20" s="406"/>
      <c r="M20" s="358"/>
      <c r="N20" s="351"/>
      <c r="O20" s="352"/>
      <c r="P20" s="1882"/>
    </row>
    <row r="21" spans="1:18">
      <c r="A21" s="401"/>
      <c r="B21" s="424" t="s">
        <v>926</v>
      </c>
      <c r="C21" s="403" t="s">
        <v>883</v>
      </c>
      <c r="D21" s="351"/>
      <c r="E21" s="351"/>
      <c r="F21" s="425">
        <v>3</v>
      </c>
      <c r="G21" s="425"/>
      <c r="H21" s="425"/>
      <c r="I21" s="479">
        <v>5</v>
      </c>
      <c r="J21" s="479">
        <v>2</v>
      </c>
      <c r="K21" s="358">
        <f t="shared" si="4"/>
        <v>166.66666666666669</v>
      </c>
      <c r="L21" s="406">
        <f t="shared" si="5"/>
        <v>40</v>
      </c>
      <c r="M21" s="358"/>
      <c r="N21" s="351"/>
      <c r="O21" s="352"/>
      <c r="P21" s="1882"/>
      <c r="Q21" s="24">
        <v>2</v>
      </c>
    </row>
    <row r="22" spans="1:18">
      <c r="A22" s="401"/>
      <c r="B22" s="424" t="s">
        <v>927</v>
      </c>
      <c r="C22" s="403" t="s">
        <v>873</v>
      </c>
      <c r="D22" s="351"/>
      <c r="E22" s="351"/>
      <c r="F22" s="425">
        <v>1</v>
      </c>
      <c r="G22" s="425"/>
      <c r="H22" s="425"/>
      <c r="I22" s="479">
        <v>1</v>
      </c>
      <c r="J22" s="479">
        <v>0</v>
      </c>
      <c r="K22" s="358">
        <f t="shared" si="4"/>
        <v>100</v>
      </c>
      <c r="L22" s="406">
        <f t="shared" si="5"/>
        <v>0</v>
      </c>
      <c r="M22" s="358"/>
      <c r="N22" s="351"/>
      <c r="O22" s="352"/>
      <c r="P22" s="1882"/>
      <c r="Q22" s="565">
        <v>0</v>
      </c>
    </row>
    <row r="23" spans="1:18">
      <c r="A23" s="409"/>
      <c r="B23" s="424" t="s">
        <v>884</v>
      </c>
      <c r="C23" s="403" t="s">
        <v>191</v>
      </c>
      <c r="D23" s="351"/>
      <c r="E23" s="351"/>
      <c r="F23" s="425">
        <v>1</v>
      </c>
      <c r="G23" s="425"/>
      <c r="H23" s="425"/>
      <c r="I23" s="479">
        <v>1</v>
      </c>
      <c r="J23" s="569">
        <v>1</v>
      </c>
      <c r="K23" s="358">
        <f t="shared" si="4"/>
        <v>100</v>
      </c>
      <c r="L23" s="406">
        <f t="shared" si="5"/>
        <v>100</v>
      </c>
      <c r="M23" s="358"/>
      <c r="N23" s="351"/>
      <c r="O23" s="352"/>
      <c r="P23" s="1883"/>
      <c r="Q23" s="574">
        <v>1</v>
      </c>
    </row>
    <row r="24" spans="1:18" s="575" customFormat="1" ht="25.5">
      <c r="A24" s="409"/>
      <c r="B24" s="424" t="s">
        <v>928</v>
      </c>
      <c r="C24" s="403" t="s">
        <v>883</v>
      </c>
      <c r="D24" s="561"/>
      <c r="E24" s="561"/>
      <c r="F24" s="568"/>
      <c r="G24" s="568"/>
      <c r="H24" s="568"/>
      <c r="I24" s="569">
        <v>3</v>
      </c>
      <c r="J24" s="569">
        <v>2</v>
      </c>
      <c r="K24" s="570"/>
      <c r="L24" s="571">
        <f t="shared" si="5"/>
        <v>66.666666666666671</v>
      </c>
      <c r="M24" s="570"/>
      <c r="N24" s="561"/>
      <c r="O24" s="572"/>
      <c r="P24" s="573"/>
      <c r="Q24" s="574">
        <v>2</v>
      </c>
    </row>
    <row r="25" spans="1:18" s="575" customFormat="1" ht="25.5">
      <c r="A25" s="409"/>
      <c r="B25" s="424" t="s">
        <v>929</v>
      </c>
      <c r="C25" s="403" t="s">
        <v>883</v>
      </c>
      <c r="D25" s="561"/>
      <c r="E25" s="561"/>
      <c r="F25" s="568"/>
      <c r="G25" s="568"/>
      <c r="H25" s="568"/>
      <c r="I25" s="569">
        <v>3</v>
      </c>
      <c r="J25" s="569">
        <v>2</v>
      </c>
      <c r="K25" s="570"/>
      <c r="L25" s="571">
        <f t="shared" si="5"/>
        <v>66.666666666666671</v>
      </c>
      <c r="M25" s="570"/>
      <c r="N25" s="561"/>
      <c r="O25" s="572"/>
      <c r="P25" s="573"/>
      <c r="Q25" s="574">
        <v>2</v>
      </c>
    </row>
    <row r="26" spans="1:18" ht="25.5">
      <c r="A26" s="426" t="s">
        <v>149</v>
      </c>
      <c r="B26" s="397" t="s">
        <v>861</v>
      </c>
      <c r="C26" s="427"/>
      <c r="D26" s="351"/>
      <c r="E26" s="351"/>
      <c r="F26" s="358"/>
      <c r="G26" s="358"/>
      <c r="H26" s="358"/>
      <c r="I26" s="358"/>
      <c r="J26" s="358"/>
      <c r="K26" s="358"/>
      <c r="L26" s="406"/>
      <c r="M26" s="358"/>
      <c r="N26" s="351"/>
      <c r="O26" s="352"/>
      <c r="P26" s="351"/>
    </row>
    <row r="27" spans="1:18" s="15" customFormat="1">
      <c r="A27" s="428">
        <v>1</v>
      </c>
      <c r="B27" s="429" t="s">
        <v>798</v>
      </c>
      <c r="C27" s="430" t="s">
        <v>139</v>
      </c>
      <c r="D27" s="355"/>
      <c r="E27" s="431"/>
      <c r="F27" s="432">
        <f>+F28+F29+F30</f>
        <v>550</v>
      </c>
      <c r="G27" s="432">
        <f>+G28+G29+G30</f>
        <v>608.72</v>
      </c>
      <c r="H27" s="432">
        <f>+H28+H29+H30</f>
        <v>842.6</v>
      </c>
      <c r="I27" s="432">
        <f>+I28+I29+I30</f>
        <v>823.89999999999986</v>
      </c>
      <c r="J27" s="483">
        <f>+J28+J29+J30</f>
        <v>500</v>
      </c>
      <c r="K27" s="358">
        <f t="shared" si="4"/>
        <v>149.79999999999998</v>
      </c>
      <c r="L27" s="406">
        <f t="shared" si="5"/>
        <v>60.68697657482705</v>
      </c>
      <c r="M27" s="419"/>
      <c r="N27" s="355"/>
      <c r="O27" s="357"/>
      <c r="P27" s="355"/>
      <c r="Q27" s="532">
        <v>500</v>
      </c>
    </row>
    <row r="28" spans="1:18">
      <c r="A28" s="433" t="s">
        <v>682</v>
      </c>
      <c r="B28" s="434" t="s">
        <v>862</v>
      </c>
      <c r="C28" s="435" t="s">
        <v>139</v>
      </c>
      <c r="D28" s="436">
        <v>350</v>
      </c>
      <c r="E28" s="436">
        <v>361.54</v>
      </c>
      <c r="F28" s="437">
        <v>300</v>
      </c>
      <c r="G28" s="438">
        <v>580.73</v>
      </c>
      <c r="H28" s="480">
        <v>577.70000000000005</v>
      </c>
      <c r="I28" s="481">
        <f>'B2 SXNN'!T109</f>
        <v>562.46999999999991</v>
      </c>
      <c r="J28" s="484">
        <f>'B2 SXNN'!AI109</f>
        <v>450</v>
      </c>
      <c r="K28" s="358">
        <f t="shared" si="4"/>
        <v>187.48999999999998</v>
      </c>
      <c r="L28" s="406">
        <f t="shared" si="5"/>
        <v>80.004266894234377</v>
      </c>
      <c r="M28" s="358"/>
      <c r="N28" s="358">
        <f>E28/D28%</f>
        <v>103.29714285714286</v>
      </c>
      <c r="O28" s="358">
        <f>F28/E28%</f>
        <v>82.978370304807214</v>
      </c>
      <c r="P28" s="351"/>
      <c r="Q28" s="551">
        <v>450</v>
      </c>
    </row>
    <row r="29" spans="1:18">
      <c r="A29" s="433" t="s">
        <v>682</v>
      </c>
      <c r="B29" s="434" t="s">
        <v>930</v>
      </c>
      <c r="C29" s="435" t="s">
        <v>139</v>
      </c>
      <c r="D29" s="436">
        <v>0</v>
      </c>
      <c r="E29" s="436">
        <v>0</v>
      </c>
      <c r="F29" s="437">
        <v>200</v>
      </c>
      <c r="G29" s="438">
        <v>4.1100000000000003</v>
      </c>
      <c r="H29" s="480">
        <v>214.9</v>
      </c>
      <c r="I29" s="481">
        <f>'B2 SXNN'!T110</f>
        <v>211.43</v>
      </c>
      <c r="J29" s="484">
        <f>'B2 SXNN'!AI110</f>
        <v>0</v>
      </c>
      <c r="K29" s="358">
        <f t="shared" si="4"/>
        <v>105.715</v>
      </c>
      <c r="L29" s="406">
        <f t="shared" si="5"/>
        <v>0</v>
      </c>
      <c r="M29" s="358"/>
      <c r="N29" s="358"/>
      <c r="O29" s="358"/>
      <c r="P29" s="351"/>
      <c r="Q29" s="24">
        <v>0</v>
      </c>
    </row>
    <row r="30" spans="1:18">
      <c r="A30" s="439" t="s">
        <v>682</v>
      </c>
      <c r="B30" s="434" t="s">
        <v>863</v>
      </c>
      <c r="C30" s="435" t="s">
        <v>139</v>
      </c>
      <c r="D30" s="436">
        <v>50</v>
      </c>
      <c r="E30" s="436">
        <v>49.13</v>
      </c>
      <c r="F30" s="437">
        <v>50</v>
      </c>
      <c r="G30" s="438">
        <v>23.88</v>
      </c>
      <c r="H30" s="480">
        <v>50</v>
      </c>
      <c r="I30" s="482">
        <f>'B2 SXNN'!T107</f>
        <v>50</v>
      </c>
      <c r="J30" s="484">
        <f>'B2 SXNN'!AI107</f>
        <v>50</v>
      </c>
      <c r="K30" s="358">
        <f t="shared" si="4"/>
        <v>100</v>
      </c>
      <c r="L30" s="406">
        <f t="shared" si="5"/>
        <v>100</v>
      </c>
      <c r="M30" s="358"/>
      <c r="N30" s="358">
        <f>E30/D30%</f>
        <v>98.26</v>
      </c>
      <c r="O30" s="358">
        <f>F30/E30%</f>
        <v>101.7708121310808</v>
      </c>
      <c r="P30" s="351"/>
      <c r="Q30" s="24">
        <v>50</v>
      </c>
      <c r="R30" s="85"/>
    </row>
    <row r="31" spans="1:18" s="15" customFormat="1">
      <c r="A31" s="439">
        <v>2</v>
      </c>
      <c r="B31" s="429" t="s">
        <v>864</v>
      </c>
      <c r="C31" s="430" t="s">
        <v>139</v>
      </c>
      <c r="D31" s="414"/>
      <c r="E31" s="414"/>
      <c r="F31" s="419">
        <v>840</v>
      </c>
      <c r="G31" s="432">
        <v>821.95</v>
      </c>
      <c r="H31" s="432">
        <f>H32</f>
        <v>821.2</v>
      </c>
      <c r="I31" s="432">
        <f t="shared" ref="I31:J31" si="6">I32</f>
        <v>821.2</v>
      </c>
      <c r="J31" s="483">
        <f t="shared" si="6"/>
        <v>536.91999999999996</v>
      </c>
      <c r="K31" s="358">
        <f t="shared" si="4"/>
        <v>97.761904761904759</v>
      </c>
      <c r="L31" s="406">
        <f t="shared" si="5"/>
        <v>65.382367267413542</v>
      </c>
      <c r="M31" s="419"/>
      <c r="N31" s="355"/>
      <c r="O31" s="357"/>
      <c r="P31" s="1881" t="s">
        <v>891</v>
      </c>
      <c r="Q31" s="552">
        <v>1120</v>
      </c>
      <c r="R31" s="1880" t="s">
        <v>936</v>
      </c>
    </row>
    <row r="32" spans="1:18" s="15" customFormat="1">
      <c r="A32" s="440" t="s">
        <v>202</v>
      </c>
      <c r="B32" s="441" t="s">
        <v>865</v>
      </c>
      <c r="C32" s="442" t="s">
        <v>139</v>
      </c>
      <c r="D32" s="414"/>
      <c r="E32" s="414"/>
      <c r="F32" s="443">
        <v>840</v>
      </c>
      <c r="G32" s="444">
        <f>+G33+G34+G35</f>
        <v>821.95</v>
      </c>
      <c r="H32" s="444">
        <f>+H33+H34+H35</f>
        <v>821.2</v>
      </c>
      <c r="I32" s="485">
        <f>+I33+I34+I35</f>
        <v>821.2</v>
      </c>
      <c r="J32" s="556">
        <f>+J33+J34+J35</f>
        <v>536.91999999999996</v>
      </c>
      <c r="K32" s="358">
        <f t="shared" si="4"/>
        <v>97.761904761904759</v>
      </c>
      <c r="L32" s="406">
        <f t="shared" si="5"/>
        <v>65.382367267413542</v>
      </c>
      <c r="M32" s="443"/>
      <c r="N32" s="355"/>
      <c r="O32" s="357"/>
      <c r="P32" s="1882"/>
      <c r="Q32" s="553">
        <v>1093.49</v>
      </c>
      <c r="R32" s="1880"/>
    </row>
    <row r="33" spans="1:18">
      <c r="A33" s="433" t="s">
        <v>682</v>
      </c>
      <c r="B33" s="445" t="s">
        <v>866</v>
      </c>
      <c r="C33" s="435" t="s">
        <v>139</v>
      </c>
      <c r="D33" s="446"/>
      <c r="E33" s="446"/>
      <c r="F33" s="358">
        <v>380</v>
      </c>
      <c r="G33" s="438">
        <v>362.25</v>
      </c>
      <c r="H33" s="447">
        <v>361.54</v>
      </c>
      <c r="I33" s="447">
        <v>361.54</v>
      </c>
      <c r="J33" s="557">
        <v>536.91999999999996</v>
      </c>
      <c r="K33" s="358">
        <f t="shared" si="4"/>
        <v>95.142105263157902</v>
      </c>
      <c r="L33" s="406">
        <f t="shared" si="5"/>
        <v>148.50915528019027</v>
      </c>
      <c r="M33" s="358"/>
      <c r="N33" s="351"/>
      <c r="O33" s="352"/>
      <c r="P33" s="1882"/>
      <c r="Q33" s="554">
        <v>536.91999999999996</v>
      </c>
      <c r="R33" s="1880"/>
    </row>
    <row r="34" spans="1:18">
      <c r="A34" s="433" t="s">
        <v>682</v>
      </c>
      <c r="B34" s="445" t="s">
        <v>867</v>
      </c>
      <c r="C34" s="435" t="s">
        <v>139</v>
      </c>
      <c r="D34" s="446"/>
      <c r="E34" s="446"/>
      <c r="F34" s="358">
        <v>224</v>
      </c>
      <c r="G34" s="438">
        <v>224</v>
      </c>
      <c r="H34" s="447">
        <v>223.97</v>
      </c>
      <c r="I34" s="447">
        <v>223.97</v>
      </c>
      <c r="J34" s="447"/>
      <c r="K34" s="358">
        <f t="shared" si="4"/>
        <v>99.986607142857139</v>
      </c>
      <c r="L34" s="406">
        <f t="shared" si="5"/>
        <v>0</v>
      </c>
      <c r="M34" s="358"/>
      <c r="N34" s="351"/>
      <c r="O34" s="352"/>
      <c r="P34" s="1882"/>
      <c r="Q34" s="554">
        <v>361.54</v>
      </c>
      <c r="R34" s="1880"/>
    </row>
    <row r="35" spans="1:18">
      <c r="A35" s="448" t="s">
        <v>682</v>
      </c>
      <c r="B35" s="445" t="s">
        <v>868</v>
      </c>
      <c r="C35" s="435" t="s">
        <v>139</v>
      </c>
      <c r="D35" s="446"/>
      <c r="E35" s="446"/>
      <c r="F35" s="358">
        <v>235.7</v>
      </c>
      <c r="G35" s="438">
        <v>235.7</v>
      </c>
      <c r="H35" s="447">
        <v>235.69</v>
      </c>
      <c r="I35" s="447">
        <v>235.69</v>
      </c>
      <c r="J35" s="447"/>
      <c r="K35" s="358">
        <f t="shared" si="4"/>
        <v>99.99575731862538</v>
      </c>
      <c r="L35" s="406">
        <f t="shared" si="5"/>
        <v>0</v>
      </c>
      <c r="M35" s="358"/>
      <c r="N35" s="351"/>
      <c r="O35" s="352"/>
      <c r="P35" s="1882"/>
      <c r="Q35" s="554">
        <v>195.03</v>
      </c>
      <c r="R35" s="1880"/>
    </row>
    <row r="36" spans="1:18">
      <c r="A36" s="448" t="s">
        <v>870</v>
      </c>
      <c r="B36" s="445" t="s">
        <v>869</v>
      </c>
      <c r="C36" s="435" t="s">
        <v>139</v>
      </c>
      <c r="D36" s="446"/>
      <c r="E36" s="446"/>
      <c r="F36" s="358">
        <v>186.5</v>
      </c>
      <c r="G36" s="438">
        <v>186.5</v>
      </c>
      <c r="H36" s="447">
        <v>339.5</v>
      </c>
      <c r="I36" s="447">
        <v>339.85</v>
      </c>
      <c r="J36" s="447"/>
      <c r="K36" s="447">
        <f t="shared" si="4"/>
        <v>182.22520107238608</v>
      </c>
      <c r="L36" s="447">
        <f t="shared" si="5"/>
        <v>0</v>
      </c>
      <c r="M36" s="358"/>
      <c r="N36" s="539"/>
      <c r="O36" s="352"/>
      <c r="P36" s="1883"/>
      <c r="R36" s="1880"/>
    </row>
    <row r="37" spans="1:18" s="540" customFormat="1" ht="18" customHeight="1">
      <c r="A37" s="558" t="s">
        <v>209</v>
      </c>
      <c r="B37" s="441" t="s">
        <v>931</v>
      </c>
      <c r="C37" s="559" t="s">
        <v>139</v>
      </c>
      <c r="D37" s="541"/>
      <c r="E37" s="541"/>
      <c r="F37" s="542"/>
      <c r="G37" s="542"/>
      <c r="H37" s="542"/>
      <c r="I37" s="542"/>
      <c r="J37" s="562">
        <v>3.06</v>
      </c>
      <c r="K37" s="543"/>
      <c r="L37" s="544"/>
      <c r="M37" s="542"/>
      <c r="N37" s="545"/>
      <c r="O37" s="546"/>
      <c r="P37" s="546"/>
      <c r="Q37" s="555">
        <v>4.1100000000000003</v>
      </c>
      <c r="R37" s="1880"/>
    </row>
    <row r="38" spans="1:18" s="537" customFormat="1">
      <c r="A38" s="560"/>
      <c r="B38" s="561" t="s">
        <v>866</v>
      </c>
      <c r="C38" s="560" t="s">
        <v>139</v>
      </c>
      <c r="D38" s="547"/>
      <c r="E38" s="547"/>
      <c r="F38" s="547"/>
      <c r="G38" s="547"/>
      <c r="H38" s="547"/>
      <c r="I38" s="547"/>
      <c r="J38" s="561">
        <v>3.06</v>
      </c>
      <c r="K38" s="547"/>
      <c r="L38" s="547"/>
      <c r="M38" s="547"/>
      <c r="Q38" s="550">
        <v>4.1100000000000003</v>
      </c>
      <c r="R38" s="1880"/>
    </row>
    <row r="39" spans="1:18" s="540" customFormat="1">
      <c r="A39" s="558" t="s">
        <v>211</v>
      </c>
      <c r="B39" s="562" t="s">
        <v>932</v>
      </c>
      <c r="C39" s="558" t="s">
        <v>139</v>
      </c>
      <c r="D39" s="548"/>
      <c r="E39" s="548"/>
      <c r="F39" s="548"/>
      <c r="G39" s="548"/>
      <c r="H39" s="548"/>
      <c r="I39" s="548"/>
      <c r="J39" s="562">
        <v>21.38</v>
      </c>
      <c r="K39" s="548"/>
      <c r="L39" s="548"/>
      <c r="M39" s="548"/>
      <c r="Q39" s="555">
        <v>22.56</v>
      </c>
      <c r="R39" s="1880"/>
    </row>
    <row r="40" spans="1:18" s="538" customFormat="1">
      <c r="A40" s="563">
        <v>3</v>
      </c>
      <c r="B40" s="564" t="s">
        <v>933</v>
      </c>
      <c r="C40" s="563" t="s">
        <v>139</v>
      </c>
      <c r="D40" s="549"/>
      <c r="E40" s="549"/>
      <c r="F40" s="549"/>
      <c r="G40" s="549"/>
      <c r="H40" s="549"/>
      <c r="I40" s="549"/>
      <c r="J40" s="564">
        <v>14</v>
      </c>
      <c r="K40" s="549"/>
      <c r="L40" s="549"/>
      <c r="M40" s="549"/>
      <c r="Q40" s="552">
        <v>14</v>
      </c>
      <c r="R40" s="1880"/>
    </row>
    <row r="41" spans="1:18" ht="7.5" customHeight="1">
      <c r="A41" s="146"/>
      <c r="B41" s="146"/>
      <c r="C41" s="146"/>
      <c r="D41" s="146"/>
      <c r="E41" s="146"/>
      <c r="F41" s="146"/>
      <c r="G41" s="146"/>
      <c r="H41" s="146"/>
      <c r="I41" s="146"/>
      <c r="J41" s="146"/>
      <c r="K41" s="146"/>
      <c r="L41" s="146"/>
      <c r="M41" s="146"/>
    </row>
  </sheetData>
  <mergeCells count="15">
    <mergeCell ref="R31:R40"/>
    <mergeCell ref="P7:P23"/>
    <mergeCell ref="P31:P36"/>
    <mergeCell ref="A2:P2"/>
    <mergeCell ref="A3:P3"/>
    <mergeCell ref="P4:P5"/>
    <mergeCell ref="D4:E4"/>
    <mergeCell ref="A4:A5"/>
    <mergeCell ref="B4:B5"/>
    <mergeCell ref="C4:C5"/>
    <mergeCell ref="N4:O4"/>
    <mergeCell ref="F4:I4"/>
    <mergeCell ref="K4:L4"/>
    <mergeCell ref="M4:M5"/>
    <mergeCell ref="J4:J5"/>
  </mergeCells>
  <printOptions horizontalCentered="1"/>
  <pageMargins left="0.44685039399999998" right="0.44685039399999998" top="0.196850393700787" bottom="0.196850393700787" header="0.27559055118110198" footer="0.27559055118110198"/>
  <pageSetup paperSize="9" orientation="landscape" r:id="rId1"/>
  <legacyDrawing r:id="rId2"/>
</worksheet>
</file>

<file path=xl/worksheets/sheet1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BP117"/>
  <sheetViews>
    <sheetView topLeftCell="A32" zoomScale="85" zoomScaleNormal="85" zoomScaleSheetLayoutView="85" workbookViewId="0">
      <selection activeCell="AL33" sqref="AL33"/>
    </sheetView>
  </sheetViews>
  <sheetFormatPr defaultColWidth="9" defaultRowHeight="15.75" customHeight="1"/>
  <cols>
    <col min="1" max="1" width="5.75" style="940" customWidth="1"/>
    <col min="2" max="2" width="31.625" style="1144" customWidth="1"/>
    <col min="3" max="3" width="9.875" style="1387" customWidth="1"/>
    <col min="4" max="6" width="9.25" style="1388" hidden="1" customWidth="1"/>
    <col min="7" max="7" width="13" style="1341" hidden="1" customWidth="1"/>
    <col min="8" max="10" width="9.75" style="1341" hidden="1" customWidth="1"/>
    <col min="11" max="11" width="9.25" style="1341" hidden="1" customWidth="1"/>
    <col min="12" max="14" width="10.25" style="1342" hidden="1" customWidth="1"/>
    <col min="15" max="15" width="9.125" style="1342" hidden="1" customWidth="1"/>
    <col min="16" max="16" width="8.25" style="1342" hidden="1" customWidth="1"/>
    <col min="17" max="17" width="9.25" style="1342" hidden="1" customWidth="1"/>
    <col min="18" max="18" width="10.25" style="1342" hidden="1" customWidth="1"/>
    <col min="19" max="19" width="8.25" style="1342" hidden="1" customWidth="1"/>
    <col min="20" max="21" width="8.125" style="1343" hidden="1" customWidth="1"/>
    <col min="22" max="22" width="8.125" style="1343" customWidth="1"/>
    <col min="23" max="23" width="8.125" style="1343" hidden="1" customWidth="1"/>
    <col min="24" max="24" width="9.125" style="1343" customWidth="1"/>
    <col min="25" max="25" width="8.375" style="1343" hidden="1" customWidth="1"/>
    <col min="26" max="27" width="9.375" style="1343" customWidth="1"/>
    <col min="28" max="28" width="9.75" style="1330" customWidth="1"/>
    <col min="29" max="29" width="10.25" style="1330" customWidth="1"/>
    <col min="30" max="30" width="10.125" style="1330" customWidth="1"/>
    <col min="31" max="31" width="9.75" style="1330" hidden="1" customWidth="1"/>
    <col min="32" max="32" width="6" style="1144" customWidth="1"/>
    <col min="33" max="33" width="11.125" style="1332" customWidth="1"/>
    <col min="34" max="34" width="9" style="16" hidden="1" customWidth="1"/>
    <col min="35" max="35" width="11.75" style="940" hidden="1" customWidth="1"/>
    <col min="36" max="38" width="12.25" style="16" customWidth="1"/>
    <col min="39" max="39" width="12.25" style="1333" customWidth="1"/>
    <col min="40" max="16384" width="9" style="1144"/>
  </cols>
  <sheetData>
    <row r="1" spans="1:48" s="1186" customFormat="1" ht="15.75" customHeight="1">
      <c r="A1" s="2174" t="s">
        <v>953</v>
      </c>
      <c r="B1" s="2174"/>
      <c r="C1" s="2174"/>
      <c r="D1" s="2174"/>
      <c r="E1" s="2174"/>
      <c r="F1" s="2174"/>
      <c r="G1" s="2174"/>
      <c r="H1" s="2174"/>
      <c r="I1" s="2174"/>
      <c r="J1" s="2174"/>
      <c r="K1" s="2174"/>
      <c r="L1" s="2174"/>
      <c r="M1" s="2174"/>
      <c r="N1" s="2174"/>
      <c r="O1" s="2174"/>
      <c r="P1" s="2174"/>
      <c r="Q1" s="2174"/>
      <c r="R1" s="2174"/>
      <c r="S1" s="2174"/>
      <c r="T1" s="2174"/>
      <c r="U1" s="2174"/>
      <c r="V1" s="2174"/>
      <c r="W1" s="2174"/>
      <c r="X1" s="2174"/>
      <c r="Y1" s="2174"/>
      <c r="Z1" s="2174"/>
      <c r="AA1" s="2174"/>
      <c r="AB1" s="2174"/>
      <c r="AC1" s="2174"/>
      <c r="AD1" s="2174"/>
      <c r="AE1" s="2174"/>
      <c r="AF1" s="2174"/>
      <c r="AG1" s="1332"/>
      <c r="AH1" s="16"/>
      <c r="AI1" s="1188"/>
      <c r="AJ1" s="16"/>
      <c r="AK1" s="16"/>
      <c r="AL1" s="16"/>
      <c r="AM1" s="1333"/>
    </row>
    <row r="2" spans="1:48" s="1338" customFormat="1" ht="22.5" customHeight="1">
      <c r="A2" s="1854" t="s">
        <v>954</v>
      </c>
      <c r="B2" s="1854"/>
      <c r="C2" s="1854"/>
      <c r="D2" s="1854"/>
      <c r="E2" s="1854"/>
      <c r="F2" s="1854"/>
      <c r="G2" s="1854"/>
      <c r="H2" s="1854"/>
      <c r="I2" s="1854"/>
      <c r="J2" s="1854"/>
      <c r="K2" s="1854"/>
      <c r="L2" s="1854"/>
      <c r="M2" s="1854"/>
      <c r="N2" s="1854"/>
      <c r="O2" s="1854"/>
      <c r="P2" s="1854"/>
      <c r="Q2" s="1854"/>
      <c r="R2" s="1854"/>
      <c r="S2" s="1854"/>
      <c r="T2" s="1854"/>
      <c r="U2" s="1854"/>
      <c r="V2" s="1854"/>
      <c r="W2" s="1854"/>
      <c r="X2" s="1854"/>
      <c r="Y2" s="1854"/>
      <c r="Z2" s="1854"/>
      <c r="AA2" s="1854"/>
      <c r="AB2" s="1854"/>
      <c r="AC2" s="1854"/>
      <c r="AD2" s="1854"/>
      <c r="AE2" s="1854"/>
      <c r="AF2" s="1854"/>
      <c r="AG2" s="1334"/>
      <c r="AH2" s="1335"/>
      <c r="AI2" s="1336"/>
      <c r="AJ2" s="1335"/>
      <c r="AK2" s="1335"/>
      <c r="AL2" s="1335"/>
      <c r="AM2" s="1337"/>
    </row>
    <row r="3" spans="1:48" s="1338" customFormat="1" ht="22.5" customHeight="1">
      <c r="A3" s="1855" t="str">
        <f>'B1 Bieu TH '!A3:AR3</f>
        <v>(Kèm theo Báo cáo số:  1780 /BC-UBND, ngày         /9/ 2023 của UBND huyện Mường Tè)</v>
      </c>
      <c r="B3" s="1855"/>
      <c r="C3" s="1855"/>
      <c r="D3" s="1855"/>
      <c r="E3" s="1855"/>
      <c r="F3" s="1855"/>
      <c r="G3" s="1855"/>
      <c r="H3" s="1855"/>
      <c r="I3" s="1855"/>
      <c r="J3" s="1855"/>
      <c r="K3" s="1855"/>
      <c r="L3" s="1855"/>
      <c r="M3" s="1855"/>
      <c r="N3" s="1855"/>
      <c r="O3" s="1855"/>
      <c r="P3" s="1855"/>
      <c r="Q3" s="1855"/>
      <c r="R3" s="1855"/>
      <c r="S3" s="1855"/>
      <c r="T3" s="1855"/>
      <c r="U3" s="1855"/>
      <c r="V3" s="1855"/>
      <c r="W3" s="1855"/>
      <c r="X3" s="1855"/>
      <c r="Y3" s="1855"/>
      <c r="Z3" s="1855"/>
      <c r="AA3" s="1855"/>
      <c r="AB3" s="1855"/>
      <c r="AC3" s="1855"/>
      <c r="AD3" s="1855"/>
      <c r="AE3" s="1855"/>
      <c r="AF3" s="1855"/>
      <c r="AG3" s="1334"/>
      <c r="AH3" s="1335"/>
      <c r="AI3" s="1336"/>
      <c r="AJ3" s="1335"/>
      <c r="AK3" s="1335"/>
      <c r="AL3" s="1335"/>
      <c r="AM3" s="1337"/>
    </row>
    <row r="4" spans="1:48" ht="15" customHeight="1">
      <c r="A4" s="1339"/>
      <c r="B4" s="1340"/>
      <c r="C4" s="1340"/>
      <c r="D4" s="1340"/>
      <c r="E4" s="1340"/>
      <c r="F4" s="1340"/>
      <c r="AB4" s="16"/>
      <c r="AC4" s="16"/>
      <c r="AD4" s="16"/>
      <c r="AE4" s="16"/>
      <c r="AF4" s="1186"/>
      <c r="AI4" s="1344"/>
    </row>
    <row r="5" spans="1:48" s="1335" customFormat="1" ht="33" customHeight="1">
      <c r="A5" s="2177" t="s">
        <v>231</v>
      </c>
      <c r="B5" s="2177" t="s">
        <v>100</v>
      </c>
      <c r="C5" s="2177" t="s">
        <v>101</v>
      </c>
      <c r="D5" s="2178" t="s">
        <v>7</v>
      </c>
      <c r="E5" s="2178" t="s">
        <v>8</v>
      </c>
      <c r="F5" s="2178" t="s">
        <v>614</v>
      </c>
      <c r="G5" s="2179" t="s">
        <v>9</v>
      </c>
      <c r="H5" s="2179"/>
      <c r="I5" s="2178" t="s">
        <v>666</v>
      </c>
      <c r="J5" s="2178" t="s">
        <v>669</v>
      </c>
      <c r="K5" s="2178" t="s">
        <v>673</v>
      </c>
      <c r="L5" s="2236" t="s">
        <v>671</v>
      </c>
      <c r="M5" s="2236"/>
      <c r="N5" s="2236"/>
      <c r="O5" s="2180" t="s">
        <v>813</v>
      </c>
      <c r="P5" s="2180" t="s">
        <v>784</v>
      </c>
      <c r="Q5" s="2180"/>
      <c r="R5" s="2180"/>
      <c r="S5" s="2180"/>
      <c r="T5" s="2237" t="s">
        <v>892</v>
      </c>
      <c r="U5" s="2237"/>
      <c r="V5" s="2237"/>
      <c r="W5" s="2237"/>
      <c r="X5" s="2237" t="s">
        <v>972</v>
      </c>
      <c r="Y5" s="2237"/>
      <c r="Z5" s="2237"/>
      <c r="AA5" s="2237"/>
      <c r="AB5" s="2238" t="s">
        <v>10</v>
      </c>
      <c r="AC5" s="2238"/>
      <c r="AD5" s="2238"/>
      <c r="AE5" s="2182" t="s">
        <v>993</v>
      </c>
      <c r="AF5" s="2183" t="s">
        <v>801</v>
      </c>
      <c r="AG5" s="1345"/>
      <c r="AH5" s="1149"/>
      <c r="AI5" s="1150"/>
      <c r="AJ5" s="1895"/>
      <c r="AK5" s="1895"/>
      <c r="AL5" s="1895"/>
      <c r="AM5" s="1346"/>
    </row>
    <row r="6" spans="1:48" s="1335" customFormat="1" ht="110.25" customHeight="1">
      <c r="A6" s="2184"/>
      <c r="B6" s="2184"/>
      <c r="C6" s="2184"/>
      <c r="D6" s="2180"/>
      <c r="E6" s="2180"/>
      <c r="F6" s="2180"/>
      <c r="G6" s="2180" t="s">
        <v>14</v>
      </c>
      <c r="H6" s="2180" t="s">
        <v>16</v>
      </c>
      <c r="I6" s="2180"/>
      <c r="J6" s="2180"/>
      <c r="K6" s="2180"/>
      <c r="L6" s="2180" t="s">
        <v>14</v>
      </c>
      <c r="M6" s="2180" t="s">
        <v>667</v>
      </c>
      <c r="N6" s="2180" t="s">
        <v>651</v>
      </c>
      <c r="O6" s="2180"/>
      <c r="P6" s="2180" t="s">
        <v>14</v>
      </c>
      <c r="Q6" s="2180" t="s">
        <v>668</v>
      </c>
      <c r="R6" s="2180" t="s">
        <v>651</v>
      </c>
      <c r="S6" s="2180" t="s">
        <v>912</v>
      </c>
      <c r="T6" s="2239" t="str">
        <f>'B2 SXNN'!D6:D7</f>
        <v>Kế hoạch</v>
      </c>
      <c r="U6" s="2239" t="s">
        <v>668</v>
      </c>
      <c r="V6" s="2239" t="s">
        <v>808</v>
      </c>
      <c r="W6" s="2239" t="str">
        <f>'B2 SXNN'!T6:T7</f>
        <v xml:space="preserve"> Ước TH  năm 2022</v>
      </c>
      <c r="X6" s="2239" t="s">
        <v>14</v>
      </c>
      <c r="Y6" s="2239" t="s">
        <v>667</v>
      </c>
      <c r="Z6" s="2239" t="s">
        <v>670</v>
      </c>
      <c r="AA6" s="2239" t="s">
        <v>995</v>
      </c>
      <c r="AB6" s="2240" t="str">
        <f>'B2 SXNN'!BA6:BA7</f>
        <v>TH 9 tháng năm 2023/TH 9 tháng năm 2022</v>
      </c>
      <c r="AC6" s="2240" t="str">
        <f>'B2 SXNN'!BB6:BB7</f>
        <v>TH 9 tháng năm 2023/KH huyện giao</v>
      </c>
      <c r="AD6" s="2240" t="str">
        <f>'B2 SXNN'!BC6:BC7</f>
        <v>Ước TH năm 2023/KH huyện giao</v>
      </c>
      <c r="AE6" s="2241"/>
      <c r="AF6" s="2242"/>
      <c r="AG6" s="1347"/>
      <c r="AH6" s="217"/>
      <c r="AI6" s="1050"/>
      <c r="AJ6" s="1050"/>
      <c r="AK6" s="1050"/>
      <c r="AL6" s="1050"/>
      <c r="AM6" s="1337"/>
      <c r="AN6" s="1348"/>
      <c r="AO6" s="1348"/>
      <c r="AP6" s="1348"/>
      <c r="AQ6" s="1348"/>
      <c r="AR6" s="1348"/>
      <c r="AS6" s="1348"/>
      <c r="AT6" s="1348"/>
      <c r="AU6" s="1348"/>
      <c r="AV6" s="1348"/>
    </row>
    <row r="7" spans="1:48" s="1273" customFormat="1" ht="18.75" hidden="1" customHeight="1">
      <c r="A7" s="2180" t="s">
        <v>129</v>
      </c>
      <c r="B7" s="2243" t="s">
        <v>233</v>
      </c>
      <c r="C7" s="1142" t="s">
        <v>19</v>
      </c>
      <c r="D7" s="1142"/>
      <c r="E7" s="1142"/>
      <c r="F7" s="1142"/>
      <c r="G7" s="1142"/>
      <c r="H7" s="2180"/>
      <c r="I7" s="2180"/>
      <c r="J7" s="2180"/>
      <c r="K7" s="2180"/>
      <c r="L7" s="2180"/>
      <c r="M7" s="2180"/>
      <c r="N7" s="2180"/>
      <c r="O7" s="2180"/>
      <c r="P7" s="2180"/>
      <c r="Q7" s="2180"/>
      <c r="R7" s="2180"/>
      <c r="S7" s="2180"/>
      <c r="T7" s="2239"/>
      <c r="U7" s="2239"/>
      <c r="V7" s="2239"/>
      <c r="W7" s="2239"/>
      <c r="X7" s="2239"/>
      <c r="Y7" s="2239"/>
      <c r="Z7" s="2239"/>
      <c r="AA7" s="2239"/>
      <c r="AB7" s="2240"/>
      <c r="AC7" s="2240"/>
      <c r="AD7" s="2240"/>
      <c r="AE7" s="2240"/>
      <c r="AF7" s="2244"/>
      <c r="AG7" s="1349"/>
      <c r="AH7" s="217"/>
      <c r="AI7" s="1050"/>
      <c r="AJ7" s="1342"/>
      <c r="AK7" s="1342"/>
      <c r="AL7" s="1342"/>
      <c r="AM7" s="1333"/>
      <c r="AN7" s="1350"/>
      <c r="AO7" s="1350"/>
      <c r="AP7" s="1350"/>
      <c r="AQ7" s="1350"/>
      <c r="AR7" s="1350"/>
      <c r="AS7" s="1350"/>
      <c r="AT7" s="1350"/>
      <c r="AU7" s="1350"/>
      <c r="AV7" s="1350"/>
    </row>
    <row r="8" spans="1:48" s="1273" customFormat="1" ht="28.5" hidden="1" customHeight="1">
      <c r="A8" s="2180" t="s">
        <v>149</v>
      </c>
      <c r="B8" s="2243" t="s">
        <v>234</v>
      </c>
      <c r="C8" s="1142" t="s">
        <v>19</v>
      </c>
      <c r="D8" s="1142"/>
      <c r="E8" s="1142"/>
      <c r="F8" s="1142"/>
      <c r="G8" s="1142"/>
      <c r="H8" s="1142"/>
      <c r="I8" s="1142"/>
      <c r="J8" s="1142"/>
      <c r="K8" s="1142"/>
      <c r="L8" s="1142"/>
      <c r="M8" s="1142"/>
      <c r="N8" s="1142"/>
      <c r="O8" s="1142"/>
      <c r="P8" s="1142"/>
      <c r="Q8" s="1142"/>
      <c r="R8" s="1142"/>
      <c r="S8" s="1142"/>
      <c r="T8" s="2245"/>
      <c r="U8" s="2245"/>
      <c r="V8" s="2245"/>
      <c r="W8" s="2245"/>
      <c r="X8" s="2245"/>
      <c r="Y8" s="2245"/>
      <c r="Z8" s="2245"/>
      <c r="AA8" s="2245"/>
      <c r="AB8" s="1142"/>
      <c r="AC8" s="1142"/>
      <c r="AD8" s="1142"/>
      <c r="AE8" s="1142"/>
      <c r="AF8" s="2246"/>
      <c r="AG8" s="1349"/>
      <c r="AH8" s="1351"/>
      <c r="AI8" s="1352"/>
      <c r="AJ8" s="1342"/>
      <c r="AK8" s="1342"/>
      <c r="AL8" s="1342"/>
      <c r="AM8" s="1333"/>
      <c r="AN8" s="1350"/>
      <c r="AO8" s="1350"/>
      <c r="AP8" s="1350"/>
      <c r="AQ8" s="1350"/>
      <c r="AR8" s="1350"/>
      <c r="AS8" s="1350"/>
      <c r="AT8" s="1350"/>
      <c r="AU8" s="1350"/>
      <c r="AV8" s="1350"/>
    </row>
    <row r="9" spans="1:48" ht="15.75" hidden="1" customHeight="1">
      <c r="A9" s="1142"/>
      <c r="B9" s="364" t="s">
        <v>35</v>
      </c>
      <c r="C9" s="1142" t="s">
        <v>19</v>
      </c>
      <c r="D9" s="592"/>
      <c r="E9" s="592"/>
      <c r="F9" s="592"/>
      <c r="G9" s="364"/>
      <c r="H9" s="364"/>
      <c r="I9" s="364"/>
      <c r="J9" s="364"/>
      <c r="K9" s="364"/>
      <c r="L9" s="364"/>
      <c r="M9" s="364"/>
      <c r="N9" s="364"/>
      <c r="O9" s="364"/>
      <c r="P9" s="364"/>
      <c r="Q9" s="364"/>
      <c r="R9" s="364"/>
      <c r="S9" s="364"/>
      <c r="T9" s="2247"/>
      <c r="U9" s="2247"/>
      <c r="V9" s="2247"/>
      <c r="W9" s="2247"/>
      <c r="X9" s="2247"/>
      <c r="Y9" s="2247"/>
      <c r="Z9" s="2247"/>
      <c r="AA9" s="2247"/>
      <c r="AB9" s="364"/>
      <c r="AC9" s="364"/>
      <c r="AD9" s="364"/>
      <c r="AE9" s="364"/>
      <c r="AF9" s="592"/>
      <c r="AG9" s="1349"/>
      <c r="AH9" s="1136"/>
      <c r="AI9" s="1353"/>
      <c r="AJ9" s="1066"/>
      <c r="AK9" s="1066"/>
      <c r="AL9" s="1066"/>
      <c r="AN9" s="1190"/>
      <c r="AO9" s="1190"/>
      <c r="AP9" s="1190"/>
      <c r="AQ9" s="1190"/>
      <c r="AR9" s="1190"/>
      <c r="AS9" s="1190"/>
      <c r="AT9" s="1190"/>
      <c r="AU9" s="1190"/>
      <c r="AV9" s="1190"/>
    </row>
    <row r="10" spans="1:48" ht="15.75" hidden="1" customHeight="1">
      <c r="A10" s="1142"/>
      <c r="B10" s="364" t="s">
        <v>36</v>
      </c>
      <c r="C10" s="1142" t="s">
        <v>19</v>
      </c>
      <c r="D10" s="592"/>
      <c r="E10" s="592"/>
      <c r="F10" s="592"/>
      <c r="G10" s="364"/>
      <c r="H10" s="364"/>
      <c r="I10" s="364"/>
      <c r="J10" s="364"/>
      <c r="K10" s="364"/>
      <c r="L10" s="364"/>
      <c r="M10" s="364"/>
      <c r="N10" s="364"/>
      <c r="O10" s="364"/>
      <c r="P10" s="364"/>
      <c r="Q10" s="364"/>
      <c r="R10" s="364"/>
      <c r="S10" s="364"/>
      <c r="T10" s="2247"/>
      <c r="U10" s="2247"/>
      <c r="V10" s="2247"/>
      <c r="W10" s="2247"/>
      <c r="X10" s="2247"/>
      <c r="Y10" s="2247"/>
      <c r="Z10" s="2247"/>
      <c r="AA10" s="2247"/>
      <c r="AB10" s="364"/>
      <c r="AC10" s="364"/>
      <c r="AD10" s="364"/>
      <c r="AE10" s="364"/>
      <c r="AF10" s="592"/>
      <c r="AG10" s="1349"/>
      <c r="AH10" s="1136"/>
      <c r="AI10" s="1353"/>
      <c r="AJ10" s="1066"/>
      <c r="AK10" s="1066"/>
      <c r="AL10" s="1066"/>
      <c r="AN10" s="1190"/>
      <c r="AO10" s="1190"/>
      <c r="AP10" s="1190"/>
      <c r="AQ10" s="1190"/>
      <c r="AR10" s="1190"/>
      <c r="AS10" s="1190"/>
      <c r="AT10" s="1190"/>
      <c r="AU10" s="1190"/>
      <c r="AV10" s="1190"/>
    </row>
    <row r="11" spans="1:48" ht="15.75" hidden="1" customHeight="1">
      <c r="A11" s="1142"/>
      <c r="B11" s="364" t="s">
        <v>37</v>
      </c>
      <c r="C11" s="1142" t="s">
        <v>19</v>
      </c>
      <c r="D11" s="592"/>
      <c r="E11" s="592"/>
      <c r="F11" s="592"/>
      <c r="G11" s="364"/>
      <c r="H11" s="364"/>
      <c r="I11" s="364"/>
      <c r="J11" s="364"/>
      <c r="K11" s="364"/>
      <c r="L11" s="364"/>
      <c r="M11" s="364"/>
      <c r="N11" s="364"/>
      <c r="O11" s="364"/>
      <c r="P11" s="364"/>
      <c r="Q11" s="364"/>
      <c r="R11" s="364"/>
      <c r="S11" s="364"/>
      <c r="T11" s="2247"/>
      <c r="U11" s="2247"/>
      <c r="V11" s="2247"/>
      <c r="W11" s="2247"/>
      <c r="X11" s="2247"/>
      <c r="Y11" s="2247"/>
      <c r="Z11" s="2247"/>
      <c r="AA11" s="2247"/>
      <c r="AB11" s="364"/>
      <c r="AC11" s="364"/>
      <c r="AD11" s="364"/>
      <c r="AE11" s="364"/>
      <c r="AF11" s="592"/>
      <c r="AG11" s="1349"/>
      <c r="AH11" s="1136"/>
      <c r="AI11" s="1353"/>
      <c r="AJ11" s="1066"/>
      <c r="AK11" s="1066"/>
      <c r="AL11" s="1066"/>
      <c r="AN11" s="1190"/>
      <c r="AO11" s="1190"/>
      <c r="AP11" s="1190"/>
      <c r="AQ11" s="1190"/>
      <c r="AR11" s="1190"/>
      <c r="AS11" s="1190"/>
      <c r="AT11" s="1190"/>
      <c r="AU11" s="1190"/>
      <c r="AV11" s="1190"/>
    </row>
    <row r="12" spans="1:48" ht="15.75" hidden="1" customHeight="1">
      <c r="A12" s="1142"/>
      <c r="B12" s="364" t="s">
        <v>38</v>
      </c>
      <c r="C12" s="1142" t="s">
        <v>19</v>
      </c>
      <c r="D12" s="2248"/>
      <c r="E12" s="2248"/>
      <c r="F12" s="2248"/>
      <c r="G12" s="364"/>
      <c r="H12" s="364"/>
      <c r="I12" s="364"/>
      <c r="J12" s="364"/>
      <c r="K12" s="364"/>
      <c r="L12" s="364"/>
      <c r="M12" s="364"/>
      <c r="N12" s="364"/>
      <c r="O12" s="364"/>
      <c r="P12" s="364"/>
      <c r="Q12" s="364"/>
      <c r="R12" s="364"/>
      <c r="S12" s="364"/>
      <c r="T12" s="2247"/>
      <c r="U12" s="2247"/>
      <c r="V12" s="2247"/>
      <c r="W12" s="2247"/>
      <c r="X12" s="2247"/>
      <c r="Y12" s="2247"/>
      <c r="Z12" s="2247"/>
      <c r="AA12" s="2247"/>
      <c r="AB12" s="364"/>
      <c r="AC12" s="364"/>
      <c r="AD12" s="364"/>
      <c r="AE12" s="364"/>
      <c r="AF12" s="592"/>
      <c r="AG12" s="1349"/>
      <c r="AH12" s="1136"/>
      <c r="AI12" s="1353"/>
      <c r="AJ12" s="1066"/>
      <c r="AK12" s="1066"/>
      <c r="AL12" s="1066"/>
      <c r="AN12" s="1190"/>
      <c r="AO12" s="1190"/>
      <c r="AP12" s="1190"/>
      <c r="AQ12" s="1190"/>
      <c r="AR12" s="1190"/>
      <c r="AS12" s="1190"/>
      <c r="AT12" s="1190"/>
      <c r="AU12" s="1190"/>
      <c r="AV12" s="1190"/>
    </row>
    <row r="13" spans="1:48" s="1358" customFormat="1" ht="21.95" customHeight="1">
      <c r="A13" s="2180" t="s">
        <v>129</v>
      </c>
      <c r="B13" s="2236" t="s">
        <v>1002</v>
      </c>
      <c r="C13" s="2249" t="s">
        <v>19</v>
      </c>
      <c r="D13" s="2250"/>
      <c r="E13" s="2250"/>
      <c r="F13" s="2250">
        <f>F14</f>
        <v>39.9</v>
      </c>
      <c r="G13" s="2250">
        <f>G14</f>
        <v>53.839763583398998</v>
      </c>
      <c r="H13" s="2250"/>
      <c r="I13" s="2250"/>
      <c r="J13" s="2250"/>
      <c r="K13" s="2250">
        <f>G13</f>
        <v>53.839763583398998</v>
      </c>
      <c r="L13" s="2250">
        <f t="shared" ref="L13:R13" si="0">L14</f>
        <v>102.9</v>
      </c>
      <c r="M13" s="2250">
        <f t="shared" si="0"/>
        <v>41.16</v>
      </c>
      <c r="N13" s="2250">
        <f t="shared" si="0"/>
        <v>66.2</v>
      </c>
      <c r="O13" s="594">
        <f t="shared" si="0"/>
        <v>116.6</v>
      </c>
      <c r="P13" s="589">
        <f t="shared" si="0"/>
        <v>240.67</v>
      </c>
      <c r="Q13" s="589">
        <f t="shared" si="0"/>
        <v>106.7</v>
      </c>
      <c r="R13" s="589">
        <f t="shared" si="0"/>
        <v>161.19999999999999</v>
      </c>
      <c r="S13" s="589">
        <v>240.67</v>
      </c>
      <c r="T13" s="594">
        <f>T14</f>
        <v>706.80000000000007</v>
      </c>
      <c r="U13" s="2251">
        <f>U14</f>
        <v>140.62</v>
      </c>
      <c r="V13" s="2251">
        <f t="shared" ref="V13" si="1">V14</f>
        <v>272.2</v>
      </c>
      <c r="W13" s="2252">
        <f>W14</f>
        <v>719.9</v>
      </c>
      <c r="X13" s="2252">
        <f>X14</f>
        <v>1235.5999999999999</v>
      </c>
      <c r="Y13" s="2252">
        <f>Y14</f>
        <v>574.68000000000006</v>
      </c>
      <c r="Z13" s="2252">
        <f t="shared" ref="Z13:AA13" si="2">Z14</f>
        <v>782.3</v>
      </c>
      <c r="AA13" s="2252">
        <f t="shared" si="2"/>
        <v>1235.7</v>
      </c>
      <c r="AB13" s="591">
        <f>Z13/V13%</f>
        <v>287.39897134459954</v>
      </c>
      <c r="AC13" s="591">
        <f>Z13/X13%</f>
        <v>63.313370022661054</v>
      </c>
      <c r="AD13" s="591">
        <f>AA13/X13%</f>
        <v>100.00809323405633</v>
      </c>
      <c r="AE13" s="2252"/>
      <c r="AF13" s="2253"/>
      <c r="AG13" s="1354"/>
      <c r="AH13" s="1156"/>
      <c r="AI13" s="1355"/>
      <c r="AJ13" s="1356"/>
      <c r="AK13" s="1356"/>
      <c r="AL13" s="1356"/>
      <c r="AM13" s="1337"/>
      <c r="AN13" s="1337"/>
      <c r="AO13" s="1357"/>
      <c r="AP13" s="1357"/>
      <c r="AQ13" s="1357"/>
      <c r="AR13" s="1357"/>
      <c r="AS13" s="1357"/>
      <c r="AT13" s="1357"/>
      <c r="AU13" s="1357"/>
      <c r="AV13" s="1357"/>
    </row>
    <row r="14" spans="1:48" s="1360" customFormat="1" ht="21.95" customHeight="1">
      <c r="A14" s="2180">
        <v>1</v>
      </c>
      <c r="B14" s="2236" t="s">
        <v>235</v>
      </c>
      <c r="C14" s="2249"/>
      <c r="D14" s="594"/>
      <c r="E14" s="594"/>
      <c r="F14" s="594">
        <v>39.9</v>
      </c>
      <c r="G14" s="594">
        <f>SUM(G15:G18)</f>
        <v>53.839763583398998</v>
      </c>
      <c r="H14" s="594">
        <f t="shared" ref="H14:N14" si="3">SUM(H15:H18)</f>
        <v>0</v>
      </c>
      <c r="I14" s="594">
        <f t="shared" si="3"/>
        <v>0</v>
      </c>
      <c r="J14" s="594">
        <f t="shared" si="3"/>
        <v>0</v>
      </c>
      <c r="K14" s="594">
        <f t="shared" si="3"/>
        <v>53.839763583398998</v>
      </c>
      <c r="L14" s="594">
        <f t="shared" si="3"/>
        <v>102.9</v>
      </c>
      <c r="M14" s="594">
        <f t="shared" si="3"/>
        <v>41.16</v>
      </c>
      <c r="N14" s="594">
        <f t="shared" si="3"/>
        <v>66.2</v>
      </c>
      <c r="O14" s="594">
        <f t="shared" ref="O14:T14" si="4">SUM(O15:O18)</f>
        <v>116.6</v>
      </c>
      <c r="P14" s="2254">
        <f t="shared" si="4"/>
        <v>240.67</v>
      </c>
      <c r="Q14" s="2254">
        <f t="shared" si="4"/>
        <v>106.7</v>
      </c>
      <c r="R14" s="2254">
        <f t="shared" si="4"/>
        <v>161.19999999999999</v>
      </c>
      <c r="S14" s="2254">
        <f t="shared" si="4"/>
        <v>240.67</v>
      </c>
      <c r="T14" s="2255">
        <f t="shared" si="4"/>
        <v>706.80000000000007</v>
      </c>
      <c r="U14" s="2251">
        <f>U16+U17</f>
        <v>140.62</v>
      </c>
      <c r="V14" s="2251">
        <f t="shared" ref="V14" si="5">V16+V17</f>
        <v>272.2</v>
      </c>
      <c r="W14" s="2252">
        <f>W16+W17</f>
        <v>719.9</v>
      </c>
      <c r="X14" s="2252">
        <f>X16+X17</f>
        <v>1235.5999999999999</v>
      </c>
      <c r="Y14" s="2252">
        <f>Y16+Y17</f>
        <v>574.68000000000006</v>
      </c>
      <c r="Z14" s="2252">
        <f t="shared" ref="Z14:AA14" si="6">Z16+Z17</f>
        <v>782.3</v>
      </c>
      <c r="AA14" s="2252">
        <f t="shared" si="6"/>
        <v>1235.7</v>
      </c>
      <c r="AB14" s="591">
        <f t="shared" ref="AB14:AB23" si="7">Z14/V14%</f>
        <v>287.39897134459954</v>
      </c>
      <c r="AC14" s="591">
        <f t="shared" ref="AC14:AC23" si="8">Z14/X14%</f>
        <v>63.313370022661054</v>
      </c>
      <c r="AD14" s="591">
        <f t="shared" ref="AD14:AD23" si="9">AA14/X14%</f>
        <v>100.00809323405633</v>
      </c>
      <c r="AE14" s="2252"/>
      <c r="AF14" s="2256"/>
      <c r="AG14" s="1354"/>
      <c r="AH14" s="1156"/>
      <c r="AI14" s="1355"/>
      <c r="AJ14" s="1356"/>
      <c r="AK14" s="1356"/>
      <c r="AL14" s="1356"/>
      <c r="AM14" s="1337"/>
      <c r="AN14" s="1359"/>
      <c r="AO14" s="1359"/>
      <c r="AP14" s="1359"/>
      <c r="AQ14" s="1359"/>
      <c r="AR14" s="1359"/>
      <c r="AS14" s="1359"/>
      <c r="AT14" s="1359"/>
      <c r="AU14" s="1359"/>
      <c r="AV14" s="1359"/>
    </row>
    <row r="15" spans="1:48" ht="21.95" customHeight="1">
      <c r="A15" s="1142"/>
      <c r="B15" s="364" t="s">
        <v>35</v>
      </c>
      <c r="C15" s="1142" t="s">
        <v>19</v>
      </c>
      <c r="D15" s="2257"/>
      <c r="E15" s="2257"/>
      <c r="F15" s="2257">
        <v>1.36</v>
      </c>
      <c r="G15" s="2258">
        <v>0</v>
      </c>
      <c r="H15" s="2258"/>
      <c r="I15" s="2258"/>
      <c r="J15" s="2258"/>
      <c r="K15" s="2258">
        <f>G15</f>
        <v>0</v>
      </c>
      <c r="L15" s="2258">
        <v>0</v>
      </c>
      <c r="M15" s="2258"/>
      <c r="N15" s="2258"/>
      <c r="O15" s="603">
        <f>L15</f>
        <v>0</v>
      </c>
      <c r="P15" s="2217">
        <v>0</v>
      </c>
      <c r="Q15" s="2217">
        <v>0</v>
      </c>
      <c r="R15" s="2217"/>
      <c r="S15" s="2217"/>
      <c r="T15" s="2259"/>
      <c r="U15" s="2259"/>
      <c r="V15" s="2259"/>
      <c r="W15" s="2204" t="s">
        <v>682</v>
      </c>
      <c r="X15" s="2204" t="s">
        <v>682</v>
      </c>
      <c r="Y15" s="2204">
        <v>0</v>
      </c>
      <c r="Z15" s="2204"/>
      <c r="AA15" s="2204"/>
      <c r="AB15" s="591"/>
      <c r="AC15" s="591"/>
      <c r="AD15" s="591"/>
      <c r="AE15" s="591"/>
      <c r="AF15" s="592"/>
      <c r="AG15" s="1349"/>
      <c r="AH15" s="218"/>
      <c r="AI15" s="1355"/>
      <c r="AJ15" s="1362"/>
      <c r="AK15" s="1362"/>
      <c r="AL15" s="1362"/>
      <c r="AN15" s="1190"/>
      <c r="AO15" s="1190"/>
      <c r="AP15" s="1190"/>
      <c r="AQ15" s="1190"/>
      <c r="AR15" s="1190"/>
      <c r="AS15" s="1190"/>
      <c r="AT15" s="1190"/>
      <c r="AU15" s="1190"/>
      <c r="AV15" s="1190"/>
    </row>
    <row r="16" spans="1:48" ht="21.95" customHeight="1">
      <c r="A16" s="1142"/>
      <c r="B16" s="364" t="s">
        <v>36</v>
      </c>
      <c r="C16" s="1142" t="s">
        <v>19</v>
      </c>
      <c r="D16" s="2257"/>
      <c r="E16" s="2257"/>
      <c r="F16" s="2257">
        <v>1.81</v>
      </c>
      <c r="G16" s="2258">
        <v>0</v>
      </c>
      <c r="H16" s="2258"/>
      <c r="I16" s="2258"/>
      <c r="J16" s="2258"/>
      <c r="K16" s="2258">
        <f>G16</f>
        <v>0</v>
      </c>
      <c r="L16" s="2258">
        <v>0</v>
      </c>
      <c r="M16" s="2258"/>
      <c r="N16" s="2258"/>
      <c r="O16" s="603">
        <f>L16</f>
        <v>0</v>
      </c>
      <c r="P16" s="2217">
        <v>0</v>
      </c>
      <c r="Q16" s="2217">
        <v>0</v>
      </c>
      <c r="R16" s="2217"/>
      <c r="S16" s="2217"/>
      <c r="T16" s="2259">
        <v>0.6</v>
      </c>
      <c r="U16" s="2260">
        <v>0.22</v>
      </c>
      <c r="V16" s="2260">
        <v>0.4</v>
      </c>
      <c r="W16" s="2217">
        <f>T16</f>
        <v>0.6</v>
      </c>
      <c r="X16" s="2217">
        <v>0.6</v>
      </c>
      <c r="Y16" s="2217">
        <v>0.28000000000000003</v>
      </c>
      <c r="Z16" s="2217">
        <v>0.48</v>
      </c>
      <c r="AA16" s="2217">
        <v>0.6</v>
      </c>
      <c r="AB16" s="591">
        <f t="shared" si="7"/>
        <v>120</v>
      </c>
      <c r="AC16" s="591">
        <f t="shared" si="8"/>
        <v>80</v>
      </c>
      <c r="AD16" s="591">
        <f t="shared" si="9"/>
        <v>100</v>
      </c>
      <c r="AE16" s="591"/>
      <c r="AF16" s="592"/>
      <c r="AG16" s="1349"/>
      <c r="AH16" s="218"/>
      <c r="AI16" s="1355"/>
      <c r="AJ16" s="1362"/>
      <c r="AK16" s="1362"/>
      <c r="AL16" s="1362"/>
      <c r="AN16" s="1190"/>
      <c r="AO16" s="1190"/>
      <c r="AP16" s="1190"/>
      <c r="AQ16" s="1190"/>
      <c r="AR16" s="1190"/>
      <c r="AS16" s="1190"/>
      <c r="AT16" s="1190"/>
      <c r="AU16" s="1190"/>
      <c r="AV16" s="1190"/>
    </row>
    <row r="17" spans="1:48" ht="21.95" customHeight="1">
      <c r="A17" s="1142"/>
      <c r="B17" s="364" t="s">
        <v>236</v>
      </c>
      <c r="C17" s="1142" t="s">
        <v>19</v>
      </c>
      <c r="D17" s="2257"/>
      <c r="E17" s="2257"/>
      <c r="F17" s="2257">
        <v>36.729999999999997</v>
      </c>
      <c r="G17" s="2258">
        <v>53.839763583398998</v>
      </c>
      <c r="H17" s="2258"/>
      <c r="I17" s="2258"/>
      <c r="J17" s="2258"/>
      <c r="K17" s="2258">
        <f>G17</f>
        <v>53.839763583398998</v>
      </c>
      <c r="L17" s="2258">
        <v>102.9</v>
      </c>
      <c r="M17" s="2258">
        <v>41.16</v>
      </c>
      <c r="N17" s="2258">
        <v>66.2</v>
      </c>
      <c r="O17" s="603">
        <v>116.6</v>
      </c>
      <c r="P17" s="2217">
        <v>240.67</v>
      </c>
      <c r="Q17" s="2217">
        <v>106.7</v>
      </c>
      <c r="R17" s="2217">
        <f>R19</f>
        <v>161.19999999999999</v>
      </c>
      <c r="S17" s="2217">
        <v>240.67</v>
      </c>
      <c r="T17" s="2259">
        <v>706.2</v>
      </c>
      <c r="U17" s="2260">
        <v>140.4</v>
      </c>
      <c r="V17" s="2260">
        <v>271.8</v>
      </c>
      <c r="W17" s="2217">
        <v>719.3</v>
      </c>
      <c r="X17" s="2217">
        <v>1235</v>
      </c>
      <c r="Y17" s="2217">
        <v>574.40000000000009</v>
      </c>
      <c r="Z17" s="2217">
        <v>781.81999999999994</v>
      </c>
      <c r="AA17" s="2217">
        <v>1235.1000000000001</v>
      </c>
      <c r="AB17" s="591">
        <f t="shared" si="7"/>
        <v>287.64532744665195</v>
      </c>
      <c r="AC17" s="591">
        <f t="shared" si="8"/>
        <v>63.305263157894736</v>
      </c>
      <c r="AD17" s="591">
        <f t="shared" si="9"/>
        <v>100.00809716599191</v>
      </c>
      <c r="AE17" s="2204"/>
      <c r="AF17" s="592"/>
      <c r="AG17" s="1349"/>
      <c r="AH17" s="218"/>
      <c r="AI17" s="1355"/>
      <c r="AJ17" s="1362"/>
      <c r="AK17" s="1362"/>
      <c r="AL17" s="1362"/>
      <c r="AN17" s="1190"/>
      <c r="AO17" s="1190"/>
      <c r="AP17" s="1190"/>
      <c r="AQ17" s="1190"/>
      <c r="AR17" s="1190"/>
      <c r="AS17" s="1190"/>
      <c r="AT17" s="1190"/>
      <c r="AU17" s="1190"/>
      <c r="AV17" s="1190"/>
    </row>
    <row r="18" spans="1:48" ht="21.95" customHeight="1">
      <c r="A18" s="1142"/>
      <c r="B18" s="364" t="s">
        <v>237</v>
      </c>
      <c r="C18" s="1142" t="s">
        <v>19</v>
      </c>
      <c r="D18" s="2261"/>
      <c r="E18" s="2261"/>
      <c r="F18" s="2261"/>
      <c r="G18" s="364"/>
      <c r="H18" s="364"/>
      <c r="I18" s="364"/>
      <c r="J18" s="364"/>
      <c r="K18" s="364"/>
      <c r="L18" s="364">
        <v>0</v>
      </c>
      <c r="M18" s="364"/>
      <c r="N18" s="364"/>
      <c r="O18" s="603">
        <f>L18</f>
        <v>0</v>
      </c>
      <c r="P18" s="603">
        <v>0</v>
      </c>
      <c r="Q18" s="603"/>
      <c r="R18" s="603"/>
      <c r="S18" s="603"/>
      <c r="T18" s="2262"/>
      <c r="U18" s="2262"/>
      <c r="V18" s="2262"/>
      <c r="W18" s="2204" t="s">
        <v>682</v>
      </c>
      <c r="X18" s="2204" t="s">
        <v>682</v>
      </c>
      <c r="Y18" s="2204">
        <v>0</v>
      </c>
      <c r="Z18" s="2204"/>
      <c r="AA18" s="2204"/>
      <c r="AB18" s="591"/>
      <c r="AC18" s="591"/>
      <c r="AD18" s="591"/>
      <c r="AE18" s="591"/>
      <c r="AF18" s="592"/>
      <c r="AG18" s="1349"/>
      <c r="AH18" s="218"/>
      <c r="AI18" s="1355"/>
      <c r="AJ18" s="1066"/>
      <c r="AK18" s="1066"/>
      <c r="AL18" s="1066"/>
      <c r="AN18" s="1190"/>
      <c r="AO18" s="1190"/>
      <c r="AP18" s="1190"/>
      <c r="AQ18" s="1190"/>
      <c r="AR18" s="1190"/>
      <c r="AS18" s="1190"/>
      <c r="AT18" s="1190"/>
      <c r="AU18" s="1190"/>
      <c r="AV18" s="1190"/>
    </row>
    <row r="19" spans="1:48" s="1360" customFormat="1" ht="21.95" customHeight="1">
      <c r="A19" s="2180">
        <v>2</v>
      </c>
      <c r="B19" s="2236" t="s">
        <v>238</v>
      </c>
      <c r="C19" s="2249" t="s">
        <v>19</v>
      </c>
      <c r="D19" s="594"/>
      <c r="E19" s="594"/>
      <c r="F19" s="594">
        <v>39.9</v>
      </c>
      <c r="G19" s="594">
        <f>SUM(G20:G23)</f>
        <v>53.839763583399495</v>
      </c>
      <c r="H19" s="594">
        <f t="shared" ref="H19:N19" si="10">SUM(H20:H23)</f>
        <v>0</v>
      </c>
      <c r="I19" s="594">
        <f t="shared" si="10"/>
        <v>0</v>
      </c>
      <c r="J19" s="594">
        <f t="shared" si="10"/>
        <v>0</v>
      </c>
      <c r="K19" s="594">
        <f t="shared" si="10"/>
        <v>53.839763583399495</v>
      </c>
      <c r="L19" s="594">
        <f t="shared" si="10"/>
        <v>102.89999999999999</v>
      </c>
      <c r="M19" s="594">
        <f t="shared" si="10"/>
        <v>44.37</v>
      </c>
      <c r="N19" s="594">
        <f t="shared" si="10"/>
        <v>66.200000000000017</v>
      </c>
      <c r="O19" s="594">
        <f t="shared" ref="O19:V19" si="11">SUM(O20:O23)</f>
        <v>116.6</v>
      </c>
      <c r="P19" s="2254">
        <f t="shared" si="11"/>
        <v>240.67</v>
      </c>
      <c r="Q19" s="2254">
        <f t="shared" si="11"/>
        <v>106.7</v>
      </c>
      <c r="R19" s="2254">
        <f t="shared" si="11"/>
        <v>161.19999999999999</v>
      </c>
      <c r="S19" s="2254">
        <f t="shared" si="11"/>
        <v>240.67</v>
      </c>
      <c r="T19" s="2255">
        <f t="shared" si="11"/>
        <v>719.9</v>
      </c>
      <c r="U19" s="594">
        <f t="shared" si="11"/>
        <v>140.62</v>
      </c>
      <c r="V19" s="2254">
        <f t="shared" si="11"/>
        <v>272.2</v>
      </c>
      <c r="W19" s="2254">
        <f>SUM(W20:W23)</f>
        <v>719.9</v>
      </c>
      <c r="X19" s="2254">
        <f>X20+X21+X22+X23</f>
        <v>1235.7</v>
      </c>
      <c r="Y19" s="2254">
        <f t="shared" ref="Y19:AA19" si="12">Y20+Y21+Y22+Y23</f>
        <v>574.40000000000009</v>
      </c>
      <c r="Z19" s="2254">
        <f t="shared" si="12"/>
        <v>782.3</v>
      </c>
      <c r="AA19" s="2254">
        <f t="shared" si="12"/>
        <v>1235.7</v>
      </c>
      <c r="AB19" s="591">
        <f t="shared" si="7"/>
        <v>287.39897134459954</v>
      </c>
      <c r="AC19" s="591">
        <f t="shared" si="8"/>
        <v>63.308246338107949</v>
      </c>
      <c r="AD19" s="591">
        <f t="shared" si="9"/>
        <v>100</v>
      </c>
      <c r="AE19" s="2254"/>
      <c r="AF19" s="2256"/>
      <c r="AG19" s="1354"/>
      <c r="AH19" s="1156"/>
      <c r="AI19" s="1355"/>
      <c r="AJ19" s="1356"/>
      <c r="AK19" s="1356"/>
      <c r="AL19" s="1356"/>
      <c r="AM19" s="1363"/>
      <c r="AN19" s="1359"/>
      <c r="AO19" s="1359"/>
      <c r="AP19" s="1359"/>
      <c r="AQ19" s="1359"/>
      <c r="AR19" s="1359"/>
      <c r="AS19" s="1359"/>
      <c r="AT19" s="1359"/>
      <c r="AU19" s="1359"/>
      <c r="AV19" s="1359"/>
    </row>
    <row r="20" spans="1:48" s="1273" customFormat="1" ht="21.95" customHeight="1">
      <c r="A20" s="2180"/>
      <c r="B20" s="2188" t="s">
        <v>239</v>
      </c>
      <c r="C20" s="1142" t="s">
        <v>19</v>
      </c>
      <c r="D20" s="2258"/>
      <c r="E20" s="2258"/>
      <c r="F20" s="2258">
        <v>12.25</v>
      </c>
      <c r="G20" s="2258">
        <v>12.267560477995</v>
      </c>
      <c r="H20" s="2258"/>
      <c r="I20" s="2258"/>
      <c r="J20" s="2258"/>
      <c r="K20" s="2258">
        <f>G20</f>
        <v>12.267560477995</v>
      </c>
      <c r="L20" s="2258">
        <v>12.35</v>
      </c>
      <c r="M20" s="2258">
        <v>4.9400000000000004</v>
      </c>
      <c r="N20" s="2258">
        <v>7.6</v>
      </c>
      <c r="O20" s="603">
        <v>12.35</v>
      </c>
      <c r="P20" s="2217">
        <v>12.35</v>
      </c>
      <c r="Q20" s="2263">
        <v>6.1</v>
      </c>
      <c r="R20" s="2263">
        <v>9</v>
      </c>
      <c r="S20" s="2217">
        <v>12.35</v>
      </c>
      <c r="T20" s="2259">
        <v>12.9</v>
      </c>
      <c r="U20" s="2264">
        <v>6.5</v>
      </c>
      <c r="V20" s="2264">
        <v>9.5</v>
      </c>
      <c r="W20" s="2217">
        <f>T20</f>
        <v>12.9</v>
      </c>
      <c r="X20" s="2217">
        <v>12.3</v>
      </c>
      <c r="Y20" s="2217">
        <v>6</v>
      </c>
      <c r="Z20" s="2217">
        <v>9.6</v>
      </c>
      <c r="AA20" s="2217">
        <v>12.3</v>
      </c>
      <c r="AB20" s="591">
        <f t="shared" si="7"/>
        <v>101.05263157894737</v>
      </c>
      <c r="AC20" s="591">
        <f t="shared" si="8"/>
        <v>78.048780487804862</v>
      </c>
      <c r="AD20" s="591">
        <f t="shared" si="9"/>
        <v>100</v>
      </c>
      <c r="AE20" s="2204"/>
      <c r="AF20" s="2246"/>
      <c r="AG20" s="1349"/>
      <c r="AH20" s="218"/>
      <c r="AI20" s="1355"/>
      <c r="AJ20" s="1362"/>
      <c r="AK20" s="1362"/>
      <c r="AL20" s="1362"/>
      <c r="AM20" s="1364"/>
      <c r="AN20" s="1350"/>
      <c r="AO20" s="1350"/>
      <c r="AP20" s="1350"/>
      <c r="AQ20" s="1350"/>
      <c r="AR20" s="1350"/>
      <c r="AS20" s="1350"/>
      <c r="AT20" s="1350"/>
      <c r="AU20" s="1350"/>
      <c r="AV20" s="1350"/>
    </row>
    <row r="21" spans="1:48" s="1273" customFormat="1" ht="21.95" customHeight="1">
      <c r="A21" s="2180"/>
      <c r="B21" s="2188" t="s">
        <v>240</v>
      </c>
      <c r="C21" s="1142" t="s">
        <v>19</v>
      </c>
      <c r="D21" s="2258"/>
      <c r="E21" s="2258"/>
      <c r="F21" s="2258">
        <v>23.67</v>
      </c>
      <c r="G21" s="2258">
        <v>23.659732397625</v>
      </c>
      <c r="H21" s="2258"/>
      <c r="I21" s="2258"/>
      <c r="J21" s="2258"/>
      <c r="K21" s="2258">
        <f t="shared" ref="K21:K28" si="13">G21</f>
        <v>23.659732397625</v>
      </c>
      <c r="L21" s="2258">
        <v>23.9</v>
      </c>
      <c r="M21" s="2258">
        <v>9.56</v>
      </c>
      <c r="N21" s="2258">
        <v>14.5</v>
      </c>
      <c r="O21" s="603">
        <v>23.9</v>
      </c>
      <c r="P21" s="2217">
        <v>26.62</v>
      </c>
      <c r="Q21" s="2263">
        <v>12.8</v>
      </c>
      <c r="R21" s="2263">
        <v>19.2</v>
      </c>
      <c r="S21" s="2217">
        <v>26.62</v>
      </c>
      <c r="T21" s="2259">
        <v>21</v>
      </c>
      <c r="U21" s="2264">
        <v>10.46</v>
      </c>
      <c r="V21" s="2264">
        <v>15</v>
      </c>
      <c r="W21" s="2217">
        <f>T21</f>
        <v>21</v>
      </c>
      <c r="X21" s="2217">
        <v>13.9</v>
      </c>
      <c r="Y21" s="2217">
        <v>6.7</v>
      </c>
      <c r="Z21" s="2217">
        <v>10.8</v>
      </c>
      <c r="AA21" s="2217">
        <v>13.9</v>
      </c>
      <c r="AB21" s="591">
        <f t="shared" si="7"/>
        <v>72.000000000000014</v>
      </c>
      <c r="AC21" s="591">
        <f t="shared" si="8"/>
        <v>77.697841726618705</v>
      </c>
      <c r="AD21" s="591">
        <f t="shared" si="9"/>
        <v>100</v>
      </c>
      <c r="AE21" s="2204"/>
      <c r="AF21" s="2246"/>
      <c r="AG21" s="1349"/>
      <c r="AH21" s="218"/>
      <c r="AI21" s="1355"/>
      <c r="AJ21" s="1362"/>
      <c r="AK21" s="1362"/>
      <c r="AL21" s="1362"/>
      <c r="AM21" s="1364"/>
      <c r="AN21" s="1350"/>
      <c r="AO21" s="1350"/>
      <c r="AP21" s="1350"/>
      <c r="AQ21" s="1350"/>
      <c r="AR21" s="1350"/>
      <c r="AS21" s="1350"/>
      <c r="AT21" s="1350"/>
      <c r="AU21" s="1350"/>
      <c r="AV21" s="1350"/>
    </row>
    <row r="22" spans="1:48" s="1273" customFormat="1" ht="39.950000000000003" customHeight="1">
      <c r="A22" s="2180"/>
      <c r="B22" s="2188" t="s">
        <v>241</v>
      </c>
      <c r="C22" s="1142" t="s">
        <v>19</v>
      </c>
      <c r="D22" s="2258"/>
      <c r="E22" s="2258"/>
      <c r="F22" s="2258">
        <v>1.36</v>
      </c>
      <c r="G22" s="2258">
        <v>15.587760843176</v>
      </c>
      <c r="H22" s="2258"/>
      <c r="I22" s="2258"/>
      <c r="J22" s="2258"/>
      <c r="K22" s="2258">
        <f t="shared" si="13"/>
        <v>15.587760843176</v>
      </c>
      <c r="L22" s="2258">
        <v>64.3</v>
      </c>
      <c r="M22" s="2258">
        <v>28.93</v>
      </c>
      <c r="N22" s="2258">
        <v>42.7</v>
      </c>
      <c r="O22" s="603">
        <v>78</v>
      </c>
      <c r="P22" s="2217">
        <v>199</v>
      </c>
      <c r="Q22" s="2263">
        <v>86.5</v>
      </c>
      <c r="R22" s="2263">
        <v>131.05000000000001</v>
      </c>
      <c r="S22" s="2217">
        <v>199</v>
      </c>
      <c r="T22" s="2259">
        <v>682.3</v>
      </c>
      <c r="U22" s="2264">
        <v>122</v>
      </c>
      <c r="V22" s="2264">
        <v>245.2</v>
      </c>
      <c r="W22" s="2217">
        <f>T22</f>
        <v>682.3</v>
      </c>
      <c r="X22" s="2217">
        <v>1207</v>
      </c>
      <c r="Y22" s="2217">
        <v>560</v>
      </c>
      <c r="Z22" s="2217">
        <v>760</v>
      </c>
      <c r="AA22" s="2217">
        <v>1207</v>
      </c>
      <c r="AB22" s="591">
        <f t="shared" si="7"/>
        <v>309.95106035889069</v>
      </c>
      <c r="AC22" s="591">
        <f t="shared" si="8"/>
        <v>62.96603148301574</v>
      </c>
      <c r="AD22" s="591">
        <f t="shared" si="9"/>
        <v>100</v>
      </c>
      <c r="AE22" s="2204"/>
      <c r="AF22" s="2246"/>
      <c r="AG22" s="1349"/>
      <c r="AH22" s="218"/>
      <c r="AI22" s="1355"/>
      <c r="AJ22" s="1362"/>
      <c r="AK22" s="1362"/>
      <c r="AL22" s="1362"/>
      <c r="AM22" s="1364"/>
      <c r="AN22" s="1350"/>
      <c r="AO22" s="1350"/>
      <c r="AP22" s="1350"/>
      <c r="AQ22" s="1350"/>
      <c r="AR22" s="1350"/>
      <c r="AS22" s="1350"/>
      <c r="AT22" s="1350"/>
      <c r="AU22" s="1350"/>
      <c r="AV22" s="1350"/>
    </row>
    <row r="23" spans="1:48" s="1273" customFormat="1" ht="39.950000000000003" customHeight="1">
      <c r="A23" s="2180"/>
      <c r="B23" s="2188" t="s">
        <v>242</v>
      </c>
      <c r="C23" s="1142" t="s">
        <v>19</v>
      </c>
      <c r="D23" s="2258"/>
      <c r="E23" s="2258"/>
      <c r="F23" s="2258">
        <v>2.62</v>
      </c>
      <c r="G23" s="2258">
        <v>2.3247098646034998</v>
      </c>
      <c r="H23" s="2258"/>
      <c r="I23" s="2258"/>
      <c r="J23" s="2258"/>
      <c r="K23" s="2258">
        <f t="shared" si="13"/>
        <v>2.3247098646034998</v>
      </c>
      <c r="L23" s="2258">
        <v>2.35</v>
      </c>
      <c r="M23" s="2258">
        <v>0.94</v>
      </c>
      <c r="N23" s="2258">
        <v>1.4</v>
      </c>
      <c r="O23" s="603">
        <v>2.35</v>
      </c>
      <c r="P23" s="2217">
        <v>2.7</v>
      </c>
      <c r="Q23" s="2263">
        <v>1.3</v>
      </c>
      <c r="R23" s="2263">
        <v>1.95</v>
      </c>
      <c r="S23" s="2217">
        <v>2.7</v>
      </c>
      <c r="T23" s="2259">
        <v>3.7</v>
      </c>
      <c r="U23" s="2264">
        <v>1.66</v>
      </c>
      <c r="V23" s="2264">
        <v>2.5</v>
      </c>
      <c r="W23" s="2217">
        <f>T23</f>
        <v>3.7</v>
      </c>
      <c r="X23" s="2217">
        <v>2.5</v>
      </c>
      <c r="Y23" s="2217">
        <v>1.7</v>
      </c>
      <c r="Z23" s="2217">
        <v>1.9</v>
      </c>
      <c r="AA23" s="2217">
        <v>2.5</v>
      </c>
      <c r="AB23" s="591">
        <f t="shared" si="7"/>
        <v>75.999999999999986</v>
      </c>
      <c r="AC23" s="591">
        <f t="shared" si="8"/>
        <v>75.999999999999986</v>
      </c>
      <c r="AD23" s="591">
        <f t="shared" si="9"/>
        <v>100</v>
      </c>
      <c r="AE23" s="2204"/>
      <c r="AF23" s="2246"/>
      <c r="AG23" s="1349"/>
      <c r="AH23" s="218"/>
      <c r="AI23" s="1355"/>
      <c r="AJ23" s="1362"/>
      <c r="AK23" s="1362"/>
      <c r="AL23" s="1362"/>
      <c r="AM23" s="1364"/>
      <c r="AN23" s="1350"/>
      <c r="AO23" s="1350"/>
      <c r="AP23" s="1350"/>
      <c r="AQ23" s="1350"/>
      <c r="AR23" s="1350"/>
      <c r="AS23" s="1350"/>
      <c r="AT23" s="1350"/>
      <c r="AU23" s="1350"/>
      <c r="AV23" s="1350"/>
    </row>
    <row r="24" spans="1:48" s="1273" customFormat="1" ht="44.25" hidden="1" customHeight="1">
      <c r="A24" s="2180" t="s">
        <v>149</v>
      </c>
      <c r="B24" s="2236" t="s">
        <v>243</v>
      </c>
      <c r="C24" s="2249" t="s">
        <v>31</v>
      </c>
      <c r="D24" s="2246"/>
      <c r="E24" s="2246"/>
      <c r="F24" s="2246"/>
      <c r="G24" s="2188"/>
      <c r="H24" s="2188"/>
      <c r="I24" s="2188"/>
      <c r="J24" s="2188"/>
      <c r="K24" s="2258">
        <f t="shared" si="13"/>
        <v>0</v>
      </c>
      <c r="L24" s="2188"/>
      <c r="M24" s="2188"/>
      <c r="N24" s="2188"/>
      <c r="O24" s="595"/>
      <c r="P24" s="595"/>
      <c r="Q24" s="595"/>
      <c r="R24" s="595"/>
      <c r="S24" s="595"/>
      <c r="T24" s="602"/>
      <c r="U24" s="602"/>
      <c r="V24" s="602"/>
      <c r="W24" s="595"/>
      <c r="X24" s="595"/>
      <c r="Y24" s="595"/>
      <c r="Z24" s="595"/>
      <c r="AA24" s="595"/>
      <c r="AB24" s="591"/>
      <c r="AC24" s="591"/>
      <c r="AD24" s="591"/>
      <c r="AE24" s="591"/>
      <c r="AF24" s="2265"/>
      <c r="AG24" s="1349"/>
      <c r="AH24" s="1351"/>
      <c r="AI24" s="1355"/>
      <c r="AJ24" s="1342"/>
      <c r="AK24" s="1342"/>
      <c r="AL24" s="1342"/>
      <c r="AM24" s="1333"/>
      <c r="AN24" s="1350"/>
      <c r="AO24" s="1350"/>
      <c r="AP24" s="1350"/>
      <c r="AQ24" s="1350"/>
      <c r="AR24" s="1350"/>
      <c r="AS24" s="1350"/>
      <c r="AT24" s="1350"/>
      <c r="AU24" s="1350"/>
      <c r="AV24" s="1350"/>
    </row>
    <row r="25" spans="1:48" s="1273" customFormat="1" ht="33.75" hidden="1" customHeight="1">
      <c r="A25" s="2180"/>
      <c r="B25" s="2188" t="s">
        <v>239</v>
      </c>
      <c r="C25" s="2249" t="s">
        <v>31</v>
      </c>
      <c r="D25" s="2246"/>
      <c r="E25" s="2246"/>
      <c r="F25" s="2246"/>
      <c r="G25" s="2188"/>
      <c r="H25" s="2188"/>
      <c r="I25" s="2188"/>
      <c r="J25" s="2188"/>
      <c r="K25" s="2258">
        <f t="shared" si="13"/>
        <v>0</v>
      </c>
      <c r="L25" s="2188"/>
      <c r="M25" s="2188"/>
      <c r="N25" s="2188"/>
      <c r="O25" s="595"/>
      <c r="P25" s="595"/>
      <c r="Q25" s="595"/>
      <c r="R25" s="595"/>
      <c r="S25" s="595"/>
      <c r="T25" s="602"/>
      <c r="U25" s="602"/>
      <c r="V25" s="602"/>
      <c r="W25" s="595"/>
      <c r="X25" s="595"/>
      <c r="Y25" s="595"/>
      <c r="Z25" s="595"/>
      <c r="AA25" s="595"/>
      <c r="AB25" s="591"/>
      <c r="AC25" s="591"/>
      <c r="AD25" s="591"/>
      <c r="AE25" s="591"/>
      <c r="AF25" s="2265"/>
      <c r="AG25" s="1349"/>
      <c r="AH25" s="1351"/>
      <c r="AI25" s="1355"/>
      <c r="AJ25" s="1342"/>
      <c r="AK25" s="1342"/>
      <c r="AL25" s="1342"/>
      <c r="AM25" s="1333"/>
      <c r="AN25" s="1350"/>
      <c r="AO25" s="1350"/>
      <c r="AP25" s="1350"/>
      <c r="AQ25" s="1350"/>
      <c r="AR25" s="1350"/>
      <c r="AS25" s="1350"/>
      <c r="AT25" s="1350"/>
      <c r="AU25" s="1350"/>
      <c r="AV25" s="1350"/>
    </row>
    <row r="26" spans="1:48" s="1273" customFormat="1" ht="33.75" hidden="1" customHeight="1">
      <c r="A26" s="2180"/>
      <c r="B26" s="2188" t="s">
        <v>240</v>
      </c>
      <c r="C26" s="2249" t="s">
        <v>31</v>
      </c>
      <c r="D26" s="2246"/>
      <c r="E26" s="2246"/>
      <c r="F26" s="2246"/>
      <c r="G26" s="2188"/>
      <c r="H26" s="2188"/>
      <c r="I26" s="2188"/>
      <c r="J26" s="2188"/>
      <c r="K26" s="2258">
        <f t="shared" si="13"/>
        <v>0</v>
      </c>
      <c r="L26" s="2188"/>
      <c r="M26" s="2188"/>
      <c r="N26" s="2188"/>
      <c r="O26" s="595"/>
      <c r="P26" s="595"/>
      <c r="Q26" s="595"/>
      <c r="R26" s="595"/>
      <c r="S26" s="595"/>
      <c r="T26" s="602"/>
      <c r="U26" s="602"/>
      <c r="V26" s="602"/>
      <c r="W26" s="595"/>
      <c r="X26" s="595"/>
      <c r="Y26" s="595"/>
      <c r="Z26" s="595"/>
      <c r="AA26" s="595"/>
      <c r="AB26" s="591"/>
      <c r="AC26" s="591"/>
      <c r="AD26" s="591"/>
      <c r="AE26" s="591"/>
      <c r="AF26" s="2265"/>
      <c r="AG26" s="1349"/>
      <c r="AH26" s="1351"/>
      <c r="AI26" s="1355"/>
      <c r="AJ26" s="1342"/>
      <c r="AK26" s="1342"/>
      <c r="AL26" s="1342"/>
      <c r="AM26" s="1333"/>
      <c r="AN26" s="1350"/>
      <c r="AO26" s="1350"/>
      <c r="AP26" s="1350"/>
      <c r="AQ26" s="1350"/>
      <c r="AR26" s="1350"/>
      <c r="AS26" s="1350"/>
      <c r="AT26" s="1350"/>
      <c r="AU26" s="1350"/>
      <c r="AV26" s="1350"/>
    </row>
    <row r="27" spans="1:48" s="1273" customFormat="1" ht="33.75" hidden="1" customHeight="1">
      <c r="A27" s="2180"/>
      <c r="B27" s="2188" t="s">
        <v>241</v>
      </c>
      <c r="C27" s="2249" t="s">
        <v>31</v>
      </c>
      <c r="D27" s="2246"/>
      <c r="E27" s="2246"/>
      <c r="F27" s="2246"/>
      <c r="G27" s="2188"/>
      <c r="H27" s="2188"/>
      <c r="I27" s="2188"/>
      <c r="J27" s="2188"/>
      <c r="K27" s="2258">
        <f t="shared" si="13"/>
        <v>0</v>
      </c>
      <c r="L27" s="2188"/>
      <c r="M27" s="2188"/>
      <c r="N27" s="2188"/>
      <c r="O27" s="595"/>
      <c r="P27" s="595"/>
      <c r="Q27" s="595"/>
      <c r="R27" s="595"/>
      <c r="S27" s="595"/>
      <c r="T27" s="602"/>
      <c r="U27" s="602"/>
      <c r="V27" s="602"/>
      <c r="W27" s="595"/>
      <c r="X27" s="595"/>
      <c r="Y27" s="595"/>
      <c r="Z27" s="595"/>
      <c r="AA27" s="595"/>
      <c r="AB27" s="591"/>
      <c r="AC27" s="591"/>
      <c r="AD27" s="591"/>
      <c r="AE27" s="591"/>
      <c r="AF27" s="2265"/>
      <c r="AG27" s="1349"/>
      <c r="AH27" s="1351"/>
      <c r="AI27" s="1355"/>
      <c r="AJ27" s="1342"/>
      <c r="AK27" s="1342"/>
      <c r="AL27" s="1342"/>
      <c r="AM27" s="1333"/>
      <c r="AN27" s="1350"/>
      <c r="AO27" s="1350"/>
      <c r="AP27" s="1350"/>
      <c r="AQ27" s="1350"/>
      <c r="AR27" s="1350"/>
      <c r="AS27" s="1350"/>
      <c r="AT27" s="1350"/>
      <c r="AU27" s="1350"/>
      <c r="AV27" s="1350"/>
    </row>
    <row r="28" spans="1:48" s="1273" customFormat="1" ht="33.75" hidden="1" customHeight="1">
      <c r="A28" s="2180"/>
      <c r="B28" s="2188" t="s">
        <v>242</v>
      </c>
      <c r="C28" s="2249" t="s">
        <v>31</v>
      </c>
      <c r="D28" s="2246"/>
      <c r="E28" s="2246"/>
      <c r="F28" s="2246"/>
      <c r="G28" s="2188"/>
      <c r="H28" s="2188"/>
      <c r="I28" s="2188"/>
      <c r="J28" s="2188"/>
      <c r="K28" s="2258">
        <f t="shared" si="13"/>
        <v>0</v>
      </c>
      <c r="L28" s="2188"/>
      <c r="M28" s="2188"/>
      <c r="N28" s="2188"/>
      <c r="O28" s="595"/>
      <c r="P28" s="595"/>
      <c r="Q28" s="595"/>
      <c r="R28" s="595"/>
      <c r="S28" s="595"/>
      <c r="T28" s="602"/>
      <c r="U28" s="602"/>
      <c r="V28" s="602"/>
      <c r="W28" s="595"/>
      <c r="X28" s="595"/>
      <c r="Y28" s="595"/>
      <c r="Z28" s="595"/>
      <c r="AA28" s="595"/>
      <c r="AB28" s="591"/>
      <c r="AC28" s="591"/>
      <c r="AD28" s="591"/>
      <c r="AE28" s="591"/>
      <c r="AF28" s="2265"/>
      <c r="AG28" s="1349"/>
      <c r="AH28" s="1351"/>
      <c r="AI28" s="1355"/>
      <c r="AJ28" s="1342"/>
      <c r="AK28" s="1342"/>
      <c r="AL28" s="1342"/>
      <c r="AM28" s="1333"/>
      <c r="AN28" s="1350"/>
      <c r="AO28" s="1350"/>
      <c r="AP28" s="1350"/>
      <c r="AQ28" s="1350"/>
      <c r="AR28" s="1350"/>
      <c r="AS28" s="1350"/>
      <c r="AT28" s="1350"/>
      <c r="AU28" s="1350"/>
      <c r="AV28" s="1350"/>
    </row>
    <row r="29" spans="1:48" s="1360" customFormat="1" ht="21.95" customHeight="1">
      <c r="A29" s="2180" t="s">
        <v>149</v>
      </c>
      <c r="B29" s="2236" t="s">
        <v>244</v>
      </c>
      <c r="C29" s="2249"/>
      <c r="D29" s="2256"/>
      <c r="E29" s="2256"/>
      <c r="F29" s="2256"/>
      <c r="G29" s="2236"/>
      <c r="H29" s="2236"/>
      <c r="I29" s="2236"/>
      <c r="J29" s="2236"/>
      <c r="K29" s="2236"/>
      <c r="L29" s="2236"/>
      <c r="M29" s="2236"/>
      <c r="N29" s="2236"/>
      <c r="O29" s="2266"/>
      <c r="P29" s="2266"/>
      <c r="Q29" s="2266"/>
      <c r="R29" s="2266"/>
      <c r="S29" s="2266"/>
      <c r="T29" s="2267"/>
      <c r="U29" s="2267"/>
      <c r="V29" s="2267"/>
      <c r="W29" s="2266"/>
      <c r="X29" s="2266"/>
      <c r="Y29" s="2266"/>
      <c r="Z29" s="2266"/>
      <c r="AA29" s="2266"/>
      <c r="AB29" s="591"/>
      <c r="AC29" s="591"/>
      <c r="AD29" s="591"/>
      <c r="AE29" s="591"/>
      <c r="AF29" s="2265"/>
      <c r="AG29" s="1347"/>
      <c r="AH29" s="1365"/>
      <c r="AI29" s="1355"/>
      <c r="AJ29" s="1357"/>
      <c r="AK29" s="1357"/>
      <c r="AL29" s="1357"/>
      <c r="AM29" s="1337"/>
      <c r="AN29" s="1359"/>
      <c r="AO29" s="1359"/>
      <c r="AP29" s="1359"/>
      <c r="AQ29" s="1359"/>
      <c r="AR29" s="1359"/>
      <c r="AS29" s="1359"/>
      <c r="AT29" s="1359"/>
      <c r="AU29" s="1359"/>
      <c r="AV29" s="1359"/>
    </row>
    <row r="30" spans="1:48" s="1360" customFormat="1" ht="45" customHeight="1">
      <c r="A30" s="2189">
        <v>1</v>
      </c>
      <c r="B30" s="2232" t="s">
        <v>245</v>
      </c>
      <c r="C30" s="1142" t="s">
        <v>970</v>
      </c>
      <c r="D30" s="2261">
        <v>1000</v>
      </c>
      <c r="E30" s="2261">
        <v>1360</v>
      </c>
      <c r="F30" s="2261">
        <v>2000</v>
      </c>
      <c r="G30" s="2188">
        <v>17000</v>
      </c>
      <c r="H30" s="2188">
        <v>3852</v>
      </c>
      <c r="I30" s="2188">
        <v>4630</v>
      </c>
      <c r="J30" s="2188">
        <v>16370</v>
      </c>
      <c r="K30" s="2268">
        <v>22954</v>
      </c>
      <c r="L30" s="2268">
        <v>71000</v>
      </c>
      <c r="M30" s="595">
        <v>11000</v>
      </c>
      <c r="N30" s="595">
        <v>43000</v>
      </c>
      <c r="O30" s="595">
        <f>L30</f>
        <v>71000</v>
      </c>
      <c r="P30" s="595">
        <v>228500</v>
      </c>
      <c r="Q30" s="595">
        <v>76700</v>
      </c>
      <c r="R30" s="595">
        <v>120600</v>
      </c>
      <c r="S30" s="595">
        <v>228500</v>
      </c>
      <c r="T30" s="602">
        <v>769</v>
      </c>
      <c r="U30" s="595">
        <v>110000</v>
      </c>
      <c r="V30" s="595">
        <v>215000</v>
      </c>
      <c r="W30" s="595">
        <f>T30</f>
        <v>769</v>
      </c>
      <c r="X30" s="595">
        <v>1361</v>
      </c>
      <c r="Y30" s="2269">
        <v>136.10900000000001</v>
      </c>
      <c r="Z30" s="2270">
        <v>586</v>
      </c>
      <c r="AA30" s="595">
        <v>1361</v>
      </c>
      <c r="AB30" s="591">
        <f t="shared" ref="AB30" si="14">Z30/V30%</f>
        <v>0.27255813953488373</v>
      </c>
      <c r="AC30" s="591">
        <f t="shared" ref="AC30" si="15">Z30/X30%</f>
        <v>43.056576047024251</v>
      </c>
      <c r="AD30" s="591">
        <f t="shared" ref="AD30" si="16">AA30/X30%</f>
        <v>100</v>
      </c>
      <c r="AE30" s="2271"/>
      <c r="AF30" s="2256"/>
      <c r="AG30" s="226"/>
      <c r="AH30" s="1351"/>
      <c r="AI30" s="1355"/>
      <c r="AJ30" s="1357"/>
      <c r="AK30" s="1357"/>
      <c r="AL30" s="1357"/>
      <c r="AM30" s="1366"/>
      <c r="AN30" s="1367"/>
      <c r="AO30" s="1359"/>
      <c r="AP30" s="1359"/>
      <c r="AQ30" s="1359"/>
      <c r="AR30" s="1359"/>
      <c r="AS30" s="1359"/>
      <c r="AT30" s="1359"/>
      <c r="AU30" s="1359"/>
      <c r="AV30" s="1359"/>
    </row>
    <row r="31" spans="1:48" s="1360" customFormat="1" ht="21.95" customHeight="1">
      <c r="A31" s="2189">
        <v>2</v>
      </c>
      <c r="B31" s="2232" t="s">
        <v>246</v>
      </c>
      <c r="C31" s="1142" t="s">
        <v>247</v>
      </c>
      <c r="D31" s="2261">
        <v>41000</v>
      </c>
      <c r="E31" s="2261">
        <v>68600</v>
      </c>
      <c r="F31" s="2261">
        <v>90000</v>
      </c>
      <c r="G31" s="2188">
        <v>90200</v>
      </c>
      <c r="H31" s="2188">
        <v>33100</v>
      </c>
      <c r="I31" s="2188">
        <v>40100</v>
      </c>
      <c r="J31" s="2188">
        <v>63300</v>
      </c>
      <c r="K31" s="2268">
        <v>90200</v>
      </c>
      <c r="L31" s="2268">
        <v>90300</v>
      </c>
      <c r="M31" s="595">
        <v>39000</v>
      </c>
      <c r="N31" s="595">
        <v>59000</v>
      </c>
      <c r="O31" s="595">
        <f>L31</f>
        <v>90300</v>
      </c>
      <c r="P31" s="595">
        <v>91200</v>
      </c>
      <c r="Q31" s="595">
        <v>43760</v>
      </c>
      <c r="R31" s="595">
        <v>71350</v>
      </c>
      <c r="S31" s="595">
        <v>91200</v>
      </c>
      <c r="T31" s="602">
        <v>123275</v>
      </c>
      <c r="U31" s="595">
        <v>48500</v>
      </c>
      <c r="V31" s="595">
        <v>89700</v>
      </c>
      <c r="W31" s="595">
        <f>T31</f>
        <v>123275</v>
      </c>
      <c r="X31" s="595">
        <v>124000</v>
      </c>
      <c r="Y31" s="595">
        <v>56000</v>
      </c>
      <c r="Z31" s="595">
        <v>94000</v>
      </c>
      <c r="AA31" s="595">
        <v>124000</v>
      </c>
      <c r="AB31" s="591">
        <f t="shared" ref="AB31:AB33" si="17">Z31/V31%</f>
        <v>104.79375696767001</v>
      </c>
      <c r="AC31" s="591">
        <f t="shared" ref="AC31:AC33" si="18">Z31/X31%</f>
        <v>75.806451612903231</v>
      </c>
      <c r="AD31" s="591">
        <f t="shared" ref="AD31:AD33" si="19">AA31/X31%</f>
        <v>100</v>
      </c>
      <c r="AE31" s="2271"/>
      <c r="AF31" s="2256"/>
      <c r="AG31" s="226"/>
      <c r="AH31" s="1174"/>
      <c r="AI31" s="1355"/>
      <c r="AJ31" s="1368"/>
      <c r="AK31" s="1368"/>
      <c r="AL31" s="1368"/>
      <c r="AM31" s="1333"/>
      <c r="AN31" s="1359"/>
      <c r="AO31" s="1359"/>
      <c r="AP31" s="1359"/>
      <c r="AQ31" s="1359"/>
      <c r="AR31" s="1359"/>
      <c r="AS31" s="1359"/>
      <c r="AT31" s="1359"/>
      <c r="AU31" s="1359"/>
      <c r="AV31" s="1359"/>
    </row>
    <row r="32" spans="1:48" ht="21.95" customHeight="1">
      <c r="A32" s="2189">
        <v>3</v>
      </c>
      <c r="B32" s="364" t="s">
        <v>248</v>
      </c>
      <c r="C32" s="1142" t="s">
        <v>249</v>
      </c>
      <c r="D32" s="2257">
        <v>6.3</v>
      </c>
      <c r="E32" s="2257">
        <v>10.85</v>
      </c>
      <c r="F32" s="2257">
        <v>12</v>
      </c>
      <c r="G32" s="2257">
        <v>17</v>
      </c>
      <c r="H32" s="2257">
        <v>6.1</v>
      </c>
      <c r="I32" s="2257">
        <v>8.1</v>
      </c>
      <c r="J32" s="2257">
        <v>13.3</v>
      </c>
      <c r="K32" s="2272">
        <v>17</v>
      </c>
      <c r="L32" s="2272">
        <v>18</v>
      </c>
      <c r="M32" s="595">
        <v>7.5</v>
      </c>
      <c r="N32" s="595">
        <v>12.5</v>
      </c>
      <c r="O32" s="606">
        <f>L32</f>
        <v>18</v>
      </c>
      <c r="P32" s="606">
        <v>19.5</v>
      </c>
      <c r="Q32" s="610">
        <v>8.3699999999999992</v>
      </c>
      <c r="R32" s="610" t="s">
        <v>806</v>
      </c>
      <c r="S32" s="606">
        <v>19.5</v>
      </c>
      <c r="T32" s="2273">
        <v>20</v>
      </c>
      <c r="U32" s="606">
        <v>7.1</v>
      </c>
      <c r="V32" s="606">
        <v>14.4</v>
      </c>
      <c r="W32" s="606">
        <f>T32</f>
        <v>20</v>
      </c>
      <c r="X32" s="606">
        <v>21</v>
      </c>
      <c r="Y32" s="606">
        <v>9.1999999999999993</v>
      </c>
      <c r="Z32" s="606">
        <v>16</v>
      </c>
      <c r="AA32" s="606">
        <v>21</v>
      </c>
      <c r="AB32" s="591">
        <f t="shared" si="17"/>
        <v>111.1111111111111</v>
      </c>
      <c r="AC32" s="591">
        <f t="shared" si="18"/>
        <v>76.19047619047619</v>
      </c>
      <c r="AD32" s="591">
        <f t="shared" si="19"/>
        <v>100</v>
      </c>
      <c r="AE32" s="2271"/>
      <c r="AF32" s="592"/>
      <c r="AG32" s="1140"/>
      <c r="AH32" s="1369"/>
      <c r="AI32" s="1355"/>
      <c r="AJ32" s="1368"/>
      <c r="AK32" s="1368"/>
      <c r="AL32" s="1368"/>
      <c r="AN32" s="1190"/>
      <c r="AO32" s="1190"/>
      <c r="AP32" s="1190"/>
      <c r="AQ32" s="1190"/>
      <c r="AR32" s="1190"/>
      <c r="AS32" s="1190"/>
      <c r="AT32" s="1190"/>
      <c r="AU32" s="1190"/>
      <c r="AV32" s="1190"/>
    </row>
    <row r="33" spans="1:48" s="1360" customFormat="1" ht="21.95" customHeight="1">
      <c r="A33" s="2189">
        <v>4</v>
      </c>
      <c r="B33" s="2232" t="s">
        <v>250</v>
      </c>
      <c r="C33" s="1142" t="s">
        <v>251</v>
      </c>
      <c r="D33" s="2257">
        <v>60</v>
      </c>
      <c r="E33" s="2257">
        <v>110</v>
      </c>
      <c r="F33" s="2257">
        <v>121</v>
      </c>
      <c r="G33" s="2261">
        <v>124</v>
      </c>
      <c r="H33" s="2261">
        <v>50</v>
      </c>
      <c r="I33" s="2261">
        <v>60</v>
      </c>
      <c r="J33" s="2261">
        <v>93</v>
      </c>
      <c r="K33" s="2274">
        <v>124</v>
      </c>
      <c r="L33" s="2274">
        <v>135</v>
      </c>
      <c r="M33" s="595">
        <v>52</v>
      </c>
      <c r="N33" s="595">
        <v>95</v>
      </c>
      <c r="O33" s="595">
        <f>L33</f>
        <v>135</v>
      </c>
      <c r="P33" s="595">
        <v>136</v>
      </c>
      <c r="Q33" s="606">
        <v>72.5</v>
      </c>
      <c r="R33" s="606" t="s">
        <v>807</v>
      </c>
      <c r="S33" s="595">
        <v>136</v>
      </c>
      <c r="T33" s="602">
        <v>140</v>
      </c>
      <c r="U33" s="595">
        <v>74</v>
      </c>
      <c r="V33" s="595">
        <v>111</v>
      </c>
      <c r="W33" s="595">
        <f>T33</f>
        <v>140</v>
      </c>
      <c r="X33" s="595">
        <v>146</v>
      </c>
      <c r="Y33" s="595">
        <v>78</v>
      </c>
      <c r="Z33" s="595">
        <v>119</v>
      </c>
      <c r="AA33" s="595">
        <v>146</v>
      </c>
      <c r="AB33" s="591">
        <f t="shared" si="17"/>
        <v>107.2072072072072</v>
      </c>
      <c r="AC33" s="591">
        <f t="shared" si="18"/>
        <v>81.506849315068493</v>
      </c>
      <c r="AD33" s="591">
        <f t="shared" si="19"/>
        <v>100</v>
      </c>
      <c r="AE33" s="2271"/>
      <c r="AF33" s="2256"/>
      <c r="AG33" s="1140"/>
      <c r="AH33" s="1174"/>
      <c r="AI33" s="1355"/>
      <c r="AJ33" s="1357"/>
      <c r="AK33" s="1357"/>
      <c r="AL33" s="1357"/>
      <c r="AM33" s="1333"/>
      <c r="AN33" s="1359"/>
      <c r="AO33" s="1359"/>
      <c r="AP33" s="1359"/>
      <c r="AQ33" s="1359"/>
      <c r="AR33" s="1359"/>
      <c r="AS33" s="1359"/>
      <c r="AT33" s="1359"/>
      <c r="AU33" s="1359"/>
      <c r="AV33" s="1359"/>
    </row>
    <row r="34" spans="1:48" s="1376" customFormat="1" ht="21.95" customHeight="1">
      <c r="A34" s="2180" t="s">
        <v>168</v>
      </c>
      <c r="B34" s="2236" t="s">
        <v>921</v>
      </c>
      <c r="C34" s="2249"/>
      <c r="D34" s="2256"/>
      <c r="E34" s="2256"/>
      <c r="F34" s="2256"/>
      <c r="G34" s="2236"/>
      <c r="H34" s="2236"/>
      <c r="I34" s="2236"/>
      <c r="J34" s="2236"/>
      <c r="K34" s="2236"/>
      <c r="L34" s="2236"/>
      <c r="M34" s="2236"/>
      <c r="N34" s="2236"/>
      <c r="O34" s="2266"/>
      <c r="P34" s="2266"/>
      <c r="Q34" s="2266"/>
      <c r="R34" s="2266"/>
      <c r="S34" s="2266"/>
      <c r="T34" s="2267"/>
      <c r="U34" s="2267"/>
      <c r="V34" s="2267"/>
      <c r="W34" s="2266"/>
      <c r="X34" s="2266"/>
      <c r="Y34" s="2266"/>
      <c r="Z34" s="2266"/>
      <c r="AA34" s="2266"/>
      <c r="AB34" s="591"/>
      <c r="AC34" s="591"/>
      <c r="AD34" s="591"/>
      <c r="AE34" s="2240"/>
      <c r="AF34" s="2180"/>
      <c r="AG34" s="1370"/>
      <c r="AH34" s="1371"/>
      <c r="AI34" s="1372"/>
      <c r="AJ34" s="1373"/>
      <c r="AK34" s="1373"/>
      <c r="AL34" s="1373"/>
      <c r="AM34" s="1374"/>
      <c r="AN34" s="1375"/>
      <c r="AO34" s="1375"/>
      <c r="AP34" s="1375"/>
      <c r="AQ34" s="1375"/>
      <c r="AR34" s="1375"/>
      <c r="AS34" s="1375"/>
      <c r="AT34" s="1375"/>
      <c r="AU34" s="1375"/>
      <c r="AV34" s="1375"/>
    </row>
    <row r="35" spans="1:48" s="1376" customFormat="1" ht="39.950000000000003" customHeight="1">
      <c r="A35" s="2189">
        <v>1</v>
      </c>
      <c r="B35" s="2275" t="s">
        <v>922</v>
      </c>
      <c r="C35" s="1142" t="s">
        <v>31</v>
      </c>
      <c r="D35" s="593"/>
      <c r="E35" s="593"/>
      <c r="F35" s="593"/>
      <c r="G35" s="593"/>
      <c r="H35" s="593"/>
      <c r="I35" s="593"/>
      <c r="J35" s="593"/>
      <c r="K35" s="593"/>
      <c r="L35" s="593"/>
      <c r="M35" s="593"/>
      <c r="N35" s="593"/>
      <c r="O35" s="593"/>
      <c r="P35" s="593"/>
      <c r="Q35" s="593"/>
      <c r="R35" s="593"/>
      <c r="S35" s="2276">
        <f>'B6 LD&amp;VL-XDGN'!BO31</f>
        <v>95</v>
      </c>
      <c r="T35" s="2276">
        <f>'B6 LD&amp;VL-XDGN'!BP31</f>
        <v>96</v>
      </c>
      <c r="U35" s="2276">
        <v>86.8</v>
      </c>
      <c r="V35" s="2276"/>
      <c r="W35" s="2276">
        <f>'B6 LD&amp;VL-XDGN'!CG31</f>
        <v>89</v>
      </c>
      <c r="X35" s="2276">
        <f>'B6 LD&amp;VL-XDGN'!CV31</f>
        <v>92</v>
      </c>
      <c r="Y35" s="2276">
        <v>89.8</v>
      </c>
      <c r="Z35" s="2273" t="s">
        <v>1021</v>
      </c>
      <c r="AA35" s="602">
        <v>92</v>
      </c>
      <c r="AB35" s="591"/>
      <c r="AC35" s="591">
        <f t="shared" ref="AC35:AC36" si="20">Z35/X35%</f>
        <v>97.608695652173907</v>
      </c>
      <c r="AD35" s="591">
        <f t="shared" ref="AD35:AD36" si="21">AA35/X35%</f>
        <v>100</v>
      </c>
      <c r="AE35" s="2271"/>
      <c r="AF35" s="2189"/>
      <c r="AG35" s="1370"/>
      <c r="AH35" s="1371"/>
      <c r="AI35" s="1372"/>
      <c r="AJ35" s="1373"/>
      <c r="AK35" s="1373"/>
      <c r="AL35" s="1373"/>
      <c r="AM35" s="1377"/>
      <c r="AN35" s="1375"/>
      <c r="AO35" s="1375"/>
      <c r="AP35" s="1375"/>
      <c r="AQ35" s="1375"/>
      <c r="AR35" s="1375"/>
      <c r="AS35" s="1375"/>
      <c r="AT35" s="1375"/>
      <c r="AU35" s="1375"/>
      <c r="AV35" s="1375"/>
    </row>
    <row r="36" spans="1:48" s="1276" customFormat="1" ht="39.950000000000003" customHeight="1">
      <c r="A36" s="2189">
        <v>2</v>
      </c>
      <c r="B36" s="2277" t="s">
        <v>923</v>
      </c>
      <c r="C36" s="2189" t="s">
        <v>31</v>
      </c>
      <c r="D36" s="593"/>
      <c r="E36" s="593"/>
      <c r="F36" s="593"/>
      <c r="G36" s="593"/>
      <c r="H36" s="593"/>
      <c r="I36" s="593"/>
      <c r="J36" s="593"/>
      <c r="K36" s="593"/>
      <c r="L36" s="593"/>
      <c r="M36" s="593"/>
      <c r="N36" s="593"/>
      <c r="O36" s="593"/>
      <c r="P36" s="593"/>
      <c r="Q36" s="593"/>
      <c r="R36" s="593"/>
      <c r="S36" s="2276">
        <v>78.099999999999994</v>
      </c>
      <c r="T36" s="2276"/>
      <c r="U36" s="2278">
        <v>82.9</v>
      </c>
      <c r="V36" s="2276"/>
      <c r="W36" s="2276">
        <v>83.5</v>
      </c>
      <c r="X36" s="2276">
        <v>87.2</v>
      </c>
      <c r="Y36" s="2278">
        <v>87</v>
      </c>
      <c r="Z36" s="2279">
        <v>87</v>
      </c>
      <c r="AA36" s="2273">
        <v>87.2</v>
      </c>
      <c r="AB36" s="591"/>
      <c r="AC36" s="591">
        <f t="shared" si="20"/>
        <v>99.77064220183486</v>
      </c>
      <c r="AD36" s="591">
        <f t="shared" si="21"/>
        <v>100</v>
      </c>
      <c r="AE36" s="2280"/>
      <c r="AF36" s="2189"/>
      <c r="AG36" s="1378"/>
      <c r="AH36" s="1379"/>
      <c r="AI36" s="1380"/>
      <c r="AJ36" s="1381"/>
      <c r="AK36" s="1381"/>
      <c r="AL36" s="1381"/>
      <c r="AM36" s="1377"/>
      <c r="AN36" s="1382"/>
      <c r="AO36" s="1382"/>
      <c r="AP36" s="1382"/>
      <c r="AQ36" s="1382"/>
      <c r="AR36" s="1382"/>
      <c r="AS36" s="1382"/>
      <c r="AT36" s="1382"/>
      <c r="AU36" s="1382"/>
      <c r="AV36" s="1382"/>
    </row>
    <row r="37" spans="1:48" ht="19.5" customHeight="1">
      <c r="A37" s="1191"/>
      <c r="B37" s="1075"/>
      <c r="C37" s="1076"/>
      <c r="D37" s="1075"/>
      <c r="E37" s="1075"/>
      <c r="F37" s="1075"/>
      <c r="G37" s="1342"/>
      <c r="H37" s="1342"/>
      <c r="I37" s="1342"/>
      <c r="J37" s="1342"/>
      <c r="K37" s="1342"/>
      <c r="AB37" s="1077"/>
      <c r="AC37" s="1077"/>
      <c r="AD37" s="1077"/>
      <c r="AE37" s="1078"/>
      <c r="AF37" s="1190"/>
      <c r="AG37" s="1383"/>
      <c r="AH37" s="1066"/>
      <c r="AI37" s="1191"/>
      <c r="AJ37" s="1066"/>
      <c r="AK37" s="1066"/>
      <c r="AL37" s="1066"/>
      <c r="AN37" s="1190"/>
      <c r="AO37" s="1190"/>
      <c r="AP37" s="1190"/>
      <c r="AQ37" s="1190"/>
      <c r="AR37" s="1190"/>
      <c r="AS37" s="1190"/>
      <c r="AT37" s="1190"/>
      <c r="AU37" s="1190"/>
      <c r="AV37" s="1190"/>
    </row>
    <row r="38" spans="1:48" ht="19.5" customHeight="1">
      <c r="A38" s="1191"/>
      <c r="B38" s="1075"/>
      <c r="C38" s="1076"/>
      <c r="D38" s="1075"/>
      <c r="E38" s="1075"/>
      <c r="F38" s="1075"/>
      <c r="G38" s="1342"/>
      <c r="H38" s="1342"/>
      <c r="I38" s="1342"/>
      <c r="J38" s="1342"/>
      <c r="K38" s="1342"/>
      <c r="AB38" s="1077"/>
      <c r="AC38" s="1077"/>
      <c r="AD38" s="1077"/>
      <c r="AE38" s="1078"/>
      <c r="AF38" s="1190"/>
      <c r="AG38" s="1383"/>
      <c r="AH38" s="1066"/>
      <c r="AI38" s="1191"/>
      <c r="AJ38" s="1066"/>
      <c r="AK38" s="1066"/>
      <c r="AL38" s="1066"/>
      <c r="AN38" s="1190"/>
      <c r="AO38" s="1190"/>
      <c r="AP38" s="1190"/>
      <c r="AQ38" s="1190"/>
      <c r="AR38" s="1190"/>
      <c r="AS38" s="1190"/>
      <c r="AT38" s="1190"/>
      <c r="AU38" s="1190"/>
      <c r="AV38" s="1190"/>
    </row>
    <row r="39" spans="1:48" ht="15.75" customHeight="1">
      <c r="A39" s="1191"/>
      <c r="B39" s="1190"/>
      <c r="C39" s="1384"/>
      <c r="D39" s="1385"/>
      <c r="E39" s="1385"/>
      <c r="F39" s="1385"/>
      <c r="G39" s="1342"/>
      <c r="H39" s="1342"/>
      <c r="I39" s="1342"/>
      <c r="J39" s="1342"/>
      <c r="K39" s="1342"/>
      <c r="AB39" s="1329"/>
      <c r="AC39" s="1329"/>
      <c r="AD39" s="1329"/>
      <c r="AE39" s="1329"/>
      <c r="AF39" s="1190"/>
      <c r="AG39" s="1383"/>
      <c r="AH39" s="1066"/>
      <c r="AI39" s="1191"/>
      <c r="AJ39" s="1066"/>
      <c r="AK39" s="1066"/>
      <c r="AL39" s="1066"/>
      <c r="AN39" s="1190"/>
      <c r="AO39" s="1190"/>
      <c r="AP39" s="1190"/>
      <c r="AQ39" s="1190"/>
      <c r="AR39" s="1190"/>
      <c r="AS39" s="1190"/>
      <c r="AT39" s="1190"/>
      <c r="AU39" s="1190"/>
      <c r="AV39" s="1190"/>
    </row>
    <row r="40" spans="1:48" ht="15.75" customHeight="1">
      <c r="A40" s="1191"/>
      <c r="B40" s="1190"/>
      <c r="C40" s="1384"/>
      <c r="D40" s="1385"/>
      <c r="E40" s="1385"/>
      <c r="F40" s="1385"/>
      <c r="G40" s="1342"/>
      <c r="H40" s="1342"/>
      <c r="I40" s="1342"/>
      <c r="J40" s="1342"/>
      <c r="K40" s="1342"/>
      <c r="AB40" s="1329"/>
      <c r="AC40" s="1329"/>
      <c r="AD40" s="1329"/>
      <c r="AE40" s="1329"/>
      <c r="AF40" s="1190"/>
      <c r="AG40" s="1383"/>
      <c r="AH40" s="1066"/>
      <c r="AI40" s="1191"/>
      <c r="AJ40" s="1066"/>
      <c r="AK40" s="1066"/>
      <c r="AL40" s="1066"/>
      <c r="AN40" s="1190"/>
      <c r="AO40" s="1190"/>
      <c r="AP40" s="1190"/>
      <c r="AQ40" s="1190"/>
      <c r="AR40" s="1190"/>
      <c r="AS40" s="1190"/>
      <c r="AT40" s="1190"/>
      <c r="AU40" s="1190"/>
      <c r="AV40" s="1190"/>
    </row>
    <row r="41" spans="1:48" ht="15.75" customHeight="1">
      <c r="A41" s="1191"/>
      <c r="B41" s="1190"/>
      <c r="C41" s="1384"/>
      <c r="D41" s="1385"/>
      <c r="E41" s="1385"/>
      <c r="F41" s="1385"/>
      <c r="G41" s="1342"/>
      <c r="H41" s="1342"/>
      <c r="I41" s="1342"/>
      <c r="J41" s="1342"/>
      <c r="K41" s="1342"/>
      <c r="AB41" s="1329"/>
      <c r="AC41" s="1329"/>
      <c r="AD41" s="1329"/>
      <c r="AE41" s="1329"/>
      <c r="AF41" s="1190"/>
      <c r="AG41" s="1383"/>
      <c r="AH41" s="1066"/>
      <c r="AI41" s="1191"/>
      <c r="AJ41" s="1066"/>
      <c r="AK41" s="1066"/>
      <c r="AL41" s="1066"/>
      <c r="AN41" s="1190"/>
      <c r="AO41" s="1190"/>
      <c r="AP41" s="1190"/>
      <c r="AQ41" s="1190"/>
      <c r="AR41" s="1190"/>
      <c r="AS41" s="1190"/>
      <c r="AT41" s="1190"/>
      <c r="AU41" s="1190"/>
      <c r="AV41" s="1190"/>
    </row>
    <row r="42" spans="1:48" ht="15.75" customHeight="1">
      <c r="A42" s="1191"/>
      <c r="B42" s="1190"/>
      <c r="C42" s="1384"/>
      <c r="D42" s="1385"/>
      <c r="E42" s="1385"/>
      <c r="F42" s="1385"/>
      <c r="G42" s="1342"/>
      <c r="H42" s="1342"/>
      <c r="I42" s="1342"/>
      <c r="J42" s="1342"/>
      <c r="K42" s="1342"/>
      <c r="AB42" s="1329"/>
      <c r="AC42" s="1329"/>
      <c r="AD42" s="1329"/>
      <c r="AE42" s="1329"/>
      <c r="AF42" s="1190"/>
      <c r="AG42" s="1383"/>
      <c r="AH42" s="1066"/>
      <c r="AI42" s="1191"/>
      <c r="AJ42" s="1066"/>
      <c r="AK42" s="1066"/>
      <c r="AL42" s="1066"/>
      <c r="AN42" s="1190"/>
      <c r="AO42" s="1190"/>
      <c r="AP42" s="1190"/>
      <c r="AQ42" s="1190"/>
      <c r="AR42" s="1190"/>
      <c r="AS42" s="1190"/>
      <c r="AT42" s="1190"/>
      <c r="AU42" s="1190"/>
      <c r="AV42" s="1190"/>
    </row>
    <row r="43" spans="1:48" ht="15.75" customHeight="1">
      <c r="A43" s="1191"/>
      <c r="B43" s="1190"/>
      <c r="C43" s="1386"/>
      <c r="D43" s="1385"/>
      <c r="E43" s="1385"/>
      <c r="F43" s="1385"/>
      <c r="G43" s="1342"/>
      <c r="H43" s="1342"/>
      <c r="I43" s="1342"/>
      <c r="J43" s="1342"/>
      <c r="K43" s="1342"/>
      <c r="AB43" s="1329"/>
      <c r="AC43" s="1329"/>
      <c r="AD43" s="1329"/>
      <c r="AE43" s="1329"/>
      <c r="AF43" s="1190"/>
      <c r="AG43" s="1383"/>
      <c r="AH43" s="1066"/>
      <c r="AI43" s="1191"/>
      <c r="AJ43" s="1066"/>
      <c r="AK43" s="1066"/>
      <c r="AL43" s="1066"/>
      <c r="AN43" s="1190"/>
      <c r="AO43" s="1190"/>
      <c r="AP43" s="1190"/>
      <c r="AQ43" s="1190"/>
      <c r="AR43" s="1190"/>
      <c r="AS43" s="1190"/>
      <c r="AT43" s="1190"/>
      <c r="AU43" s="1190"/>
      <c r="AV43" s="1190"/>
    </row>
    <row r="44" spans="1:48" ht="15.75" customHeight="1">
      <c r="A44" s="1191"/>
      <c r="B44" s="1190"/>
      <c r="C44" s="1386"/>
      <c r="D44" s="1385"/>
      <c r="E44" s="1385"/>
      <c r="F44" s="1385"/>
      <c r="G44" s="1342"/>
      <c r="H44" s="1342"/>
      <c r="I44" s="1342"/>
      <c r="J44" s="1342"/>
      <c r="K44" s="1342"/>
      <c r="AB44" s="1329"/>
      <c r="AC44" s="1329"/>
      <c r="AD44" s="1329"/>
      <c r="AE44" s="1329"/>
      <c r="AF44" s="1190"/>
      <c r="AG44" s="1383"/>
      <c r="AH44" s="1066"/>
      <c r="AI44" s="1191"/>
      <c r="AJ44" s="1066"/>
      <c r="AK44" s="1066"/>
      <c r="AL44" s="1066"/>
      <c r="AN44" s="1190"/>
      <c r="AO44" s="1190"/>
      <c r="AP44" s="1190"/>
      <c r="AQ44" s="1190"/>
      <c r="AR44" s="1190"/>
      <c r="AS44" s="1190"/>
      <c r="AT44" s="1190"/>
      <c r="AU44" s="1190"/>
      <c r="AV44" s="1190"/>
    </row>
    <row r="45" spans="1:48" ht="15.75" customHeight="1">
      <c r="A45" s="1191"/>
      <c r="B45" s="1190"/>
      <c r="C45" s="1386"/>
      <c r="D45" s="1385"/>
      <c r="E45" s="1385"/>
      <c r="F45" s="1385"/>
      <c r="G45" s="1342"/>
      <c r="H45" s="1342"/>
      <c r="I45" s="1342"/>
      <c r="J45" s="1342"/>
      <c r="K45" s="1342"/>
      <c r="AB45" s="1329"/>
      <c r="AC45" s="1329"/>
      <c r="AD45" s="1329"/>
      <c r="AE45" s="1329"/>
      <c r="AF45" s="1190"/>
      <c r="AG45" s="1383"/>
      <c r="AH45" s="1066"/>
      <c r="AI45" s="1191"/>
      <c r="AJ45" s="1066"/>
      <c r="AK45" s="1066"/>
      <c r="AL45" s="1066"/>
      <c r="AN45" s="1190"/>
      <c r="AO45" s="1190"/>
      <c r="AP45" s="1190"/>
      <c r="AQ45" s="1190"/>
      <c r="AR45" s="1190"/>
      <c r="AS45" s="1190"/>
      <c r="AT45" s="1190"/>
      <c r="AU45" s="1190"/>
      <c r="AV45" s="1190"/>
    </row>
    <row r="46" spans="1:48" ht="15.75" customHeight="1">
      <c r="A46" s="1191"/>
      <c r="B46" s="1190"/>
      <c r="C46" s="1386"/>
      <c r="D46" s="1385"/>
      <c r="E46" s="1385"/>
      <c r="F46" s="1385"/>
      <c r="G46" s="1342"/>
      <c r="H46" s="1342"/>
      <c r="I46" s="1342"/>
      <c r="J46" s="1342"/>
      <c r="K46" s="1342"/>
      <c r="AB46" s="1329"/>
      <c r="AC46" s="1329"/>
      <c r="AD46" s="1329"/>
      <c r="AE46" s="1329"/>
      <c r="AF46" s="1190"/>
      <c r="AG46" s="1383"/>
      <c r="AH46" s="1066"/>
      <c r="AI46" s="1191"/>
      <c r="AJ46" s="1066"/>
      <c r="AK46" s="1066"/>
      <c r="AL46" s="1066"/>
      <c r="AN46" s="1190"/>
      <c r="AO46" s="1190"/>
      <c r="AP46" s="1190"/>
      <c r="AQ46" s="1190"/>
      <c r="AR46" s="1190"/>
      <c r="AS46" s="1190"/>
      <c r="AT46" s="1190"/>
      <c r="AU46" s="1190"/>
      <c r="AV46" s="1190"/>
    </row>
    <row r="47" spans="1:48" ht="15.75" customHeight="1">
      <c r="A47" s="1191"/>
      <c r="B47" s="1190"/>
      <c r="C47" s="1386"/>
      <c r="D47" s="1385"/>
      <c r="E47" s="1385"/>
      <c r="F47" s="1385"/>
      <c r="G47" s="1342"/>
      <c r="H47" s="1342"/>
      <c r="I47" s="1342"/>
      <c r="J47" s="1342"/>
      <c r="K47" s="1342"/>
      <c r="AB47" s="1329"/>
      <c r="AC47" s="1329"/>
      <c r="AD47" s="1329"/>
      <c r="AE47" s="1329"/>
      <c r="AF47" s="1190"/>
      <c r="AG47" s="1383"/>
      <c r="AH47" s="1066"/>
      <c r="AI47" s="1191"/>
      <c r="AJ47" s="1066"/>
      <c r="AK47" s="1066"/>
      <c r="AL47" s="1066"/>
      <c r="AN47" s="1190"/>
      <c r="AO47" s="1190"/>
      <c r="AP47" s="1190"/>
      <c r="AQ47" s="1190"/>
      <c r="AR47" s="1190"/>
      <c r="AS47" s="1190"/>
      <c r="AT47" s="1190"/>
      <c r="AU47" s="1190"/>
      <c r="AV47" s="1190"/>
    </row>
    <row r="48" spans="1:48" ht="15.75" customHeight="1">
      <c r="A48" s="1191"/>
      <c r="B48" s="1190"/>
      <c r="C48" s="1386"/>
      <c r="D48" s="1385"/>
      <c r="E48" s="1385"/>
      <c r="F48" s="1385"/>
      <c r="G48" s="1342"/>
      <c r="H48" s="1342"/>
      <c r="I48" s="1342"/>
      <c r="J48" s="1342"/>
      <c r="K48" s="1342"/>
      <c r="AB48" s="1329"/>
      <c r="AC48" s="1329"/>
      <c r="AD48" s="1329"/>
      <c r="AE48" s="1329"/>
      <c r="AF48" s="1190"/>
      <c r="AG48" s="1383"/>
      <c r="AH48" s="1066"/>
      <c r="AI48" s="1191"/>
      <c r="AJ48" s="1066"/>
      <c r="AK48" s="1066"/>
      <c r="AL48" s="1066"/>
      <c r="AN48" s="1190"/>
      <c r="AO48" s="1190"/>
      <c r="AP48" s="1190"/>
      <c r="AQ48" s="1190"/>
      <c r="AR48" s="1190"/>
      <c r="AS48" s="1190"/>
      <c r="AT48" s="1190"/>
      <c r="AU48" s="1190"/>
      <c r="AV48" s="1190"/>
    </row>
    <row r="49" spans="1:48" ht="15.75" customHeight="1">
      <c r="A49" s="1191"/>
      <c r="B49" s="1190"/>
      <c r="C49" s="1386"/>
      <c r="D49" s="1385"/>
      <c r="E49" s="1385"/>
      <c r="F49" s="1385"/>
      <c r="G49" s="1342"/>
      <c r="H49" s="1342"/>
      <c r="I49" s="1342"/>
      <c r="J49" s="1342"/>
      <c r="K49" s="1342"/>
      <c r="AB49" s="1329"/>
      <c r="AC49" s="1329"/>
      <c r="AD49" s="1329"/>
      <c r="AE49" s="1329"/>
      <c r="AF49" s="1190"/>
      <c r="AG49" s="1383"/>
      <c r="AH49" s="1066"/>
      <c r="AI49" s="1191"/>
      <c r="AJ49" s="1066"/>
      <c r="AK49" s="1066"/>
      <c r="AL49" s="1066"/>
      <c r="AN49" s="1190"/>
      <c r="AO49" s="1190"/>
      <c r="AP49" s="1190"/>
      <c r="AQ49" s="1190"/>
      <c r="AR49" s="1190"/>
      <c r="AS49" s="1190"/>
      <c r="AT49" s="1190"/>
      <c r="AU49" s="1190"/>
      <c r="AV49" s="1190"/>
    </row>
    <row r="50" spans="1:48" ht="15.75" customHeight="1">
      <c r="A50" s="1191"/>
      <c r="B50" s="1190"/>
      <c r="C50" s="1386"/>
      <c r="D50" s="1385"/>
      <c r="E50" s="1385"/>
      <c r="F50" s="1385"/>
      <c r="G50" s="1342"/>
      <c r="H50" s="1342"/>
      <c r="I50" s="1342"/>
      <c r="J50" s="1342"/>
      <c r="K50" s="1342"/>
      <c r="AB50" s="1329"/>
      <c r="AC50" s="1329"/>
      <c r="AD50" s="1329"/>
      <c r="AE50" s="1329"/>
      <c r="AF50" s="1190"/>
      <c r="AG50" s="1383"/>
      <c r="AH50" s="1066"/>
      <c r="AI50" s="1191"/>
      <c r="AJ50" s="1066"/>
      <c r="AK50" s="1066"/>
      <c r="AL50" s="1066"/>
      <c r="AN50" s="1190"/>
      <c r="AO50" s="1190"/>
      <c r="AP50" s="1190"/>
      <c r="AQ50" s="1190"/>
      <c r="AR50" s="1190"/>
      <c r="AS50" s="1190"/>
      <c r="AT50" s="1190"/>
      <c r="AU50" s="1190"/>
      <c r="AV50" s="1190"/>
    </row>
    <row r="51" spans="1:48" ht="15.75" customHeight="1">
      <c r="A51" s="1191"/>
      <c r="B51" s="1190"/>
      <c r="C51" s="1386"/>
      <c r="D51" s="1385"/>
      <c r="E51" s="1385"/>
      <c r="F51" s="1385"/>
      <c r="G51" s="1342"/>
      <c r="H51" s="1342"/>
      <c r="I51" s="1342"/>
      <c r="J51" s="1342"/>
      <c r="K51" s="1342"/>
      <c r="AB51" s="1329"/>
      <c r="AC51" s="1329"/>
      <c r="AD51" s="1329"/>
      <c r="AE51" s="1329"/>
      <c r="AF51" s="1190"/>
      <c r="AG51" s="1383"/>
      <c r="AH51" s="1066"/>
      <c r="AI51" s="1191"/>
      <c r="AJ51" s="1066"/>
      <c r="AK51" s="1066"/>
      <c r="AL51" s="1066"/>
      <c r="AN51" s="1190"/>
      <c r="AO51" s="1190"/>
      <c r="AP51" s="1190"/>
      <c r="AQ51" s="1190"/>
      <c r="AR51" s="1190"/>
      <c r="AS51" s="1190"/>
      <c r="AT51" s="1190"/>
      <c r="AU51" s="1190"/>
      <c r="AV51" s="1190"/>
    </row>
    <row r="52" spans="1:48" ht="15.75" customHeight="1">
      <c r="A52" s="1191"/>
      <c r="B52" s="1190"/>
      <c r="C52" s="1386"/>
      <c r="D52" s="1385"/>
      <c r="E52" s="1385"/>
      <c r="F52" s="1385"/>
      <c r="G52" s="1342"/>
      <c r="H52" s="1342"/>
      <c r="I52" s="1342"/>
      <c r="J52" s="1342"/>
      <c r="K52" s="1342"/>
      <c r="AB52" s="1329"/>
      <c r="AC52" s="1329"/>
      <c r="AD52" s="1329"/>
      <c r="AE52" s="1329"/>
      <c r="AF52" s="1190"/>
      <c r="AG52" s="1383"/>
      <c r="AH52" s="1066"/>
      <c r="AI52" s="1191"/>
      <c r="AJ52" s="1066"/>
      <c r="AK52" s="1066"/>
      <c r="AL52" s="1066"/>
      <c r="AN52" s="1190"/>
      <c r="AO52" s="1190"/>
      <c r="AP52" s="1190"/>
      <c r="AQ52" s="1190"/>
      <c r="AR52" s="1190"/>
      <c r="AS52" s="1190"/>
      <c r="AT52" s="1190"/>
      <c r="AU52" s="1190"/>
      <c r="AV52" s="1190"/>
    </row>
    <row r="53" spans="1:48" ht="15.75" customHeight="1">
      <c r="A53" s="1191"/>
      <c r="B53" s="1190"/>
      <c r="C53" s="1386"/>
      <c r="D53" s="1385"/>
      <c r="E53" s="1385"/>
      <c r="F53" s="1385"/>
      <c r="G53" s="1342"/>
      <c r="H53" s="1342"/>
      <c r="I53" s="1342"/>
      <c r="J53" s="1342"/>
      <c r="K53" s="1342"/>
      <c r="AB53" s="1329"/>
      <c r="AC53" s="1329"/>
      <c r="AD53" s="1329"/>
      <c r="AE53" s="1329"/>
      <c r="AF53" s="1190"/>
      <c r="AG53" s="1383"/>
      <c r="AH53" s="1066"/>
      <c r="AI53" s="1191"/>
      <c r="AJ53" s="1066"/>
      <c r="AK53" s="1066"/>
      <c r="AL53" s="1066"/>
      <c r="AN53" s="1190"/>
      <c r="AO53" s="1190"/>
      <c r="AP53" s="1190"/>
      <c r="AQ53" s="1190"/>
      <c r="AR53" s="1190"/>
      <c r="AS53" s="1190"/>
      <c r="AT53" s="1190"/>
      <c r="AU53" s="1190"/>
      <c r="AV53" s="1190"/>
    </row>
    <row r="54" spans="1:48" ht="15.75" customHeight="1">
      <c r="A54" s="1191"/>
      <c r="B54" s="1190"/>
      <c r="C54" s="1386"/>
      <c r="D54" s="1385"/>
      <c r="E54" s="1385"/>
      <c r="F54" s="1385"/>
      <c r="G54" s="1342"/>
      <c r="H54" s="1342"/>
      <c r="I54" s="1342"/>
      <c r="J54" s="1342"/>
      <c r="K54" s="1342"/>
      <c r="AB54" s="1329"/>
      <c r="AC54" s="1329"/>
      <c r="AD54" s="1329"/>
      <c r="AE54" s="1329"/>
      <c r="AF54" s="1190"/>
      <c r="AG54" s="1383"/>
      <c r="AH54" s="1066"/>
      <c r="AI54" s="1191"/>
      <c r="AJ54" s="1066"/>
      <c r="AK54" s="1066"/>
      <c r="AL54" s="1066"/>
      <c r="AN54" s="1190"/>
      <c r="AO54" s="1190"/>
      <c r="AP54" s="1190"/>
      <c r="AQ54" s="1190"/>
      <c r="AR54" s="1190"/>
      <c r="AS54" s="1190"/>
      <c r="AT54" s="1190"/>
      <c r="AU54" s="1190"/>
      <c r="AV54" s="1190"/>
    </row>
    <row r="55" spans="1:48" ht="15.75" customHeight="1">
      <c r="A55" s="1191"/>
      <c r="B55" s="1190"/>
      <c r="C55" s="1386"/>
      <c r="D55" s="1385"/>
      <c r="E55" s="1385"/>
      <c r="F55" s="1385"/>
      <c r="G55" s="1342"/>
      <c r="H55" s="1342"/>
      <c r="I55" s="1342"/>
      <c r="J55" s="1342"/>
      <c r="K55" s="1342"/>
      <c r="AB55" s="1329"/>
      <c r="AC55" s="1329"/>
      <c r="AD55" s="1329"/>
      <c r="AE55" s="1329"/>
      <c r="AF55" s="1190"/>
      <c r="AG55" s="1383"/>
      <c r="AH55" s="1066"/>
      <c r="AI55" s="1191"/>
      <c r="AJ55" s="1066"/>
      <c r="AK55" s="1066"/>
      <c r="AL55" s="1066"/>
      <c r="AN55" s="1190"/>
      <c r="AO55" s="1190"/>
      <c r="AP55" s="1190"/>
      <c r="AQ55" s="1190"/>
      <c r="AR55" s="1190"/>
      <c r="AS55" s="1190"/>
      <c r="AT55" s="1190"/>
      <c r="AU55" s="1190"/>
      <c r="AV55" s="1190"/>
    </row>
    <row r="56" spans="1:48" ht="15.75" customHeight="1">
      <c r="A56" s="1191"/>
      <c r="B56" s="1190"/>
      <c r="C56" s="1386"/>
      <c r="D56" s="1385"/>
      <c r="E56" s="1385"/>
      <c r="F56" s="1385"/>
      <c r="G56" s="1342"/>
      <c r="H56" s="1342"/>
      <c r="I56" s="1342"/>
      <c r="J56" s="1342"/>
      <c r="K56" s="1342"/>
      <c r="AB56" s="1329"/>
      <c r="AC56" s="1329"/>
      <c r="AD56" s="1329"/>
      <c r="AE56" s="1329"/>
      <c r="AF56" s="1190"/>
      <c r="AG56" s="1383"/>
      <c r="AH56" s="1066"/>
      <c r="AI56" s="1191"/>
      <c r="AJ56" s="1066"/>
      <c r="AK56" s="1066"/>
      <c r="AL56" s="1066"/>
      <c r="AN56" s="1190"/>
      <c r="AO56" s="1190"/>
      <c r="AP56" s="1190"/>
      <c r="AQ56" s="1190"/>
      <c r="AR56" s="1190"/>
      <c r="AS56" s="1190"/>
      <c r="AT56" s="1190"/>
      <c r="AU56" s="1190"/>
      <c r="AV56" s="1190"/>
    </row>
    <row r="57" spans="1:48" ht="15.75" customHeight="1">
      <c r="A57" s="1191"/>
      <c r="B57" s="1190"/>
      <c r="C57" s="1386"/>
      <c r="D57" s="1385"/>
      <c r="E57" s="1385"/>
      <c r="F57" s="1385"/>
      <c r="G57" s="1342"/>
      <c r="H57" s="1342"/>
      <c r="I57" s="1342"/>
      <c r="J57" s="1342"/>
      <c r="K57" s="1342"/>
      <c r="AB57" s="1329"/>
      <c r="AC57" s="1329"/>
      <c r="AD57" s="1329"/>
      <c r="AE57" s="1329"/>
      <c r="AF57" s="1190"/>
      <c r="AG57" s="1383"/>
      <c r="AH57" s="1066"/>
      <c r="AI57" s="1191"/>
      <c r="AJ57" s="1066"/>
      <c r="AK57" s="1066"/>
      <c r="AL57" s="1066"/>
      <c r="AN57" s="1190"/>
      <c r="AO57" s="1190"/>
      <c r="AP57" s="1190"/>
      <c r="AQ57" s="1190"/>
      <c r="AR57" s="1190"/>
      <c r="AS57" s="1190"/>
      <c r="AT57" s="1190"/>
      <c r="AU57" s="1190"/>
      <c r="AV57" s="1190"/>
    </row>
    <row r="58" spans="1:48" ht="15.75" customHeight="1">
      <c r="A58" s="1191"/>
      <c r="B58" s="1190"/>
      <c r="C58" s="1386"/>
      <c r="D58" s="1385"/>
      <c r="E58" s="1385"/>
      <c r="F58" s="1385"/>
      <c r="G58" s="1342"/>
      <c r="H58" s="1342"/>
      <c r="I58" s="1342"/>
      <c r="J58" s="1342"/>
      <c r="K58" s="1342"/>
      <c r="AB58" s="1329"/>
      <c r="AC58" s="1329"/>
      <c r="AD58" s="1329"/>
      <c r="AE58" s="1329"/>
      <c r="AF58" s="1190"/>
      <c r="AG58" s="1383"/>
      <c r="AH58" s="1066"/>
      <c r="AI58" s="1191"/>
      <c r="AJ58" s="1066"/>
      <c r="AK58" s="1066"/>
      <c r="AL58" s="1066"/>
      <c r="AN58" s="1190"/>
      <c r="AO58" s="1190"/>
      <c r="AP58" s="1190"/>
      <c r="AQ58" s="1190"/>
      <c r="AR58" s="1190"/>
      <c r="AS58" s="1190"/>
      <c r="AT58" s="1190"/>
      <c r="AU58" s="1190"/>
      <c r="AV58" s="1190"/>
    </row>
    <row r="59" spans="1:48" ht="15.75" customHeight="1">
      <c r="A59" s="1191"/>
      <c r="B59" s="1190"/>
      <c r="C59" s="1386"/>
      <c r="D59" s="1385"/>
      <c r="E59" s="1385"/>
      <c r="F59" s="1385"/>
      <c r="G59" s="1342"/>
      <c r="H59" s="1342"/>
      <c r="I59" s="1342"/>
      <c r="J59" s="1342"/>
      <c r="K59" s="1342"/>
      <c r="AB59" s="1329"/>
      <c r="AC59" s="1329"/>
      <c r="AD59" s="1329"/>
      <c r="AE59" s="1329"/>
      <c r="AF59" s="1190"/>
      <c r="AG59" s="1383"/>
      <c r="AH59" s="1066"/>
      <c r="AI59" s="1191"/>
      <c r="AJ59" s="1066"/>
      <c r="AK59" s="1066"/>
      <c r="AL59" s="1066"/>
      <c r="AN59" s="1190"/>
      <c r="AO59" s="1190"/>
      <c r="AP59" s="1190"/>
      <c r="AQ59" s="1190"/>
      <c r="AR59" s="1190"/>
      <c r="AS59" s="1190"/>
      <c r="AT59" s="1190"/>
      <c r="AU59" s="1190"/>
      <c r="AV59" s="1190"/>
    </row>
    <row r="60" spans="1:48" ht="15.75" customHeight="1">
      <c r="A60" s="1191"/>
      <c r="B60" s="1190"/>
      <c r="C60" s="1386"/>
      <c r="D60" s="1385"/>
      <c r="E60" s="1385"/>
      <c r="F60" s="1385"/>
      <c r="G60" s="1342"/>
      <c r="H60" s="1342"/>
      <c r="I60" s="1342"/>
      <c r="J60" s="1342"/>
      <c r="K60" s="1342"/>
      <c r="AB60" s="1329"/>
      <c r="AC60" s="1329"/>
      <c r="AD60" s="1329"/>
      <c r="AE60" s="1329"/>
      <c r="AF60" s="1190"/>
      <c r="AG60" s="1383"/>
      <c r="AH60" s="1066"/>
      <c r="AI60" s="1191"/>
      <c r="AJ60" s="1066"/>
      <c r="AK60" s="1066"/>
      <c r="AL60" s="1066"/>
      <c r="AN60" s="1190"/>
      <c r="AO60" s="1190"/>
      <c r="AP60" s="1190"/>
      <c r="AQ60" s="1190"/>
      <c r="AR60" s="1190"/>
      <c r="AS60" s="1190"/>
      <c r="AT60" s="1190"/>
      <c r="AU60" s="1190"/>
      <c r="AV60" s="1190"/>
    </row>
    <row r="61" spans="1:48" ht="15.75" customHeight="1">
      <c r="A61" s="1191"/>
      <c r="B61" s="1190"/>
      <c r="C61" s="1386"/>
      <c r="D61" s="1385"/>
      <c r="E61" s="1385"/>
      <c r="F61" s="1385"/>
      <c r="G61" s="1342"/>
      <c r="H61" s="1342"/>
      <c r="I61" s="1342"/>
      <c r="J61" s="1342"/>
      <c r="K61" s="1342"/>
      <c r="AB61" s="1329"/>
      <c r="AC61" s="1329"/>
      <c r="AD61" s="1329"/>
      <c r="AE61" s="1329"/>
      <c r="AF61" s="1190"/>
      <c r="AG61" s="1383"/>
      <c r="AH61" s="1066"/>
      <c r="AI61" s="1191"/>
      <c r="AJ61" s="1066"/>
      <c r="AK61" s="1066"/>
      <c r="AL61" s="1066"/>
      <c r="AN61" s="1190"/>
      <c r="AO61" s="1190"/>
      <c r="AP61" s="1190"/>
      <c r="AQ61" s="1190"/>
      <c r="AR61" s="1190"/>
      <c r="AS61" s="1190"/>
      <c r="AT61" s="1190"/>
      <c r="AU61" s="1190"/>
      <c r="AV61" s="1190"/>
    </row>
    <row r="62" spans="1:48" ht="15.75" customHeight="1">
      <c r="A62" s="1191"/>
      <c r="B62" s="1190"/>
      <c r="C62" s="1386"/>
      <c r="D62" s="1385"/>
      <c r="E62" s="1385"/>
      <c r="F62" s="1385"/>
      <c r="G62" s="1342"/>
      <c r="H62" s="1342"/>
      <c r="I62" s="1342"/>
      <c r="J62" s="1342"/>
      <c r="K62" s="1342"/>
      <c r="AB62" s="1329"/>
      <c r="AC62" s="1329"/>
      <c r="AD62" s="1329"/>
      <c r="AE62" s="1329"/>
      <c r="AF62" s="1190"/>
      <c r="AG62" s="1383"/>
      <c r="AH62" s="1066"/>
      <c r="AI62" s="1191"/>
      <c r="AJ62" s="1066"/>
      <c r="AK62" s="1066"/>
      <c r="AL62" s="1066"/>
      <c r="AN62" s="1190"/>
      <c r="AO62" s="1190"/>
      <c r="AP62" s="1190"/>
      <c r="AQ62" s="1190"/>
      <c r="AR62" s="1190"/>
      <c r="AS62" s="1190"/>
      <c r="AT62" s="1190"/>
      <c r="AU62" s="1190"/>
      <c r="AV62" s="1190"/>
    </row>
    <row r="63" spans="1:48" ht="15.75" customHeight="1">
      <c r="A63" s="1191"/>
      <c r="B63" s="1190"/>
      <c r="C63" s="1386"/>
      <c r="D63" s="1385"/>
      <c r="E63" s="1385"/>
      <c r="F63" s="1385"/>
      <c r="G63" s="1342"/>
      <c r="H63" s="1342"/>
      <c r="I63" s="1342"/>
      <c r="J63" s="1342"/>
      <c r="K63" s="1342"/>
      <c r="AB63" s="1329"/>
      <c r="AC63" s="1329"/>
      <c r="AD63" s="1329"/>
      <c r="AE63" s="1329"/>
      <c r="AF63" s="1190"/>
      <c r="AG63" s="1383"/>
      <c r="AH63" s="1066"/>
      <c r="AI63" s="1191"/>
      <c r="AJ63" s="1066"/>
      <c r="AK63" s="1066"/>
      <c r="AL63" s="1066"/>
      <c r="AN63" s="1190"/>
      <c r="AO63" s="1190"/>
      <c r="AP63" s="1190"/>
      <c r="AQ63" s="1190"/>
      <c r="AR63" s="1190"/>
      <c r="AS63" s="1190"/>
      <c r="AT63" s="1190"/>
      <c r="AU63" s="1190"/>
      <c r="AV63" s="1190"/>
    </row>
    <row r="64" spans="1:48" ht="15.75" customHeight="1">
      <c r="A64" s="1191"/>
      <c r="B64" s="1190"/>
      <c r="C64" s="1386"/>
      <c r="D64" s="1385"/>
      <c r="E64" s="1385"/>
      <c r="F64" s="1385"/>
      <c r="G64" s="1342"/>
      <c r="H64" s="1342"/>
      <c r="I64" s="1342"/>
      <c r="J64" s="1342"/>
      <c r="K64" s="1342"/>
      <c r="AB64" s="1329"/>
      <c r="AC64" s="1329"/>
      <c r="AD64" s="1329"/>
      <c r="AE64" s="1329"/>
      <c r="AF64" s="1190"/>
      <c r="AG64" s="1383"/>
      <c r="AH64" s="1066"/>
      <c r="AI64" s="1191"/>
      <c r="AJ64" s="1066"/>
      <c r="AK64" s="1066"/>
      <c r="AL64" s="1066"/>
      <c r="AN64" s="1190"/>
      <c r="AO64" s="1190"/>
      <c r="AP64" s="1190"/>
      <c r="AQ64" s="1190"/>
      <c r="AR64" s="1190"/>
      <c r="AS64" s="1190"/>
      <c r="AT64" s="1190"/>
      <c r="AU64" s="1190"/>
      <c r="AV64" s="1190"/>
    </row>
    <row r="65" spans="1:48" ht="15.75" customHeight="1">
      <c r="A65" s="1191"/>
      <c r="B65" s="1190"/>
      <c r="C65" s="1386"/>
      <c r="D65" s="1385"/>
      <c r="E65" s="1385"/>
      <c r="F65" s="1385"/>
      <c r="G65" s="1342"/>
      <c r="H65" s="1342"/>
      <c r="I65" s="1342"/>
      <c r="J65" s="1342"/>
      <c r="K65" s="1342"/>
      <c r="AB65" s="1329"/>
      <c r="AC65" s="1329"/>
      <c r="AD65" s="1329"/>
      <c r="AE65" s="1329"/>
      <c r="AF65" s="1190"/>
      <c r="AG65" s="1383"/>
      <c r="AH65" s="1066"/>
      <c r="AI65" s="1191"/>
      <c r="AJ65" s="1066"/>
      <c r="AK65" s="1066"/>
      <c r="AL65" s="1066"/>
      <c r="AN65" s="1190"/>
      <c r="AO65" s="1190"/>
      <c r="AP65" s="1190"/>
      <c r="AQ65" s="1190"/>
      <c r="AR65" s="1190"/>
      <c r="AS65" s="1190"/>
      <c r="AT65" s="1190"/>
      <c r="AU65" s="1190"/>
      <c r="AV65" s="1190"/>
    </row>
    <row r="66" spans="1:48" ht="15.75" customHeight="1">
      <c r="A66" s="1191"/>
      <c r="B66" s="1190"/>
      <c r="C66" s="1386"/>
      <c r="D66" s="1385"/>
      <c r="E66" s="1385"/>
      <c r="F66" s="1385"/>
      <c r="G66" s="1342"/>
      <c r="H66" s="1342"/>
      <c r="I66" s="1342"/>
      <c r="J66" s="1342"/>
      <c r="K66" s="1342"/>
      <c r="AB66" s="1329"/>
      <c r="AC66" s="1329"/>
      <c r="AD66" s="1329"/>
      <c r="AE66" s="1329"/>
      <c r="AF66" s="1190"/>
      <c r="AG66" s="1383"/>
      <c r="AH66" s="1066"/>
      <c r="AI66" s="1191"/>
      <c r="AJ66" s="1066"/>
      <c r="AK66" s="1066"/>
      <c r="AL66" s="1066"/>
      <c r="AN66" s="1190"/>
      <c r="AO66" s="1190"/>
      <c r="AP66" s="1190"/>
      <c r="AQ66" s="1190"/>
      <c r="AR66" s="1190"/>
      <c r="AS66" s="1190"/>
      <c r="AT66" s="1190"/>
      <c r="AU66" s="1190"/>
      <c r="AV66" s="1190"/>
    </row>
    <row r="67" spans="1:48" ht="15.75" customHeight="1">
      <c r="A67" s="1191"/>
      <c r="B67" s="1190"/>
      <c r="C67" s="1386"/>
      <c r="D67" s="1385"/>
      <c r="E67" s="1385"/>
      <c r="F67" s="1385"/>
      <c r="G67" s="1342"/>
      <c r="H67" s="1342"/>
      <c r="I67" s="1342"/>
      <c r="J67" s="1342"/>
      <c r="K67" s="1342"/>
      <c r="AB67" s="1329"/>
      <c r="AC67" s="1329"/>
      <c r="AD67" s="1329"/>
      <c r="AE67" s="1329"/>
      <c r="AF67" s="1190"/>
      <c r="AG67" s="1383"/>
      <c r="AH67" s="1066"/>
      <c r="AI67" s="1191"/>
      <c r="AJ67" s="1066"/>
      <c r="AK67" s="1066"/>
      <c r="AL67" s="1066"/>
      <c r="AN67" s="1190"/>
      <c r="AO67" s="1190"/>
      <c r="AP67" s="1190"/>
      <c r="AQ67" s="1190"/>
      <c r="AR67" s="1190"/>
      <c r="AS67" s="1190"/>
      <c r="AT67" s="1190"/>
      <c r="AU67" s="1190"/>
      <c r="AV67" s="1190"/>
    </row>
    <row r="68" spans="1:48" ht="15.75" customHeight="1">
      <c r="A68" s="1191"/>
      <c r="B68" s="1190"/>
      <c r="C68" s="1386"/>
      <c r="D68" s="1385"/>
      <c r="E68" s="1385"/>
      <c r="F68" s="1385"/>
      <c r="G68" s="1342"/>
      <c r="H68" s="1342"/>
      <c r="I68" s="1342"/>
      <c r="J68" s="1342"/>
      <c r="K68" s="1342"/>
      <c r="AB68" s="1329"/>
      <c r="AC68" s="1329"/>
      <c r="AD68" s="1329"/>
      <c r="AE68" s="1329"/>
      <c r="AF68" s="1190"/>
      <c r="AG68" s="1383"/>
      <c r="AH68" s="1066"/>
      <c r="AI68" s="1191"/>
      <c r="AJ68" s="1066"/>
      <c r="AK68" s="1066"/>
      <c r="AL68" s="1066"/>
      <c r="AN68" s="1190"/>
      <c r="AO68" s="1190"/>
      <c r="AP68" s="1190"/>
      <c r="AQ68" s="1190"/>
      <c r="AR68" s="1190"/>
      <c r="AS68" s="1190"/>
      <c r="AT68" s="1190"/>
      <c r="AU68" s="1190"/>
      <c r="AV68" s="1190"/>
    </row>
    <row r="69" spans="1:48" ht="15.75" customHeight="1">
      <c r="A69" s="1191"/>
      <c r="B69" s="1190"/>
      <c r="C69" s="1386"/>
      <c r="D69" s="1385"/>
      <c r="E69" s="1385"/>
      <c r="F69" s="1385"/>
      <c r="G69" s="1342"/>
      <c r="H69" s="1342"/>
      <c r="I69" s="1342"/>
      <c r="J69" s="1342"/>
      <c r="K69" s="1342"/>
      <c r="AB69" s="1329"/>
      <c r="AC69" s="1329"/>
      <c r="AD69" s="1329"/>
      <c r="AE69" s="1329"/>
      <c r="AF69" s="1190"/>
      <c r="AG69" s="1383"/>
      <c r="AH69" s="1066"/>
      <c r="AI69" s="1191"/>
      <c r="AJ69" s="1066"/>
      <c r="AK69" s="1066"/>
      <c r="AL69" s="1066"/>
      <c r="AN69" s="1190"/>
      <c r="AO69" s="1190"/>
      <c r="AP69" s="1190"/>
      <c r="AQ69" s="1190"/>
      <c r="AR69" s="1190"/>
      <c r="AS69" s="1190"/>
      <c r="AT69" s="1190"/>
      <c r="AU69" s="1190"/>
      <c r="AV69" s="1190"/>
    </row>
    <row r="70" spans="1:48" ht="15.75" customHeight="1">
      <c r="A70" s="1191"/>
      <c r="B70" s="1190"/>
      <c r="C70" s="1386"/>
      <c r="D70" s="1385"/>
      <c r="E70" s="1385"/>
      <c r="F70" s="1385"/>
      <c r="G70" s="1342"/>
      <c r="H70" s="1342"/>
      <c r="I70" s="1342"/>
      <c r="J70" s="1342"/>
      <c r="K70" s="1342"/>
      <c r="AB70" s="1329"/>
      <c r="AC70" s="1329"/>
      <c r="AD70" s="1329"/>
      <c r="AE70" s="1329"/>
      <c r="AF70" s="1190"/>
      <c r="AG70" s="1383"/>
      <c r="AH70" s="1066"/>
      <c r="AI70" s="1191"/>
      <c r="AJ70" s="1066"/>
      <c r="AK70" s="1066"/>
      <c r="AL70" s="1066"/>
      <c r="AN70" s="1190"/>
      <c r="AO70" s="1190"/>
      <c r="AP70" s="1190"/>
      <c r="AQ70" s="1190"/>
      <c r="AR70" s="1190"/>
      <c r="AS70" s="1190"/>
      <c r="AT70" s="1190"/>
      <c r="AU70" s="1190"/>
      <c r="AV70" s="1190"/>
    </row>
    <row r="71" spans="1:48" ht="15.75" customHeight="1">
      <c r="A71" s="1191"/>
      <c r="B71" s="1190"/>
      <c r="C71" s="1386"/>
      <c r="D71" s="1385"/>
      <c r="E71" s="1385"/>
      <c r="F71" s="1385"/>
      <c r="G71" s="1342"/>
      <c r="H71" s="1342"/>
      <c r="I71" s="1342"/>
      <c r="J71" s="1342"/>
      <c r="K71" s="1342"/>
      <c r="AB71" s="1329"/>
      <c r="AC71" s="1329"/>
      <c r="AD71" s="1329"/>
      <c r="AE71" s="1329"/>
      <c r="AF71" s="1190"/>
      <c r="AG71" s="1383"/>
      <c r="AH71" s="1066"/>
      <c r="AI71" s="1191"/>
      <c r="AJ71" s="1066"/>
      <c r="AK71" s="1066"/>
      <c r="AL71" s="1066"/>
      <c r="AN71" s="1190"/>
      <c r="AO71" s="1190"/>
      <c r="AP71" s="1190"/>
      <c r="AQ71" s="1190"/>
      <c r="AR71" s="1190"/>
      <c r="AS71" s="1190"/>
      <c r="AT71" s="1190"/>
      <c r="AU71" s="1190"/>
      <c r="AV71" s="1190"/>
    </row>
    <row r="72" spans="1:48" ht="15.75" customHeight="1">
      <c r="A72" s="1191"/>
      <c r="B72" s="1190"/>
      <c r="C72" s="1386"/>
      <c r="D72" s="1385"/>
      <c r="E72" s="1385"/>
      <c r="F72" s="1385"/>
      <c r="G72" s="1342"/>
      <c r="H72" s="1342"/>
      <c r="I72" s="1342"/>
      <c r="J72" s="1342"/>
      <c r="K72" s="1342"/>
      <c r="AB72" s="1329"/>
      <c r="AC72" s="1329"/>
      <c r="AD72" s="1329"/>
      <c r="AE72" s="1329"/>
      <c r="AF72" s="1190"/>
      <c r="AG72" s="1383"/>
      <c r="AH72" s="1066"/>
      <c r="AI72" s="1191"/>
      <c r="AJ72" s="1066"/>
      <c r="AK72" s="1066"/>
      <c r="AL72" s="1066"/>
      <c r="AN72" s="1190"/>
      <c r="AO72" s="1190"/>
      <c r="AP72" s="1190"/>
      <c r="AQ72" s="1190"/>
      <c r="AR72" s="1190"/>
      <c r="AS72" s="1190"/>
      <c r="AT72" s="1190"/>
      <c r="AU72" s="1190"/>
      <c r="AV72" s="1190"/>
    </row>
    <row r="73" spans="1:48" ht="15.75" customHeight="1">
      <c r="A73" s="1191"/>
      <c r="B73" s="1190"/>
      <c r="C73" s="1386"/>
      <c r="D73" s="1385"/>
      <c r="E73" s="1385"/>
      <c r="F73" s="1385"/>
      <c r="G73" s="1342"/>
      <c r="H73" s="1342"/>
      <c r="I73" s="1342"/>
      <c r="J73" s="1342"/>
      <c r="K73" s="1342"/>
      <c r="AB73" s="1329"/>
      <c r="AC73" s="1329"/>
      <c r="AD73" s="1329"/>
      <c r="AE73" s="1329"/>
      <c r="AF73" s="1190"/>
      <c r="AG73" s="1383"/>
      <c r="AH73" s="1066"/>
      <c r="AI73" s="1191"/>
      <c r="AJ73" s="1066"/>
      <c r="AK73" s="1066"/>
      <c r="AL73" s="1066"/>
      <c r="AN73" s="1190"/>
      <c r="AO73" s="1190"/>
      <c r="AP73" s="1190"/>
      <c r="AQ73" s="1190"/>
      <c r="AR73" s="1190"/>
      <c r="AS73" s="1190"/>
      <c r="AT73" s="1190"/>
      <c r="AU73" s="1190"/>
      <c r="AV73" s="1190"/>
    </row>
    <row r="74" spans="1:48" ht="15.75" customHeight="1">
      <c r="A74" s="1191"/>
      <c r="B74" s="1190"/>
      <c r="C74" s="1386"/>
      <c r="D74" s="1385"/>
      <c r="E74" s="1385"/>
      <c r="F74" s="1385"/>
      <c r="G74" s="1342"/>
      <c r="H74" s="1342"/>
      <c r="I74" s="1342"/>
      <c r="J74" s="1342"/>
      <c r="K74" s="1342"/>
      <c r="AB74" s="1329"/>
      <c r="AC74" s="1329"/>
      <c r="AD74" s="1329"/>
      <c r="AE74" s="1329"/>
      <c r="AF74" s="1190"/>
      <c r="AG74" s="1383"/>
      <c r="AH74" s="1066"/>
      <c r="AI74" s="1191"/>
      <c r="AJ74" s="1066"/>
      <c r="AK74" s="1066"/>
      <c r="AL74" s="1066"/>
      <c r="AN74" s="1190"/>
      <c r="AO74" s="1190"/>
      <c r="AP74" s="1190"/>
      <c r="AQ74" s="1190"/>
      <c r="AR74" s="1190"/>
      <c r="AS74" s="1190"/>
      <c r="AT74" s="1190"/>
      <c r="AU74" s="1190"/>
      <c r="AV74" s="1190"/>
    </row>
    <row r="75" spans="1:48" ht="15.75" customHeight="1">
      <c r="A75" s="1191"/>
      <c r="B75" s="1190"/>
      <c r="C75" s="1386"/>
      <c r="D75" s="1385"/>
      <c r="E75" s="1385"/>
      <c r="F75" s="1385"/>
      <c r="G75" s="1342"/>
      <c r="H75" s="1342"/>
      <c r="I75" s="1342"/>
      <c r="J75" s="1342"/>
      <c r="K75" s="1342"/>
      <c r="AB75" s="1329"/>
      <c r="AC75" s="1329"/>
      <c r="AD75" s="1329"/>
      <c r="AE75" s="1329"/>
      <c r="AF75" s="1190"/>
      <c r="AG75" s="1383"/>
      <c r="AH75" s="1066"/>
      <c r="AI75" s="1191"/>
      <c r="AJ75" s="1066"/>
      <c r="AK75" s="1066"/>
      <c r="AL75" s="1066"/>
      <c r="AN75" s="1190"/>
      <c r="AO75" s="1190"/>
      <c r="AP75" s="1190"/>
      <c r="AQ75" s="1190"/>
      <c r="AR75" s="1190"/>
      <c r="AS75" s="1190"/>
      <c r="AT75" s="1190"/>
      <c r="AU75" s="1190"/>
      <c r="AV75" s="1190"/>
    </row>
    <row r="76" spans="1:48" ht="15.75" customHeight="1">
      <c r="A76" s="1191"/>
      <c r="B76" s="1190"/>
      <c r="C76" s="1386"/>
      <c r="D76" s="1385"/>
      <c r="E76" s="1385"/>
      <c r="F76" s="1385"/>
      <c r="G76" s="1342"/>
      <c r="H76" s="1342"/>
      <c r="I76" s="1342"/>
      <c r="J76" s="1342"/>
      <c r="K76" s="1342"/>
      <c r="AB76" s="1329"/>
      <c r="AC76" s="1329"/>
      <c r="AD76" s="1329"/>
      <c r="AE76" s="1329"/>
      <c r="AF76" s="1190"/>
      <c r="AG76" s="1383"/>
      <c r="AH76" s="1066"/>
      <c r="AI76" s="1191"/>
      <c r="AJ76" s="1066"/>
      <c r="AK76" s="1066"/>
      <c r="AL76" s="1066"/>
      <c r="AN76" s="1190"/>
      <c r="AO76" s="1190"/>
      <c r="AP76" s="1190"/>
      <c r="AQ76" s="1190"/>
      <c r="AR76" s="1190"/>
      <c r="AS76" s="1190"/>
      <c r="AT76" s="1190"/>
      <c r="AU76" s="1190"/>
      <c r="AV76" s="1190"/>
    </row>
    <row r="77" spans="1:48" ht="15.75" customHeight="1">
      <c r="A77" s="1191"/>
      <c r="B77" s="1190"/>
      <c r="C77" s="1386"/>
      <c r="D77" s="1385"/>
      <c r="E77" s="1385"/>
      <c r="F77" s="1385"/>
      <c r="G77" s="1342"/>
      <c r="H77" s="1342"/>
      <c r="I77" s="1342"/>
      <c r="J77" s="1342"/>
      <c r="K77" s="1342"/>
      <c r="AB77" s="1329"/>
      <c r="AC77" s="1329"/>
      <c r="AD77" s="1329"/>
      <c r="AE77" s="1329"/>
      <c r="AF77" s="1190"/>
      <c r="AG77" s="1383"/>
      <c r="AH77" s="1066"/>
      <c r="AI77" s="1191"/>
      <c r="AJ77" s="1066"/>
      <c r="AK77" s="1066"/>
      <c r="AL77" s="1066"/>
      <c r="AN77" s="1190"/>
      <c r="AO77" s="1190"/>
      <c r="AP77" s="1190"/>
      <c r="AQ77" s="1190"/>
      <c r="AR77" s="1190"/>
      <c r="AS77" s="1190"/>
      <c r="AT77" s="1190"/>
      <c r="AU77" s="1190"/>
      <c r="AV77" s="1190"/>
    </row>
    <row r="78" spans="1:48" ht="15.75" customHeight="1">
      <c r="A78" s="1191"/>
      <c r="B78" s="1190"/>
      <c r="C78" s="1386"/>
      <c r="D78" s="1385"/>
      <c r="E78" s="1385"/>
      <c r="F78" s="1385"/>
      <c r="G78" s="1342"/>
      <c r="H78" s="1342"/>
      <c r="I78" s="1342"/>
      <c r="J78" s="1342"/>
      <c r="K78" s="1342"/>
      <c r="AB78" s="1329"/>
      <c r="AC78" s="1329"/>
      <c r="AD78" s="1329"/>
      <c r="AE78" s="1329"/>
      <c r="AF78" s="1190"/>
      <c r="AG78" s="1383"/>
      <c r="AH78" s="1066"/>
      <c r="AI78" s="1191"/>
      <c r="AJ78" s="1066"/>
      <c r="AK78" s="1066"/>
      <c r="AL78" s="1066"/>
      <c r="AN78" s="1190"/>
      <c r="AO78" s="1190"/>
      <c r="AP78" s="1190"/>
      <c r="AQ78" s="1190"/>
      <c r="AR78" s="1190"/>
      <c r="AS78" s="1190"/>
      <c r="AT78" s="1190"/>
      <c r="AU78" s="1190"/>
      <c r="AV78" s="1190"/>
    </row>
    <row r="79" spans="1:48" ht="15.75" customHeight="1">
      <c r="A79" s="1191"/>
      <c r="B79" s="1190"/>
      <c r="C79" s="1386"/>
      <c r="D79" s="1385"/>
      <c r="E79" s="1385"/>
      <c r="F79" s="1385"/>
      <c r="G79" s="1342"/>
      <c r="H79" s="1342"/>
      <c r="I79" s="1342"/>
      <c r="J79" s="1342"/>
      <c r="K79" s="1342"/>
      <c r="AB79" s="1329"/>
      <c r="AC79" s="1329"/>
      <c r="AD79" s="1329"/>
      <c r="AE79" s="1329"/>
      <c r="AF79" s="1190"/>
      <c r="AG79" s="1383"/>
      <c r="AH79" s="1066"/>
      <c r="AI79" s="1191"/>
      <c r="AJ79" s="1066"/>
      <c r="AK79" s="1066"/>
      <c r="AL79" s="1066"/>
      <c r="AN79" s="1190"/>
      <c r="AO79" s="1190"/>
      <c r="AP79" s="1190"/>
      <c r="AQ79" s="1190"/>
      <c r="AR79" s="1190"/>
      <c r="AS79" s="1190"/>
      <c r="AT79" s="1190"/>
      <c r="AU79" s="1190"/>
      <c r="AV79" s="1190"/>
    </row>
    <row r="80" spans="1:48" ht="15.75" customHeight="1">
      <c r="A80" s="1191"/>
      <c r="B80" s="1190"/>
      <c r="C80" s="1386"/>
      <c r="D80" s="1385"/>
      <c r="E80" s="1385"/>
      <c r="F80" s="1385"/>
      <c r="G80" s="1342"/>
      <c r="H80" s="1342"/>
      <c r="I80" s="1342"/>
      <c r="J80" s="1342"/>
      <c r="K80" s="1342"/>
      <c r="AB80" s="1329"/>
      <c r="AC80" s="1329"/>
      <c r="AD80" s="1329"/>
      <c r="AE80" s="1329"/>
      <c r="AF80" s="1190"/>
      <c r="AG80" s="1383"/>
      <c r="AH80" s="1066"/>
      <c r="AI80" s="1191"/>
      <c r="AJ80" s="1066"/>
      <c r="AK80" s="1066"/>
      <c r="AL80" s="1066"/>
      <c r="AN80" s="1190"/>
      <c r="AO80" s="1190"/>
      <c r="AP80" s="1190"/>
      <c r="AQ80" s="1190"/>
      <c r="AR80" s="1190"/>
      <c r="AS80" s="1190"/>
      <c r="AT80" s="1190"/>
      <c r="AU80" s="1190"/>
      <c r="AV80" s="1190"/>
    </row>
    <row r="81" spans="1:48" ht="15.75" customHeight="1">
      <c r="A81" s="1191"/>
      <c r="B81" s="1190"/>
      <c r="C81" s="1386"/>
      <c r="D81" s="1385"/>
      <c r="E81" s="1385"/>
      <c r="F81" s="1385"/>
      <c r="G81" s="1342"/>
      <c r="H81" s="1342"/>
      <c r="I81" s="1342"/>
      <c r="J81" s="1342"/>
      <c r="K81" s="1342"/>
      <c r="AB81" s="1329"/>
      <c r="AC81" s="1329"/>
      <c r="AD81" s="1329"/>
      <c r="AE81" s="1329"/>
      <c r="AF81" s="1190"/>
      <c r="AG81" s="1383"/>
      <c r="AH81" s="1066"/>
      <c r="AI81" s="1191"/>
      <c r="AJ81" s="1066"/>
      <c r="AK81" s="1066"/>
      <c r="AL81" s="1066"/>
      <c r="AN81" s="1190"/>
      <c r="AO81" s="1190"/>
      <c r="AP81" s="1190"/>
      <c r="AQ81" s="1190"/>
      <c r="AR81" s="1190"/>
      <c r="AS81" s="1190"/>
      <c r="AT81" s="1190"/>
      <c r="AU81" s="1190"/>
      <c r="AV81" s="1190"/>
    </row>
    <row r="82" spans="1:48" ht="15.75" customHeight="1">
      <c r="A82" s="1191"/>
      <c r="B82" s="1190"/>
      <c r="C82" s="1386"/>
      <c r="D82" s="1385"/>
      <c r="E82" s="1385"/>
      <c r="F82" s="1385"/>
      <c r="G82" s="1342"/>
      <c r="H82" s="1342"/>
      <c r="I82" s="1342"/>
      <c r="J82" s="1342"/>
      <c r="K82" s="1342"/>
      <c r="AB82" s="1329"/>
      <c r="AC82" s="1329"/>
      <c r="AD82" s="1329"/>
      <c r="AE82" s="1329"/>
      <c r="AF82" s="1190"/>
      <c r="AG82" s="1383"/>
      <c r="AH82" s="1066"/>
      <c r="AI82" s="1191"/>
      <c r="AJ82" s="1066"/>
      <c r="AK82" s="1066"/>
      <c r="AL82" s="1066"/>
      <c r="AN82" s="1190"/>
      <c r="AO82" s="1190"/>
      <c r="AP82" s="1190"/>
      <c r="AQ82" s="1190"/>
      <c r="AR82" s="1190"/>
      <c r="AS82" s="1190"/>
      <c r="AT82" s="1190"/>
      <c r="AU82" s="1190"/>
      <c r="AV82" s="1190"/>
    </row>
    <row r="83" spans="1:48" ht="15.75" customHeight="1">
      <c r="A83" s="1191"/>
      <c r="B83" s="1190"/>
      <c r="C83" s="1386"/>
      <c r="D83" s="1385"/>
      <c r="E83" s="1385"/>
      <c r="F83" s="1385"/>
      <c r="G83" s="1342"/>
      <c r="H83" s="1342"/>
      <c r="I83" s="1342"/>
      <c r="J83" s="1342"/>
      <c r="K83" s="1342"/>
      <c r="AB83" s="1329"/>
      <c r="AC83" s="1329"/>
      <c r="AD83" s="1329"/>
      <c r="AE83" s="1329"/>
      <c r="AF83" s="1190"/>
      <c r="AG83" s="1383"/>
      <c r="AH83" s="1066"/>
      <c r="AI83" s="1191"/>
      <c r="AJ83" s="1066"/>
      <c r="AK83" s="1066"/>
      <c r="AL83" s="1066"/>
      <c r="AN83" s="1190"/>
      <c r="AO83" s="1190"/>
      <c r="AP83" s="1190"/>
      <c r="AQ83" s="1190"/>
      <c r="AR83" s="1190"/>
      <c r="AS83" s="1190"/>
      <c r="AT83" s="1190"/>
      <c r="AU83" s="1190"/>
      <c r="AV83" s="1190"/>
    </row>
    <row r="84" spans="1:48" ht="15.75" customHeight="1">
      <c r="A84" s="1191"/>
      <c r="B84" s="1190"/>
      <c r="C84" s="1386"/>
      <c r="D84" s="1385"/>
      <c r="E84" s="1385"/>
      <c r="F84" s="1385"/>
      <c r="G84" s="1342"/>
      <c r="H84" s="1342"/>
      <c r="I84" s="1342"/>
      <c r="J84" s="1342"/>
      <c r="K84" s="1342"/>
      <c r="AB84" s="1329"/>
      <c r="AC84" s="1329"/>
      <c r="AD84" s="1329"/>
      <c r="AE84" s="1329"/>
      <c r="AF84" s="1190"/>
      <c r="AG84" s="1383"/>
      <c r="AH84" s="1066"/>
      <c r="AI84" s="1191"/>
      <c r="AJ84" s="1066"/>
      <c r="AK84" s="1066"/>
      <c r="AL84" s="1066"/>
      <c r="AN84" s="1190"/>
      <c r="AO84" s="1190"/>
      <c r="AP84" s="1190"/>
      <c r="AQ84" s="1190"/>
      <c r="AR84" s="1190"/>
      <c r="AS84" s="1190"/>
      <c r="AT84" s="1190"/>
      <c r="AU84" s="1190"/>
      <c r="AV84" s="1190"/>
    </row>
    <row r="85" spans="1:48" ht="15.75" customHeight="1">
      <c r="A85" s="1191"/>
      <c r="B85" s="1190"/>
      <c r="C85" s="1386"/>
      <c r="D85" s="1385"/>
      <c r="E85" s="1385"/>
      <c r="F85" s="1385"/>
      <c r="G85" s="1342"/>
      <c r="H85" s="1342"/>
      <c r="I85" s="1342"/>
      <c r="J85" s="1342"/>
      <c r="K85" s="1342"/>
      <c r="AB85" s="1329"/>
      <c r="AC85" s="1329"/>
      <c r="AD85" s="1329"/>
      <c r="AE85" s="1329"/>
      <c r="AF85" s="1190"/>
      <c r="AG85" s="1383"/>
      <c r="AH85" s="1066"/>
      <c r="AI85" s="1191"/>
      <c r="AJ85" s="1066"/>
      <c r="AK85" s="1066"/>
      <c r="AL85" s="1066"/>
      <c r="AN85" s="1190"/>
      <c r="AO85" s="1190"/>
      <c r="AP85" s="1190"/>
      <c r="AQ85" s="1190"/>
      <c r="AR85" s="1190"/>
      <c r="AS85" s="1190"/>
      <c r="AT85" s="1190"/>
      <c r="AU85" s="1190"/>
      <c r="AV85" s="1190"/>
    </row>
    <row r="86" spans="1:48" ht="15.75" customHeight="1">
      <c r="A86" s="1191"/>
      <c r="B86" s="1190"/>
      <c r="C86" s="1386"/>
      <c r="D86" s="1385"/>
      <c r="E86" s="1385"/>
      <c r="F86" s="1385"/>
      <c r="G86" s="1342"/>
      <c r="H86" s="1342"/>
      <c r="I86" s="1342"/>
      <c r="J86" s="1342"/>
      <c r="K86" s="1342"/>
      <c r="AB86" s="1329"/>
      <c r="AC86" s="1329"/>
      <c r="AD86" s="1329"/>
      <c r="AE86" s="1329"/>
      <c r="AF86" s="1190"/>
      <c r="AG86" s="1383"/>
      <c r="AH86" s="1066"/>
      <c r="AI86" s="1191"/>
      <c r="AJ86" s="1066"/>
      <c r="AK86" s="1066"/>
      <c r="AL86" s="1066"/>
      <c r="AN86" s="1190"/>
      <c r="AO86" s="1190"/>
      <c r="AP86" s="1190"/>
      <c r="AQ86" s="1190"/>
      <c r="AR86" s="1190"/>
      <c r="AS86" s="1190"/>
      <c r="AT86" s="1190"/>
      <c r="AU86" s="1190"/>
      <c r="AV86" s="1190"/>
    </row>
    <row r="87" spans="1:48" ht="15.75" customHeight="1">
      <c r="A87" s="1191"/>
      <c r="B87" s="1190"/>
      <c r="C87" s="1386"/>
      <c r="D87" s="1385"/>
      <c r="E87" s="1385"/>
      <c r="F87" s="1385"/>
      <c r="G87" s="1342"/>
      <c r="H87" s="1342"/>
      <c r="I87" s="1342"/>
      <c r="J87" s="1342"/>
      <c r="K87" s="1342"/>
      <c r="AB87" s="1329"/>
      <c r="AC87" s="1329"/>
      <c r="AD87" s="1329"/>
      <c r="AE87" s="1329"/>
      <c r="AF87" s="1190"/>
      <c r="AG87" s="1383"/>
      <c r="AH87" s="1066"/>
      <c r="AI87" s="1191"/>
      <c r="AJ87" s="1066"/>
      <c r="AK87" s="1066"/>
      <c r="AL87" s="1066"/>
      <c r="AN87" s="1190"/>
      <c r="AO87" s="1190"/>
      <c r="AP87" s="1190"/>
      <c r="AQ87" s="1190"/>
      <c r="AR87" s="1190"/>
      <c r="AS87" s="1190"/>
      <c r="AT87" s="1190"/>
      <c r="AU87" s="1190"/>
      <c r="AV87" s="1190"/>
    </row>
    <row r="88" spans="1:48" ht="15.75" customHeight="1">
      <c r="A88" s="1191"/>
      <c r="B88" s="1190"/>
      <c r="C88" s="1386"/>
      <c r="D88" s="1385"/>
      <c r="E88" s="1385"/>
      <c r="F88" s="1385"/>
      <c r="G88" s="1342"/>
      <c r="H88" s="1342"/>
      <c r="I88" s="1342"/>
      <c r="J88" s="1342"/>
      <c r="K88" s="1342"/>
      <c r="AB88" s="1329"/>
      <c r="AC88" s="1329"/>
      <c r="AD88" s="1329"/>
      <c r="AE88" s="1329"/>
      <c r="AF88" s="1190"/>
      <c r="AG88" s="1383"/>
      <c r="AH88" s="1066"/>
      <c r="AI88" s="1191"/>
      <c r="AJ88" s="1066"/>
      <c r="AK88" s="1066"/>
      <c r="AL88" s="1066"/>
      <c r="AN88" s="1190"/>
      <c r="AO88" s="1190"/>
      <c r="AP88" s="1190"/>
      <c r="AQ88" s="1190"/>
      <c r="AR88" s="1190"/>
      <c r="AS88" s="1190"/>
      <c r="AT88" s="1190"/>
      <c r="AU88" s="1190"/>
      <c r="AV88" s="1190"/>
    </row>
    <row r="89" spans="1:48" ht="15.75" customHeight="1">
      <c r="A89" s="1191"/>
      <c r="B89" s="1190"/>
      <c r="C89" s="1386"/>
      <c r="D89" s="1385"/>
      <c r="E89" s="1385"/>
      <c r="F89" s="1385"/>
      <c r="G89" s="1342"/>
      <c r="H89" s="1342"/>
      <c r="I89" s="1342"/>
      <c r="J89" s="1342"/>
      <c r="K89" s="1342"/>
      <c r="AB89" s="1329"/>
      <c r="AC89" s="1329"/>
      <c r="AD89" s="1329"/>
      <c r="AE89" s="1329"/>
      <c r="AF89" s="1190"/>
      <c r="AG89" s="1383"/>
      <c r="AH89" s="1066"/>
      <c r="AI89" s="1191"/>
      <c r="AJ89" s="1066"/>
      <c r="AK89" s="1066"/>
      <c r="AL89" s="1066"/>
      <c r="AN89" s="1190"/>
      <c r="AO89" s="1190"/>
      <c r="AP89" s="1190"/>
      <c r="AQ89" s="1190"/>
      <c r="AR89" s="1190"/>
      <c r="AS89" s="1190"/>
      <c r="AT89" s="1190"/>
      <c r="AU89" s="1190"/>
      <c r="AV89" s="1190"/>
    </row>
    <row r="90" spans="1:48" ht="15.75" customHeight="1">
      <c r="A90" s="1191"/>
      <c r="B90" s="1190"/>
      <c r="C90" s="1386"/>
      <c r="D90" s="1385"/>
      <c r="E90" s="1385"/>
      <c r="F90" s="1385"/>
      <c r="G90" s="1342"/>
      <c r="H90" s="1342"/>
      <c r="I90" s="1342"/>
      <c r="J90" s="1342"/>
      <c r="K90" s="1342"/>
      <c r="AB90" s="1329"/>
      <c r="AC90" s="1329"/>
      <c r="AD90" s="1329"/>
      <c r="AE90" s="1329"/>
      <c r="AF90" s="1190"/>
      <c r="AG90" s="1383"/>
      <c r="AH90" s="1066"/>
      <c r="AI90" s="1191"/>
      <c r="AJ90" s="1066"/>
      <c r="AK90" s="1066"/>
      <c r="AL90" s="1066"/>
      <c r="AN90" s="1190"/>
      <c r="AO90" s="1190"/>
      <c r="AP90" s="1190"/>
      <c r="AQ90" s="1190"/>
      <c r="AR90" s="1190"/>
      <c r="AS90" s="1190"/>
      <c r="AT90" s="1190"/>
      <c r="AU90" s="1190"/>
      <c r="AV90" s="1190"/>
    </row>
    <row r="91" spans="1:48" ht="15.75" customHeight="1">
      <c r="A91" s="1191"/>
      <c r="B91" s="1190"/>
      <c r="C91" s="1386"/>
      <c r="D91" s="1385"/>
      <c r="E91" s="1385"/>
      <c r="F91" s="1385"/>
      <c r="G91" s="1342"/>
      <c r="H91" s="1342"/>
      <c r="I91" s="1342"/>
      <c r="J91" s="1342"/>
      <c r="K91" s="1342"/>
      <c r="AB91" s="1329"/>
      <c r="AC91" s="1329"/>
      <c r="AD91" s="1329"/>
      <c r="AE91" s="1329"/>
      <c r="AF91" s="1190"/>
      <c r="AG91" s="1383"/>
      <c r="AH91" s="1066"/>
      <c r="AI91" s="1191"/>
      <c r="AJ91" s="1066"/>
      <c r="AK91" s="1066"/>
      <c r="AL91" s="1066"/>
      <c r="AN91" s="1190"/>
      <c r="AO91" s="1190"/>
      <c r="AP91" s="1190"/>
      <c r="AQ91" s="1190"/>
      <c r="AR91" s="1190"/>
      <c r="AS91" s="1190"/>
      <c r="AT91" s="1190"/>
      <c r="AU91" s="1190"/>
      <c r="AV91" s="1190"/>
    </row>
    <row r="92" spans="1:48" ht="15.75" customHeight="1">
      <c r="A92" s="1191"/>
      <c r="B92" s="1190"/>
      <c r="C92" s="1386"/>
      <c r="D92" s="1385"/>
      <c r="E92" s="1385"/>
      <c r="F92" s="1385"/>
      <c r="G92" s="1342"/>
      <c r="H92" s="1342"/>
      <c r="I92" s="1342"/>
      <c r="J92" s="1342"/>
      <c r="K92" s="1342"/>
      <c r="AB92" s="1329"/>
      <c r="AC92" s="1329"/>
      <c r="AD92" s="1329"/>
      <c r="AE92" s="1329"/>
      <c r="AF92" s="1190"/>
      <c r="AG92" s="1383"/>
      <c r="AH92" s="1066"/>
      <c r="AI92" s="1191"/>
      <c r="AJ92" s="1066"/>
      <c r="AK92" s="1066"/>
      <c r="AL92" s="1066"/>
      <c r="AN92" s="1190"/>
      <c r="AO92" s="1190"/>
      <c r="AP92" s="1190"/>
      <c r="AQ92" s="1190"/>
      <c r="AR92" s="1190"/>
      <c r="AS92" s="1190"/>
      <c r="AT92" s="1190"/>
      <c r="AU92" s="1190"/>
      <c r="AV92" s="1190"/>
    </row>
    <row r="93" spans="1:48" ht="15.75" customHeight="1">
      <c r="A93" s="1191"/>
      <c r="B93" s="1190"/>
      <c r="C93" s="1386"/>
      <c r="D93" s="1385"/>
      <c r="E93" s="1385"/>
      <c r="F93" s="1385"/>
      <c r="G93" s="1342"/>
      <c r="H93" s="1342"/>
      <c r="I93" s="1342"/>
      <c r="J93" s="1342"/>
      <c r="K93" s="1342"/>
      <c r="AB93" s="1329"/>
      <c r="AC93" s="1329"/>
      <c r="AD93" s="1329"/>
      <c r="AE93" s="1329"/>
      <c r="AF93" s="1190"/>
      <c r="AG93" s="1383"/>
      <c r="AH93" s="1066"/>
      <c r="AI93" s="1191"/>
      <c r="AJ93" s="1066"/>
      <c r="AK93" s="1066"/>
      <c r="AL93" s="1066"/>
      <c r="AN93" s="1190"/>
      <c r="AO93" s="1190"/>
      <c r="AP93" s="1190"/>
      <c r="AQ93" s="1190"/>
      <c r="AR93" s="1190"/>
      <c r="AS93" s="1190"/>
      <c r="AT93" s="1190"/>
      <c r="AU93" s="1190"/>
      <c r="AV93" s="1190"/>
    </row>
    <row r="94" spans="1:48" ht="15.75" customHeight="1">
      <c r="A94" s="1191"/>
      <c r="B94" s="1190"/>
      <c r="C94" s="1386"/>
      <c r="D94" s="1385"/>
      <c r="E94" s="1385"/>
      <c r="F94" s="1385"/>
      <c r="G94" s="1342"/>
      <c r="H94" s="1342"/>
      <c r="I94" s="1342"/>
      <c r="J94" s="1342"/>
      <c r="K94" s="1342"/>
      <c r="AB94" s="1329"/>
      <c r="AC94" s="1329"/>
      <c r="AD94" s="1329"/>
      <c r="AE94" s="1329"/>
      <c r="AF94" s="1190"/>
      <c r="AG94" s="1383"/>
      <c r="AH94" s="1066"/>
      <c r="AI94" s="1191"/>
      <c r="AJ94" s="1066"/>
      <c r="AK94" s="1066"/>
      <c r="AL94" s="1066"/>
      <c r="AN94" s="1190"/>
      <c r="AO94" s="1190"/>
      <c r="AP94" s="1190"/>
      <c r="AQ94" s="1190"/>
      <c r="AR94" s="1190"/>
      <c r="AS94" s="1190"/>
      <c r="AT94" s="1190"/>
      <c r="AU94" s="1190"/>
      <c r="AV94" s="1190"/>
    </row>
    <row r="95" spans="1:48" ht="15.75" customHeight="1">
      <c r="A95" s="1191"/>
      <c r="B95" s="1190"/>
      <c r="C95" s="1386"/>
      <c r="D95" s="1385"/>
      <c r="E95" s="1385"/>
      <c r="F95" s="1385"/>
      <c r="G95" s="1342"/>
      <c r="H95" s="1342"/>
      <c r="I95" s="1342"/>
      <c r="J95" s="1342"/>
      <c r="K95" s="1342"/>
      <c r="AB95" s="1329"/>
      <c r="AC95" s="1329"/>
      <c r="AD95" s="1329"/>
      <c r="AE95" s="1329"/>
      <c r="AF95" s="1190"/>
      <c r="AG95" s="1383"/>
      <c r="AH95" s="1066"/>
      <c r="AI95" s="1191"/>
      <c r="AJ95" s="1066"/>
      <c r="AK95" s="1066"/>
      <c r="AL95" s="1066"/>
      <c r="AN95" s="1190"/>
      <c r="AO95" s="1190"/>
      <c r="AP95" s="1190"/>
      <c r="AQ95" s="1190"/>
      <c r="AR95" s="1190"/>
      <c r="AS95" s="1190"/>
      <c r="AT95" s="1190"/>
      <c r="AU95" s="1190"/>
      <c r="AV95" s="1190"/>
    </row>
    <row r="96" spans="1:48" ht="15.75" customHeight="1">
      <c r="A96" s="1191"/>
      <c r="B96" s="1190"/>
      <c r="C96" s="1386"/>
      <c r="D96" s="1385"/>
      <c r="E96" s="1385"/>
      <c r="F96" s="1385"/>
      <c r="G96" s="1342"/>
      <c r="H96" s="1342"/>
      <c r="I96" s="1342"/>
      <c r="J96" s="1342"/>
      <c r="K96" s="1342"/>
      <c r="AB96" s="1329"/>
      <c r="AC96" s="1329"/>
      <c r="AD96" s="1329"/>
      <c r="AE96" s="1329"/>
      <c r="AF96" s="1190"/>
      <c r="AG96" s="1383"/>
      <c r="AH96" s="1066"/>
      <c r="AI96" s="1191"/>
      <c r="AJ96" s="1066"/>
      <c r="AK96" s="1066"/>
      <c r="AL96" s="1066"/>
      <c r="AN96" s="1190"/>
      <c r="AO96" s="1190"/>
      <c r="AP96" s="1190"/>
      <c r="AQ96" s="1190"/>
      <c r="AR96" s="1190"/>
      <c r="AS96" s="1190"/>
      <c r="AT96" s="1190"/>
      <c r="AU96" s="1190"/>
      <c r="AV96" s="1190"/>
    </row>
    <row r="97" spans="1:68" ht="15.75" customHeight="1">
      <c r="A97" s="1191"/>
      <c r="B97" s="1190"/>
      <c r="C97" s="1386"/>
      <c r="D97" s="1385"/>
      <c r="E97" s="1385"/>
      <c r="F97" s="1385"/>
      <c r="G97" s="1342"/>
      <c r="H97" s="1342"/>
      <c r="I97" s="1342"/>
      <c r="J97" s="1342"/>
      <c r="K97" s="1342"/>
      <c r="AB97" s="1329"/>
      <c r="AC97" s="1329"/>
      <c r="AD97" s="1329"/>
      <c r="AE97" s="1329"/>
      <c r="AF97" s="1190"/>
      <c r="AG97" s="1383"/>
      <c r="AH97" s="1066"/>
      <c r="AI97" s="1191"/>
      <c r="AJ97" s="1066"/>
      <c r="AK97" s="1066"/>
      <c r="AL97" s="1066"/>
      <c r="AN97" s="1190"/>
      <c r="AO97" s="1190"/>
      <c r="AP97" s="1190"/>
      <c r="AQ97" s="1190"/>
      <c r="AR97" s="1190"/>
      <c r="AS97" s="1190"/>
      <c r="AT97" s="1190"/>
      <c r="AU97" s="1190"/>
      <c r="AV97" s="1190"/>
    </row>
    <row r="98" spans="1:68" ht="15.75" customHeight="1">
      <c r="A98" s="1191"/>
      <c r="B98" s="1190"/>
      <c r="C98" s="1386"/>
      <c r="D98" s="1385"/>
      <c r="E98" s="1385"/>
      <c r="F98" s="1385"/>
      <c r="G98" s="1342"/>
      <c r="H98" s="1342"/>
      <c r="I98" s="1342"/>
      <c r="J98" s="1342"/>
      <c r="K98" s="1342"/>
      <c r="AB98" s="1329"/>
      <c r="AC98" s="1329"/>
      <c r="AD98" s="1329"/>
      <c r="AE98" s="1329"/>
      <c r="AF98" s="1190"/>
      <c r="AG98" s="1383"/>
      <c r="AH98" s="1066"/>
      <c r="AI98" s="1191"/>
      <c r="AJ98" s="1066"/>
      <c r="AK98" s="1066"/>
      <c r="AL98" s="1066"/>
      <c r="AN98" s="1190"/>
      <c r="AO98" s="1190"/>
      <c r="AP98" s="1190"/>
      <c r="AQ98" s="1190"/>
      <c r="AR98" s="1190"/>
      <c r="AS98" s="1190"/>
      <c r="AT98" s="1190"/>
      <c r="AU98" s="1190"/>
      <c r="AV98" s="1190"/>
    </row>
    <row r="99" spans="1:68" ht="15.75" customHeight="1">
      <c r="A99" s="1191"/>
      <c r="B99" s="1190"/>
      <c r="C99" s="1386"/>
      <c r="D99" s="1385"/>
      <c r="E99" s="1385"/>
      <c r="F99" s="1385"/>
      <c r="G99" s="1342"/>
      <c r="H99" s="1342"/>
      <c r="I99" s="1342"/>
      <c r="J99" s="1342"/>
      <c r="K99" s="1342"/>
      <c r="AB99" s="1329"/>
      <c r="AC99" s="1329"/>
      <c r="AD99" s="1329"/>
      <c r="AE99" s="1329"/>
      <c r="AF99" s="1190"/>
      <c r="AG99" s="1383"/>
      <c r="AH99" s="1066"/>
      <c r="AI99" s="1191"/>
      <c r="AJ99" s="1066"/>
      <c r="AK99" s="1066"/>
      <c r="AL99" s="1066"/>
      <c r="AN99" s="1190"/>
      <c r="AO99" s="1190"/>
      <c r="AP99" s="1190"/>
      <c r="AQ99" s="1190"/>
      <c r="AR99" s="1190"/>
      <c r="AS99" s="1190"/>
      <c r="AT99" s="1190"/>
      <c r="AU99" s="1190"/>
      <c r="AV99" s="1190"/>
    </row>
    <row r="100" spans="1:68" ht="15.75" customHeight="1">
      <c r="A100" s="1191"/>
      <c r="B100" s="1190"/>
      <c r="C100" s="1386"/>
      <c r="D100" s="1385"/>
      <c r="E100" s="1385"/>
      <c r="F100" s="1385"/>
      <c r="G100" s="1342"/>
      <c r="H100" s="1342"/>
      <c r="I100" s="1342"/>
      <c r="J100" s="1342"/>
      <c r="K100" s="1342"/>
      <c r="AB100" s="1329"/>
      <c r="AC100" s="1329"/>
      <c r="AD100" s="1329"/>
      <c r="AE100" s="1329"/>
      <c r="AF100" s="1190"/>
      <c r="AG100" s="1383"/>
      <c r="AH100" s="1066"/>
      <c r="AI100" s="1191"/>
      <c r="AJ100" s="1066"/>
      <c r="AK100" s="1066"/>
      <c r="AL100" s="1066"/>
      <c r="AN100" s="1190"/>
      <c r="AO100" s="1190"/>
      <c r="AP100" s="1190"/>
      <c r="AQ100" s="1190"/>
      <c r="AR100" s="1190"/>
      <c r="AS100" s="1190"/>
      <c r="AT100" s="1190"/>
      <c r="AU100" s="1190"/>
      <c r="AV100" s="1190"/>
    </row>
    <row r="101" spans="1:68" ht="15.75" customHeight="1">
      <c r="A101" s="1191"/>
      <c r="B101" s="1190"/>
      <c r="C101" s="1386"/>
      <c r="D101" s="1385"/>
      <c r="E101" s="1385"/>
      <c r="F101" s="1385"/>
      <c r="G101" s="1342"/>
      <c r="H101" s="1342"/>
      <c r="I101" s="1342"/>
      <c r="J101" s="1342"/>
      <c r="K101" s="1342"/>
      <c r="AB101" s="1329"/>
      <c r="AC101" s="1329"/>
      <c r="AD101" s="1329"/>
      <c r="AE101" s="1329"/>
      <c r="AF101" s="1190"/>
      <c r="AG101" s="1383"/>
      <c r="AH101" s="1066"/>
      <c r="AI101" s="1191"/>
      <c r="AJ101" s="1066"/>
      <c r="AK101" s="1066"/>
      <c r="AL101" s="1066"/>
      <c r="AN101" s="1190"/>
      <c r="AO101" s="1190"/>
      <c r="AP101" s="1190"/>
      <c r="AQ101" s="1190"/>
      <c r="AR101" s="1190"/>
      <c r="AS101" s="1190"/>
      <c r="AT101" s="1190"/>
      <c r="AU101" s="1190"/>
      <c r="AV101" s="1190"/>
    </row>
    <row r="102" spans="1:68" ht="15.75" customHeight="1">
      <c r="A102" s="1191"/>
      <c r="B102" s="1190"/>
      <c r="C102" s="1386"/>
      <c r="D102" s="1385"/>
      <c r="E102" s="1385"/>
      <c r="F102" s="1385"/>
      <c r="G102" s="1342"/>
      <c r="H102" s="1342"/>
      <c r="I102" s="1342"/>
      <c r="J102" s="1342"/>
      <c r="K102" s="1342"/>
      <c r="AB102" s="1329"/>
      <c r="AC102" s="1329"/>
      <c r="AD102" s="1329"/>
      <c r="AE102" s="1329"/>
      <c r="AF102" s="1190"/>
      <c r="AG102" s="1383"/>
      <c r="AH102" s="1066"/>
      <c r="AI102" s="1191"/>
      <c r="AJ102" s="1066"/>
      <c r="AK102" s="1066"/>
      <c r="AL102" s="1066"/>
      <c r="AN102" s="1190"/>
      <c r="AO102" s="1190"/>
      <c r="AP102" s="1190"/>
      <c r="AQ102" s="1190"/>
      <c r="AR102" s="1190"/>
      <c r="AS102" s="1190"/>
      <c r="AT102" s="1190"/>
      <c r="AU102" s="1190"/>
      <c r="AV102" s="1190"/>
    </row>
    <row r="103" spans="1:68" ht="15.75" customHeight="1">
      <c r="A103" s="1191"/>
      <c r="B103" s="1190"/>
      <c r="C103" s="1386"/>
      <c r="D103" s="1385"/>
      <c r="E103" s="1385"/>
      <c r="F103" s="1385"/>
      <c r="G103" s="1342"/>
      <c r="H103" s="1342"/>
      <c r="I103" s="1342"/>
      <c r="J103" s="1342"/>
      <c r="K103" s="1342"/>
      <c r="AB103" s="1329"/>
      <c r="AC103" s="1329"/>
      <c r="AD103" s="1329"/>
      <c r="AE103" s="1329"/>
      <c r="AF103" s="1190"/>
      <c r="AG103" s="1383"/>
      <c r="AH103" s="1066"/>
      <c r="AI103" s="1191"/>
      <c r="AJ103" s="1066"/>
      <c r="AK103" s="1066"/>
      <c r="AL103" s="1066"/>
      <c r="AN103" s="1190"/>
      <c r="AO103" s="1190"/>
      <c r="AP103" s="1190"/>
      <c r="AQ103" s="1190"/>
      <c r="AR103" s="1190"/>
      <c r="AS103" s="1190"/>
      <c r="AT103" s="1190"/>
      <c r="AU103" s="1190"/>
      <c r="AV103" s="1190"/>
    </row>
    <row r="104" spans="1:68" ht="15.75" customHeight="1">
      <c r="A104" s="1191"/>
      <c r="B104" s="1190"/>
      <c r="C104" s="1386"/>
      <c r="D104" s="1385"/>
      <c r="E104" s="1385"/>
      <c r="F104" s="1385"/>
      <c r="G104" s="1342"/>
      <c r="H104" s="1342"/>
      <c r="I104" s="1342"/>
      <c r="J104" s="1342"/>
      <c r="K104" s="1342"/>
      <c r="AB104" s="1329"/>
      <c r="AC104" s="1329"/>
      <c r="AD104" s="1329"/>
      <c r="AE104" s="1329"/>
      <c r="AF104" s="1190"/>
      <c r="AG104" s="1383"/>
      <c r="AH104" s="1066"/>
      <c r="AI104" s="1191"/>
      <c r="AJ104" s="1066"/>
      <c r="AK104" s="1066"/>
      <c r="AL104" s="1066"/>
      <c r="AN104" s="1190"/>
      <c r="AO104" s="1190"/>
      <c r="AP104" s="1190"/>
      <c r="AQ104" s="1190"/>
      <c r="AR104" s="1190"/>
      <c r="AS104" s="1190"/>
      <c r="AT104" s="1190"/>
      <c r="AU104" s="1190"/>
      <c r="AV104" s="1190"/>
    </row>
    <row r="105" spans="1:68" ht="15.75" customHeight="1">
      <c r="A105" s="1191"/>
      <c r="B105" s="1190"/>
      <c r="C105" s="1386"/>
      <c r="D105" s="1385"/>
      <c r="E105" s="1385"/>
      <c r="F105" s="1385"/>
      <c r="G105" s="1342"/>
      <c r="H105" s="1342"/>
      <c r="I105" s="1342"/>
      <c r="J105" s="1342"/>
      <c r="K105" s="1342"/>
      <c r="AB105" s="1329"/>
      <c r="AC105" s="1329"/>
      <c r="AD105" s="1329"/>
      <c r="AE105" s="1329"/>
      <c r="AF105" s="1190"/>
      <c r="AG105" s="1383"/>
      <c r="AH105" s="1066"/>
      <c r="AI105" s="1191"/>
      <c r="AJ105" s="1066"/>
      <c r="AK105" s="1066"/>
      <c r="AL105" s="1066"/>
      <c r="AN105" s="1190"/>
      <c r="AO105" s="1190"/>
      <c r="AP105" s="1190"/>
      <c r="AQ105" s="1190"/>
      <c r="AR105" s="1190"/>
      <c r="AS105" s="1190"/>
      <c r="AT105" s="1190"/>
      <c r="AU105" s="1190"/>
      <c r="AV105" s="1190"/>
    </row>
    <row r="106" spans="1:68" ht="15.75" customHeight="1">
      <c r="A106" s="1191"/>
      <c r="B106" s="1190"/>
      <c r="C106" s="1386"/>
      <c r="D106" s="1385"/>
      <c r="E106" s="1385"/>
      <c r="F106" s="1385"/>
      <c r="G106" s="1342"/>
      <c r="H106" s="1342"/>
      <c r="I106" s="1342"/>
      <c r="J106" s="1342"/>
      <c r="K106" s="1342"/>
      <c r="AB106" s="1329"/>
      <c r="AC106" s="1329"/>
      <c r="AD106" s="1329"/>
      <c r="AE106" s="1329"/>
      <c r="AF106" s="1190"/>
      <c r="AG106" s="1383"/>
      <c r="AH106" s="1066"/>
      <c r="AI106" s="1191"/>
      <c r="AJ106" s="1066"/>
      <c r="AK106" s="1066"/>
      <c r="AL106" s="1066"/>
      <c r="AN106" s="1190"/>
      <c r="AO106" s="1190"/>
      <c r="AP106" s="1190"/>
      <c r="AQ106" s="1190"/>
      <c r="AR106" s="1190"/>
      <c r="AS106" s="1190"/>
      <c r="AT106" s="1190"/>
      <c r="AU106" s="1190"/>
      <c r="AV106" s="1190"/>
    </row>
    <row r="107" spans="1:68" ht="15.75" customHeight="1">
      <c r="A107" s="1191"/>
      <c r="B107" s="1190"/>
      <c r="C107" s="1386"/>
      <c r="D107" s="1385"/>
      <c r="E107" s="1385"/>
      <c r="F107" s="1385"/>
      <c r="G107" s="1342"/>
      <c r="H107" s="1342"/>
      <c r="I107" s="1342"/>
      <c r="J107" s="1342"/>
      <c r="K107" s="1342"/>
      <c r="AB107" s="1329"/>
      <c r="AC107" s="1329"/>
      <c r="AD107" s="1329"/>
      <c r="AE107" s="1329"/>
      <c r="AF107" s="1190"/>
      <c r="AG107" s="1383"/>
      <c r="AH107" s="1066"/>
      <c r="AI107" s="1191"/>
      <c r="AJ107" s="1066"/>
      <c r="AK107" s="1066"/>
      <c r="AL107" s="1066"/>
      <c r="AN107" s="1190"/>
      <c r="AO107" s="1190"/>
      <c r="AP107" s="1190"/>
      <c r="AQ107" s="1190"/>
      <c r="AR107" s="1190"/>
      <c r="AS107" s="1190"/>
      <c r="AT107" s="1190"/>
      <c r="AU107" s="1190"/>
      <c r="AV107" s="1190"/>
    </row>
    <row r="108" spans="1:68" ht="15.75" customHeight="1">
      <c r="A108" s="1191"/>
      <c r="B108" s="1190"/>
      <c r="C108" s="1386"/>
      <c r="D108" s="1385"/>
      <c r="E108" s="1385"/>
      <c r="F108" s="1385"/>
      <c r="G108" s="1342"/>
      <c r="H108" s="1342"/>
      <c r="I108" s="1342"/>
      <c r="J108" s="1342"/>
      <c r="K108" s="1342"/>
      <c r="AB108" s="1329"/>
      <c r="AC108" s="1329"/>
      <c r="AD108" s="1329"/>
      <c r="AE108" s="1329"/>
      <c r="AF108" s="1190"/>
      <c r="AG108" s="1383"/>
      <c r="AH108" s="1066"/>
      <c r="AI108" s="1191"/>
      <c r="AJ108" s="1066"/>
      <c r="AK108" s="1066"/>
      <c r="AL108" s="1066"/>
      <c r="AN108" s="1190"/>
      <c r="AO108" s="1190"/>
      <c r="AP108" s="1190"/>
      <c r="AQ108" s="1190"/>
      <c r="AR108" s="1190"/>
      <c r="AS108" s="1190"/>
      <c r="AT108" s="1190"/>
      <c r="AU108" s="1190"/>
      <c r="AV108" s="1190"/>
    </row>
    <row r="109" spans="1:68" ht="15.75" customHeight="1">
      <c r="A109" s="1191"/>
      <c r="B109" s="1190"/>
      <c r="C109" s="1386"/>
      <c r="D109" s="1385"/>
      <c r="E109" s="1385"/>
      <c r="F109" s="1385"/>
      <c r="G109" s="1342"/>
      <c r="H109" s="1342"/>
      <c r="I109" s="1342"/>
      <c r="J109" s="1342"/>
      <c r="K109" s="1342"/>
      <c r="AB109" s="1329"/>
      <c r="AC109" s="1329"/>
      <c r="AD109" s="1329"/>
      <c r="AE109" s="1329"/>
      <c r="AF109" s="1190"/>
      <c r="AG109" s="1383"/>
      <c r="AH109" s="1066"/>
      <c r="AI109" s="1191"/>
      <c r="AJ109" s="1066"/>
      <c r="AK109" s="1066"/>
      <c r="AL109" s="1066"/>
      <c r="AN109" s="1190"/>
      <c r="AO109" s="1190"/>
      <c r="AP109" s="1190"/>
      <c r="AQ109" s="1190"/>
      <c r="AR109" s="1190"/>
      <c r="AS109" s="1190"/>
      <c r="AT109" s="1190"/>
      <c r="AU109" s="1190"/>
      <c r="AV109" s="1190"/>
    </row>
    <row r="110" spans="1:68" ht="15.75" customHeight="1">
      <c r="A110" s="1191"/>
      <c r="B110" s="1190"/>
      <c r="C110" s="1386"/>
      <c r="D110" s="1385"/>
      <c r="E110" s="1385"/>
      <c r="F110" s="1385"/>
      <c r="G110" s="1342"/>
      <c r="H110" s="1342"/>
      <c r="I110" s="1342"/>
      <c r="J110" s="1342"/>
      <c r="K110" s="1342"/>
      <c r="AB110" s="1329"/>
      <c r="AC110" s="1329"/>
      <c r="AD110" s="1329"/>
      <c r="AE110" s="1329"/>
      <c r="AF110" s="1190"/>
      <c r="AG110" s="1383"/>
      <c r="AH110" s="1066"/>
      <c r="AI110" s="1191"/>
      <c r="AJ110" s="1066"/>
      <c r="AK110" s="1066"/>
      <c r="AL110" s="1066"/>
      <c r="AN110" s="1190"/>
      <c r="AO110" s="1190"/>
      <c r="AP110" s="1190"/>
      <c r="AQ110" s="1190"/>
      <c r="AR110" s="1190"/>
      <c r="AS110" s="1190"/>
      <c r="AT110" s="1190"/>
      <c r="AU110" s="1190"/>
      <c r="AV110" s="1190"/>
      <c r="BO110" s="1145"/>
      <c r="BP110" s="1145"/>
    </row>
    <row r="111" spans="1:68" ht="15.75" customHeight="1">
      <c r="A111" s="1191"/>
      <c r="B111" s="1190"/>
      <c r="C111" s="1386"/>
      <c r="D111" s="1385"/>
      <c r="E111" s="1385"/>
      <c r="F111" s="1385"/>
      <c r="G111" s="1342"/>
      <c r="H111" s="1342"/>
      <c r="I111" s="1342"/>
      <c r="J111" s="1342"/>
      <c r="K111" s="1342"/>
      <c r="AB111" s="1329"/>
      <c r="AC111" s="1329"/>
      <c r="AD111" s="1329"/>
      <c r="AE111" s="1329"/>
      <c r="AF111" s="1190"/>
      <c r="AG111" s="1383"/>
      <c r="AH111" s="1066"/>
      <c r="AI111" s="1191"/>
      <c r="AJ111" s="1066"/>
      <c r="AK111" s="1066"/>
      <c r="AL111" s="1066"/>
      <c r="AN111" s="1190"/>
      <c r="AO111" s="1190"/>
      <c r="AP111" s="1190"/>
      <c r="AQ111" s="1190"/>
      <c r="AR111" s="1190"/>
      <c r="AS111" s="1190"/>
      <c r="AT111" s="1190"/>
      <c r="AU111" s="1190"/>
      <c r="AV111" s="1190"/>
      <c r="BO111" s="1145"/>
      <c r="BP111" s="1145"/>
    </row>
    <row r="112" spans="1:68" ht="15.75" customHeight="1">
      <c r="A112" s="1191"/>
      <c r="B112" s="1190"/>
      <c r="C112" s="1386"/>
      <c r="D112" s="1385"/>
      <c r="E112" s="1385"/>
      <c r="F112" s="1385"/>
      <c r="G112" s="1342"/>
      <c r="H112" s="1342"/>
      <c r="I112" s="1342"/>
      <c r="J112" s="1342"/>
      <c r="K112" s="1342"/>
      <c r="AB112" s="1329"/>
      <c r="AC112" s="1329"/>
      <c r="AD112" s="1329"/>
      <c r="AE112" s="1329"/>
      <c r="AF112" s="1190"/>
      <c r="AG112" s="1383"/>
      <c r="AH112" s="1066"/>
      <c r="AI112" s="1191"/>
      <c r="AJ112" s="1066"/>
      <c r="AK112" s="1066"/>
      <c r="AL112" s="1066"/>
      <c r="AN112" s="1190"/>
      <c r="AO112" s="1190"/>
      <c r="AP112" s="1190"/>
      <c r="AQ112" s="1190"/>
      <c r="AR112" s="1190"/>
      <c r="AS112" s="1190"/>
      <c r="AT112" s="1190"/>
      <c r="AU112" s="1190"/>
      <c r="AV112" s="1190"/>
      <c r="BO112" s="1145"/>
      <c r="BP112" s="1145"/>
    </row>
    <row r="113" spans="1:68" ht="15.75" customHeight="1">
      <c r="A113" s="1191"/>
      <c r="B113" s="1190"/>
      <c r="C113" s="1386"/>
      <c r="D113" s="1385"/>
      <c r="E113" s="1385"/>
      <c r="F113" s="1385"/>
      <c r="G113" s="1342"/>
      <c r="H113" s="1342"/>
      <c r="I113" s="1342"/>
      <c r="J113" s="1342"/>
      <c r="K113" s="1342"/>
      <c r="AB113" s="1329"/>
      <c r="AC113" s="1329"/>
      <c r="AD113" s="1329"/>
      <c r="AE113" s="1329"/>
      <c r="AF113" s="1190"/>
      <c r="AG113" s="1383"/>
      <c r="AH113" s="1066"/>
      <c r="AI113" s="1191"/>
      <c r="AJ113" s="1066"/>
      <c r="AK113" s="1066"/>
      <c r="AL113" s="1066"/>
      <c r="AN113" s="1190"/>
      <c r="AO113" s="1190"/>
      <c r="AP113" s="1190"/>
      <c r="AQ113" s="1190"/>
      <c r="AR113" s="1190"/>
      <c r="AS113" s="1190"/>
      <c r="AT113" s="1190"/>
      <c r="AU113" s="1190"/>
      <c r="AV113" s="1190"/>
      <c r="BO113" s="1145"/>
      <c r="BP113" s="1145"/>
    </row>
    <row r="114" spans="1:68" ht="15.75" customHeight="1">
      <c r="A114" s="1191"/>
      <c r="B114" s="1190"/>
      <c r="C114" s="1386"/>
      <c r="D114" s="1385"/>
      <c r="E114" s="1385"/>
      <c r="F114" s="1385"/>
      <c r="G114" s="1342"/>
      <c r="H114" s="1342"/>
      <c r="I114" s="1342"/>
      <c r="J114" s="1342"/>
      <c r="K114" s="1342"/>
      <c r="AB114" s="1329"/>
      <c r="AC114" s="1329"/>
      <c r="AD114" s="1329"/>
      <c r="AE114" s="1329"/>
      <c r="AF114" s="1190"/>
      <c r="AG114" s="1383"/>
      <c r="AH114" s="1066"/>
      <c r="AI114" s="1191"/>
      <c r="AJ114" s="1066"/>
      <c r="AK114" s="1066"/>
      <c r="AL114" s="1066"/>
      <c r="AN114" s="1190"/>
      <c r="AO114" s="1190"/>
      <c r="AP114" s="1190"/>
      <c r="AQ114" s="1190"/>
      <c r="AR114" s="1190"/>
      <c r="AS114" s="1190"/>
      <c r="AT114" s="1190"/>
      <c r="AU114" s="1190"/>
      <c r="AV114" s="1190"/>
      <c r="BO114" s="1145"/>
      <c r="BP114" s="1145"/>
    </row>
    <row r="115" spans="1:68" ht="15.75" customHeight="1">
      <c r="A115" s="1191"/>
      <c r="B115" s="1190"/>
      <c r="C115" s="1386"/>
      <c r="D115" s="1385"/>
      <c r="E115" s="1385"/>
      <c r="F115" s="1385"/>
      <c r="G115" s="1342"/>
      <c r="H115" s="1342"/>
      <c r="I115" s="1342"/>
      <c r="J115" s="1342"/>
      <c r="K115" s="1342"/>
      <c r="AB115" s="1329"/>
      <c r="AC115" s="1329"/>
      <c r="AD115" s="1329"/>
      <c r="AE115" s="1329"/>
      <c r="AF115" s="1190"/>
      <c r="AG115" s="1383"/>
      <c r="AH115" s="1066"/>
      <c r="AI115" s="1191"/>
      <c r="AJ115" s="1066"/>
      <c r="AK115" s="1066"/>
      <c r="AL115" s="1066"/>
      <c r="AN115" s="1190"/>
      <c r="AO115" s="1190"/>
      <c r="AP115" s="1190"/>
      <c r="AQ115" s="1190"/>
      <c r="AR115" s="1190"/>
      <c r="AS115" s="1190"/>
      <c r="AT115" s="1190"/>
      <c r="AU115" s="1190"/>
      <c r="AV115" s="1190"/>
    </row>
    <row r="116" spans="1:68" ht="15.75" customHeight="1">
      <c r="A116" s="1191"/>
      <c r="B116" s="1190"/>
      <c r="C116" s="1386"/>
      <c r="D116" s="1385"/>
      <c r="E116" s="1385"/>
      <c r="F116" s="1385"/>
      <c r="G116" s="1342"/>
      <c r="H116" s="1342"/>
      <c r="I116" s="1342"/>
      <c r="J116" s="1342"/>
      <c r="K116" s="1342"/>
      <c r="AB116" s="1329"/>
      <c r="AC116" s="1329"/>
      <c r="AD116" s="1329"/>
      <c r="AE116" s="1329"/>
      <c r="AF116" s="1190"/>
      <c r="AG116" s="1383"/>
      <c r="AH116" s="1066"/>
      <c r="AI116" s="1191"/>
      <c r="AJ116" s="1066"/>
      <c r="AK116" s="1066"/>
      <c r="AL116" s="1066"/>
      <c r="AN116" s="1190"/>
      <c r="AO116" s="1190"/>
      <c r="AP116" s="1190"/>
      <c r="AQ116" s="1190"/>
      <c r="AR116" s="1190"/>
      <c r="AS116" s="1190"/>
      <c r="AT116" s="1190"/>
      <c r="AU116" s="1190"/>
      <c r="AV116" s="1190"/>
    </row>
    <row r="117" spans="1:68" ht="15.75" customHeight="1">
      <c r="A117" s="1191"/>
      <c r="B117" s="1190"/>
      <c r="C117" s="1386"/>
      <c r="D117" s="1385"/>
      <c r="E117" s="1385"/>
      <c r="F117" s="1385"/>
      <c r="G117" s="1342"/>
      <c r="H117" s="1342"/>
      <c r="I117" s="1342"/>
      <c r="J117" s="1342"/>
      <c r="K117" s="1342"/>
      <c r="AB117" s="1329"/>
      <c r="AC117" s="1329"/>
      <c r="AD117" s="1329"/>
      <c r="AE117" s="1329"/>
      <c r="AF117" s="1190"/>
      <c r="AG117" s="1383"/>
      <c r="AH117" s="1066"/>
      <c r="AI117" s="1191"/>
      <c r="AJ117" s="1066"/>
      <c r="AK117" s="1066"/>
      <c r="AL117" s="1066"/>
      <c r="AN117" s="1190"/>
      <c r="AO117" s="1190"/>
      <c r="AP117" s="1190"/>
      <c r="AQ117" s="1190"/>
      <c r="AR117" s="1190"/>
      <c r="AS117" s="1190"/>
      <c r="AT117" s="1190"/>
      <c r="AU117" s="1190"/>
      <c r="AV117" s="1190"/>
    </row>
  </sheetData>
  <mergeCells count="13">
    <mergeCell ref="AF24:AF29"/>
    <mergeCell ref="C5:C6"/>
    <mergeCell ref="B5:B6"/>
    <mergeCell ref="A5:A6"/>
    <mergeCell ref="A1:AF1"/>
    <mergeCell ref="A3:AF3"/>
    <mergeCell ref="A2:AF2"/>
    <mergeCell ref="AJ5:AL5"/>
    <mergeCell ref="T5:W5"/>
    <mergeCell ref="AB5:AD5"/>
    <mergeCell ref="AE5:AE6"/>
    <mergeCell ref="AF5:AF6"/>
    <mergeCell ref="X5:AA5"/>
  </mergeCells>
  <pageMargins left="0.62" right="0.19685039370078741" top="0.47244094488188981" bottom="0.39370078740157483" header="0.19685039370078741" footer="0.23622047244094491"/>
  <pageSetup paperSize="9" scale="73" orientation="portrait" r:id="rId1"/>
  <headerFooter>
    <evenFooter>Page &amp;P</evenFooter>
  </headerFooter>
</worksheet>
</file>

<file path=xl/worksheets/sheet1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BQ117"/>
  <sheetViews>
    <sheetView topLeftCell="A17" zoomScale="90" zoomScaleNormal="90" workbookViewId="0">
      <selection activeCell="V4" sqref="V1:V1048576"/>
    </sheetView>
  </sheetViews>
  <sheetFormatPr defaultColWidth="9" defaultRowHeight="15.75" customHeight="1"/>
  <cols>
    <col min="1" max="1" width="6.375" style="1144" customWidth="1"/>
    <col min="2" max="2" width="37.5" style="1144" customWidth="1"/>
    <col min="3" max="3" width="13.625" style="1387" customWidth="1"/>
    <col min="4" max="6" width="9.25" style="16" hidden="1" customWidth="1"/>
    <col min="7" max="7" width="12.75" style="944" hidden="1" customWidth="1"/>
    <col min="8" max="10" width="9.875" style="944" hidden="1" customWidth="1"/>
    <col min="11" max="11" width="10.75" style="944" hidden="1" customWidth="1"/>
    <col min="12" max="12" width="12.75" style="944" hidden="1" customWidth="1"/>
    <col min="13" max="13" width="9.75" style="944" hidden="1" customWidth="1"/>
    <col min="14" max="14" width="10.25" style="944" hidden="1" customWidth="1"/>
    <col min="15" max="15" width="9.125" style="944" hidden="1" customWidth="1"/>
    <col min="16" max="18" width="9" style="944" hidden="1" customWidth="1"/>
    <col min="19" max="20" width="8.25" style="1425" hidden="1" customWidth="1"/>
    <col min="21" max="21" width="8.375" style="1425" hidden="1" customWidth="1"/>
    <col min="22" max="22" width="9.75" style="1425" customWidth="1"/>
    <col min="23" max="23" width="8.75" style="1425" hidden="1" customWidth="1"/>
    <col min="24" max="24" width="8.75" style="1425" customWidth="1"/>
    <col min="25" max="25" width="8.375" style="1425" hidden="1" customWidth="1"/>
    <col min="26" max="26" width="8.375" style="1425" customWidth="1"/>
    <col min="27" max="27" width="8.75" style="1425" customWidth="1"/>
    <col min="28" max="28" width="11.375" style="1425" customWidth="1"/>
    <col min="29" max="29" width="8.375" style="1425" hidden="1" customWidth="1"/>
    <col min="30" max="30" width="10.625" style="1425" customWidth="1"/>
    <col min="31" max="31" width="8.75" style="1425" hidden="1" customWidth="1"/>
    <col min="32" max="32" width="6.375" style="16" customWidth="1"/>
    <col min="33" max="33" width="9" style="1144"/>
    <col min="34" max="34" width="0" style="1144" hidden="1" customWidth="1"/>
    <col min="35" max="35" width="14.25" style="1144" hidden="1" customWidth="1"/>
    <col min="36" max="36" width="14.25" style="1144" bestFit="1" customWidth="1"/>
    <col min="37" max="38" width="14.25" style="1144" customWidth="1"/>
    <col min="39" max="16384" width="9" style="1144"/>
  </cols>
  <sheetData>
    <row r="1" spans="1:48" s="1186" customFormat="1" ht="15.75" customHeight="1">
      <c r="A1" s="2281" t="s">
        <v>955</v>
      </c>
      <c r="B1" s="2281"/>
      <c r="C1" s="2281"/>
      <c r="D1" s="2281"/>
      <c r="E1" s="2281"/>
      <c r="F1" s="2281"/>
      <c r="G1" s="2281"/>
      <c r="H1" s="2281"/>
      <c r="I1" s="2281"/>
      <c r="J1" s="2281"/>
      <c r="K1" s="2281"/>
      <c r="L1" s="2281"/>
      <c r="M1" s="2281"/>
      <c r="N1" s="2281"/>
      <c r="O1" s="2281"/>
      <c r="P1" s="2281"/>
      <c r="Q1" s="2281"/>
      <c r="R1" s="2281"/>
      <c r="S1" s="2281"/>
      <c r="T1" s="2281"/>
      <c r="U1" s="2281"/>
      <c r="V1" s="2281"/>
      <c r="W1" s="2281"/>
      <c r="X1" s="2281"/>
      <c r="Y1" s="2281"/>
      <c r="Z1" s="2281"/>
      <c r="AA1" s="2281"/>
      <c r="AB1" s="2281"/>
      <c r="AC1" s="2281"/>
      <c r="AD1" s="2281"/>
      <c r="AE1" s="2281"/>
      <c r="AF1" s="2281"/>
    </row>
    <row r="2" spans="1:48" s="1186" customFormat="1" ht="23.25" customHeight="1">
      <c r="A2" s="1898" t="s">
        <v>957</v>
      </c>
      <c r="B2" s="1898"/>
      <c r="C2" s="1898"/>
      <c r="D2" s="1898"/>
      <c r="E2" s="1898"/>
      <c r="F2" s="1898"/>
      <c r="G2" s="1898"/>
      <c r="H2" s="1898"/>
      <c r="I2" s="1898"/>
      <c r="J2" s="1898"/>
      <c r="K2" s="1898"/>
      <c r="L2" s="1898"/>
      <c r="M2" s="1898"/>
      <c r="N2" s="1898"/>
      <c r="O2" s="1898"/>
      <c r="P2" s="1898"/>
      <c r="Q2" s="1898"/>
      <c r="R2" s="1898"/>
      <c r="S2" s="1898"/>
      <c r="T2" s="1898"/>
      <c r="U2" s="1898"/>
      <c r="V2" s="1898"/>
      <c r="W2" s="1898"/>
      <c r="X2" s="1898"/>
      <c r="Y2" s="1898"/>
      <c r="Z2" s="1898"/>
      <c r="AA2" s="1898"/>
      <c r="AB2" s="1898"/>
      <c r="AC2" s="1898"/>
      <c r="AD2" s="1898"/>
      <c r="AE2" s="1898"/>
      <c r="AF2" s="1898"/>
    </row>
    <row r="3" spans="1:48" s="1186" customFormat="1" ht="16.5" customHeight="1">
      <c r="A3" s="1900" t="str">
        <f>'B1 Bieu TH '!A3:AR3</f>
        <v>(Kèm theo Báo cáo số:  1780 /BC-UBND, ngày         /9/ 2023 của UBND huyện Mường Tè)</v>
      </c>
      <c r="B3" s="1900"/>
      <c r="C3" s="1900"/>
      <c r="D3" s="1900"/>
      <c r="E3" s="1900"/>
      <c r="F3" s="1900"/>
      <c r="G3" s="1900"/>
      <c r="H3" s="1900"/>
      <c r="I3" s="1900"/>
      <c r="J3" s="1900"/>
      <c r="K3" s="1900"/>
      <c r="L3" s="1900"/>
      <c r="M3" s="1900"/>
      <c r="N3" s="1900"/>
      <c r="O3" s="1900"/>
      <c r="P3" s="1900"/>
      <c r="Q3" s="1900"/>
      <c r="R3" s="1900"/>
      <c r="S3" s="1900"/>
      <c r="T3" s="1900"/>
      <c r="U3" s="1900"/>
      <c r="V3" s="1900"/>
      <c r="W3" s="1900"/>
      <c r="X3" s="1900"/>
      <c r="Y3" s="1900"/>
      <c r="Z3" s="1900"/>
      <c r="AA3" s="1900"/>
      <c r="AB3" s="1900"/>
      <c r="AC3" s="1900"/>
      <c r="AD3" s="1900"/>
      <c r="AE3" s="1900"/>
      <c r="AF3" s="1900"/>
    </row>
    <row r="4" spans="1:48" ht="13.5" customHeight="1">
      <c r="A4" s="2282"/>
      <c r="B4" s="1429" t="s">
        <v>252</v>
      </c>
      <c r="C4" s="1159"/>
      <c r="D4" s="1169"/>
      <c r="E4" s="1169"/>
      <c r="F4" s="1169"/>
      <c r="G4" s="1169"/>
      <c r="H4" s="1169"/>
      <c r="I4" s="1169"/>
      <c r="J4" s="1169"/>
      <c r="K4" s="1169"/>
      <c r="L4" s="1169"/>
      <c r="M4" s="1169"/>
      <c r="N4" s="1169"/>
      <c r="O4" s="1169"/>
      <c r="P4" s="1169"/>
      <c r="Q4" s="1169"/>
      <c r="R4" s="1169"/>
      <c r="S4" s="1389"/>
      <c r="T4" s="1389"/>
      <c r="U4" s="1389"/>
      <c r="V4" s="1389"/>
      <c r="W4" s="1389"/>
      <c r="X4" s="1389"/>
      <c r="Y4" s="1389"/>
      <c r="Z4" s="1389"/>
      <c r="AA4" s="1389"/>
      <c r="AB4" s="1389"/>
      <c r="AC4" s="1389"/>
      <c r="AD4" s="1389"/>
      <c r="AE4" s="1389"/>
      <c r="AF4" s="1137"/>
      <c r="AJ4" s="1897"/>
      <c r="AK4" s="1897"/>
      <c r="AL4" s="1897"/>
    </row>
    <row r="5" spans="1:48" ht="24.75" customHeight="1">
      <c r="A5" s="2177" t="s">
        <v>231</v>
      </c>
      <c r="B5" s="2177" t="s">
        <v>100</v>
      </c>
      <c r="C5" s="2177" t="s">
        <v>101</v>
      </c>
      <c r="D5" s="2178" t="s">
        <v>7</v>
      </c>
      <c r="E5" s="2178" t="s">
        <v>8</v>
      </c>
      <c r="F5" s="2178" t="s">
        <v>614</v>
      </c>
      <c r="G5" s="2179" t="s">
        <v>9</v>
      </c>
      <c r="H5" s="2179"/>
      <c r="I5" s="2178" t="s">
        <v>666</v>
      </c>
      <c r="J5" s="2178" t="s">
        <v>669</v>
      </c>
      <c r="K5" s="2178" t="s">
        <v>674</v>
      </c>
      <c r="L5" s="2179" t="s">
        <v>671</v>
      </c>
      <c r="M5" s="2179"/>
      <c r="N5" s="2179"/>
      <c r="O5" s="2180" t="s">
        <v>813</v>
      </c>
      <c r="P5" s="2178" t="s">
        <v>784</v>
      </c>
      <c r="Q5" s="2178"/>
      <c r="R5" s="2178"/>
      <c r="S5" s="2178"/>
      <c r="T5" s="2283" t="s">
        <v>892</v>
      </c>
      <c r="U5" s="2283"/>
      <c r="V5" s="2283"/>
      <c r="W5" s="2283"/>
      <c r="X5" s="2283" t="s">
        <v>972</v>
      </c>
      <c r="Y5" s="2283"/>
      <c r="Z5" s="2283"/>
      <c r="AA5" s="2283"/>
      <c r="AB5" s="2284" t="s">
        <v>10</v>
      </c>
      <c r="AC5" s="2284"/>
      <c r="AD5" s="2284"/>
      <c r="AE5" s="2284" t="s">
        <v>993</v>
      </c>
      <c r="AF5" s="2181" t="s">
        <v>851</v>
      </c>
      <c r="AJ5" s="940"/>
      <c r="AK5" s="940"/>
      <c r="AL5" s="940"/>
    </row>
    <row r="6" spans="1:48" s="1391" customFormat="1" ht="90.75" customHeight="1">
      <c r="A6" s="2184"/>
      <c r="B6" s="2184"/>
      <c r="C6" s="2184"/>
      <c r="D6" s="2180"/>
      <c r="E6" s="2180"/>
      <c r="F6" s="2180"/>
      <c r="G6" s="2180" t="s">
        <v>14</v>
      </c>
      <c r="H6" s="2180" t="s">
        <v>16</v>
      </c>
      <c r="I6" s="2180"/>
      <c r="J6" s="2180"/>
      <c r="K6" s="2180"/>
      <c r="L6" s="2180" t="s">
        <v>14</v>
      </c>
      <c r="M6" s="2180" t="s">
        <v>667</v>
      </c>
      <c r="N6" s="2180" t="s">
        <v>651</v>
      </c>
      <c r="O6" s="2180"/>
      <c r="P6" s="2180" t="str">
        <f>'B4 SXCN'!P6</f>
        <v>Kế hoạch</v>
      </c>
      <c r="Q6" s="2240" t="str">
        <f>'B4 SXCN'!Q6</f>
        <v>TH 6 tháng</v>
      </c>
      <c r="R6" s="2180" t="s">
        <v>651</v>
      </c>
      <c r="S6" s="2240" t="str">
        <f>'B4 SXCN'!S6</f>
        <v>TH cả năm</v>
      </c>
      <c r="T6" s="2180" t="str">
        <f>'B4 SXCN'!T6</f>
        <v>Kế hoạch</v>
      </c>
      <c r="U6" s="2180" t="str">
        <f>'B4 SXCN'!U6</f>
        <v>TH 6 tháng</v>
      </c>
      <c r="V6" s="2180" t="str">
        <f>HTSX!H5</f>
        <v xml:space="preserve">TH 9 tháng </v>
      </c>
      <c r="W6" s="2180" t="str">
        <f>'B4 SXCN'!W6</f>
        <v xml:space="preserve"> Ước TH  năm 2022</v>
      </c>
      <c r="X6" s="2180" t="s">
        <v>14</v>
      </c>
      <c r="Y6" s="2180" t="s">
        <v>668</v>
      </c>
      <c r="Z6" s="2180" t="s">
        <v>670</v>
      </c>
      <c r="AA6" s="2180" t="s">
        <v>995</v>
      </c>
      <c r="AB6" s="2240" t="str">
        <f>'B4 SXCN'!AB6</f>
        <v>TH 9 tháng năm 2023/TH 9 tháng năm 2022</v>
      </c>
      <c r="AC6" s="2240" t="str">
        <f>'B4 SXCN'!AC6</f>
        <v>TH 9 tháng năm 2023/KH huyện giao</v>
      </c>
      <c r="AD6" s="2240" t="str">
        <f>'B4 SXCN'!AD6</f>
        <v>Ước TH năm 2023/KH huyện giao</v>
      </c>
      <c r="AE6" s="2285"/>
      <c r="AF6" s="2283"/>
      <c r="AG6" s="1390"/>
      <c r="AH6" s="1390"/>
      <c r="AI6" s="1390"/>
      <c r="AJ6" s="1390"/>
      <c r="AK6" s="1390"/>
      <c r="AL6" s="1390"/>
      <c r="AM6" s="1390"/>
      <c r="AN6" s="1390"/>
      <c r="AO6" s="1390"/>
      <c r="AP6" s="1390"/>
      <c r="AQ6" s="1390"/>
      <c r="AR6" s="1390"/>
      <c r="AS6" s="1390"/>
      <c r="AT6" s="1390"/>
      <c r="AU6" s="1390"/>
      <c r="AV6" s="1390"/>
    </row>
    <row r="7" spans="1:48" s="1393" customFormat="1" ht="23.25" hidden="1" customHeight="1">
      <c r="A7" s="2180" t="s">
        <v>183</v>
      </c>
      <c r="B7" s="2236" t="s">
        <v>253</v>
      </c>
      <c r="C7" s="2180"/>
      <c r="D7" s="2266"/>
      <c r="E7" s="2266"/>
      <c r="F7" s="2266"/>
      <c r="G7" s="2236"/>
      <c r="H7" s="2180"/>
      <c r="I7" s="2180"/>
      <c r="J7" s="2180"/>
      <c r="K7" s="2180"/>
      <c r="L7" s="2180"/>
      <c r="M7" s="2180"/>
      <c r="N7" s="2180"/>
      <c r="O7" s="2180"/>
      <c r="P7" s="2180"/>
      <c r="Q7" s="2240"/>
      <c r="R7" s="2240"/>
      <c r="S7" s="2240"/>
      <c r="T7" s="2240"/>
      <c r="U7" s="2240"/>
      <c r="V7" s="2240"/>
      <c r="W7" s="2240"/>
      <c r="X7" s="2240"/>
      <c r="Y7" s="2240"/>
      <c r="Z7" s="2240"/>
      <c r="AA7" s="2240"/>
      <c r="AB7" s="2240"/>
      <c r="AC7" s="2240"/>
      <c r="AD7" s="2240"/>
      <c r="AE7" s="2240"/>
      <c r="AF7" s="2236"/>
      <c r="AG7" s="1392"/>
      <c r="AH7" s="1392"/>
      <c r="AI7" s="1392"/>
      <c r="AJ7" s="1392"/>
      <c r="AK7" s="1392"/>
      <c r="AL7" s="1392"/>
      <c r="AM7" s="1392"/>
      <c r="AN7" s="1392"/>
      <c r="AO7" s="1392"/>
      <c r="AP7" s="1392"/>
      <c r="AQ7" s="1392"/>
      <c r="AR7" s="1392"/>
      <c r="AS7" s="1392"/>
      <c r="AT7" s="1392"/>
      <c r="AU7" s="1392"/>
      <c r="AV7" s="1392"/>
    </row>
    <row r="8" spans="1:48" s="1398" customFormat="1" ht="35.25" customHeight="1">
      <c r="A8" s="2249" t="s">
        <v>129</v>
      </c>
      <c r="B8" s="2243" t="s">
        <v>650</v>
      </c>
      <c r="C8" s="2249" t="s">
        <v>19</v>
      </c>
      <c r="D8" s="2254"/>
      <c r="E8" s="2254"/>
      <c r="F8" s="2286">
        <f>SUM(F10:F13)</f>
        <v>23.01</v>
      </c>
      <c r="G8" s="2286">
        <f>SUM(G10:G13)</f>
        <v>24.67</v>
      </c>
      <c r="H8" s="2286"/>
      <c r="I8" s="2286">
        <f t="shared" ref="I8:R8" si="0">SUM(I10:I13)</f>
        <v>12.335000000000001</v>
      </c>
      <c r="J8" s="2286"/>
      <c r="K8" s="2286">
        <f t="shared" si="0"/>
        <v>24.673999999999999</v>
      </c>
      <c r="L8" s="2286">
        <f t="shared" si="0"/>
        <v>28.32</v>
      </c>
      <c r="M8" s="2286">
        <f t="shared" si="0"/>
        <v>10.440000000000001</v>
      </c>
      <c r="N8" s="2286">
        <f t="shared" si="0"/>
        <v>16.849999999999998</v>
      </c>
      <c r="O8" s="2286">
        <f t="shared" si="0"/>
        <v>183.12</v>
      </c>
      <c r="P8" s="2286">
        <f t="shared" si="0"/>
        <v>206.5</v>
      </c>
      <c r="Q8" s="2286">
        <f t="shared" si="0"/>
        <v>99.509999999999991</v>
      </c>
      <c r="R8" s="2286">
        <f t="shared" si="0"/>
        <v>149.26000000000002</v>
      </c>
      <c r="S8" s="2287">
        <v>206.5</v>
      </c>
      <c r="T8" s="2287">
        <v>233.13000000000002</v>
      </c>
      <c r="U8" s="2288">
        <f>U10+U11+U13</f>
        <v>112.75</v>
      </c>
      <c r="V8" s="2288">
        <f t="shared" ref="V8" si="1">V10+V11+V13</f>
        <v>166.25</v>
      </c>
      <c r="W8" s="2288">
        <f>SUM(W10:W13)</f>
        <v>233.13000000000002</v>
      </c>
      <c r="X8" s="2288">
        <f>SUM(X10:X13)</f>
        <v>262.07</v>
      </c>
      <c r="Y8" s="2288">
        <f t="shared" ref="Y8:AA8" si="2">SUM(Y10:Y13)</f>
        <v>124.89999999999999</v>
      </c>
      <c r="Z8" s="2288">
        <f t="shared" si="2"/>
        <v>191.36</v>
      </c>
      <c r="AA8" s="2288">
        <f t="shared" si="2"/>
        <v>262.07</v>
      </c>
      <c r="AB8" s="2210">
        <f>Z8/V8%</f>
        <v>115.10375939849624</v>
      </c>
      <c r="AC8" s="2210">
        <f>Z8/X8%</f>
        <v>73.018659136871833</v>
      </c>
      <c r="AD8" s="2210">
        <f>AA8/X8%</f>
        <v>100</v>
      </c>
      <c r="AE8" s="2288"/>
      <c r="AF8" s="2253"/>
      <c r="AG8" s="1394"/>
      <c r="AH8" s="1395"/>
      <c r="AI8" s="1396"/>
      <c r="AJ8" s="1396"/>
      <c r="AK8" s="1396"/>
      <c r="AL8" s="1396"/>
      <c r="AM8" s="1397"/>
      <c r="AN8" s="1397"/>
      <c r="AO8" s="1397"/>
      <c r="AP8" s="1397"/>
      <c r="AQ8" s="1397"/>
      <c r="AR8" s="1397"/>
      <c r="AS8" s="1397"/>
      <c r="AT8" s="1397"/>
      <c r="AU8" s="1397"/>
      <c r="AV8" s="1397"/>
    </row>
    <row r="9" spans="1:48" s="1401" customFormat="1" ht="20.100000000000001" customHeight="1">
      <c r="A9" s="2249"/>
      <c r="B9" s="2232" t="s">
        <v>48</v>
      </c>
      <c r="C9" s="1142"/>
      <c r="D9" s="2261"/>
      <c r="E9" s="2261"/>
      <c r="F9" s="2289"/>
      <c r="G9" s="2289"/>
      <c r="H9" s="2289"/>
      <c r="I9" s="2289"/>
      <c r="J9" s="2289"/>
      <c r="K9" s="2289"/>
      <c r="L9" s="2289"/>
      <c r="M9" s="2289"/>
      <c r="N9" s="2289"/>
      <c r="O9" s="2289"/>
      <c r="P9" s="591"/>
      <c r="Q9" s="591"/>
      <c r="R9" s="591"/>
      <c r="S9" s="2204"/>
      <c r="T9" s="2204"/>
      <c r="U9" s="2204"/>
      <c r="V9" s="2204"/>
      <c r="W9" s="2204"/>
      <c r="X9" s="2204"/>
      <c r="Y9" s="2204"/>
      <c r="Z9" s="2204"/>
      <c r="AA9" s="2204"/>
      <c r="AB9" s="2290"/>
      <c r="AC9" s="2290"/>
      <c r="AD9" s="2290"/>
      <c r="AE9" s="2204"/>
      <c r="AF9" s="2291"/>
      <c r="AG9" s="1400"/>
      <c r="AH9" s="1400"/>
      <c r="AI9" s="1400"/>
      <c r="AJ9" s="1400"/>
      <c r="AK9" s="1400"/>
      <c r="AL9" s="1400"/>
      <c r="AM9" s="1400"/>
      <c r="AN9" s="1400"/>
      <c r="AO9" s="1400"/>
      <c r="AP9" s="1400"/>
      <c r="AQ9" s="1400"/>
      <c r="AR9" s="1400"/>
      <c r="AS9" s="1400"/>
      <c r="AT9" s="1400"/>
      <c r="AU9" s="1400"/>
      <c r="AV9" s="1400"/>
    </row>
    <row r="10" spans="1:48" s="1401" customFormat="1" ht="20.100000000000001" customHeight="1">
      <c r="A10" s="2249"/>
      <c r="B10" s="2292" t="s">
        <v>885</v>
      </c>
      <c r="C10" s="1142" t="s">
        <v>19</v>
      </c>
      <c r="D10" s="2257"/>
      <c r="E10" s="2257"/>
      <c r="F10" s="2289">
        <v>5.5</v>
      </c>
      <c r="G10" s="2289">
        <v>6.4</v>
      </c>
      <c r="H10" s="2289"/>
      <c r="I10" s="2289">
        <v>3.2</v>
      </c>
      <c r="J10" s="2289"/>
      <c r="K10" s="2289">
        <f>+G10</f>
        <v>6.4</v>
      </c>
      <c r="L10" s="2289">
        <v>7.5</v>
      </c>
      <c r="M10" s="2289">
        <v>3.1</v>
      </c>
      <c r="N10" s="2289">
        <v>4.4000000000000004</v>
      </c>
      <c r="O10" s="2289">
        <v>162</v>
      </c>
      <c r="P10" s="591">
        <v>165</v>
      </c>
      <c r="Q10" s="591">
        <v>79.599999999999994</v>
      </c>
      <c r="R10" s="591">
        <v>119.37</v>
      </c>
      <c r="S10" s="591">
        <v>165</v>
      </c>
      <c r="T10" s="591">
        <v>189</v>
      </c>
      <c r="U10" s="591">
        <v>92</v>
      </c>
      <c r="V10" s="591">
        <v>136</v>
      </c>
      <c r="W10" s="591">
        <f>T10</f>
        <v>189</v>
      </c>
      <c r="X10" s="591">
        <v>215</v>
      </c>
      <c r="Y10" s="591">
        <v>102</v>
      </c>
      <c r="Z10" s="591">
        <v>157</v>
      </c>
      <c r="AA10" s="591">
        <v>215</v>
      </c>
      <c r="AB10" s="2210">
        <f>Z10/V10%</f>
        <v>115.44117647058823</v>
      </c>
      <c r="AC10" s="2210">
        <f>Z10/X10%</f>
        <v>73.023255813953497</v>
      </c>
      <c r="AD10" s="2210">
        <f>AA10/X10%</f>
        <v>100</v>
      </c>
      <c r="AE10" s="2204"/>
      <c r="AF10" s="2291"/>
      <c r="AG10" s="1400"/>
      <c r="AH10" s="1400"/>
      <c r="AI10" s="1396"/>
      <c r="AJ10" s="1396"/>
      <c r="AK10" s="1808">
        <v>2785.2</v>
      </c>
      <c r="AL10" s="1396"/>
      <c r="AM10" s="1397"/>
      <c r="AN10" s="1400"/>
      <c r="AO10" s="1400"/>
      <c r="AP10" s="1400"/>
      <c r="AQ10" s="1400"/>
      <c r="AR10" s="1400"/>
      <c r="AS10" s="1400"/>
      <c r="AT10" s="1400"/>
      <c r="AU10" s="1400"/>
      <c r="AV10" s="1400"/>
    </row>
    <row r="11" spans="1:48" s="1402" customFormat="1" ht="20.100000000000001" customHeight="1">
      <c r="A11" s="2249"/>
      <c r="B11" s="2232" t="s">
        <v>254</v>
      </c>
      <c r="C11" s="1142" t="s">
        <v>19</v>
      </c>
      <c r="D11" s="2261"/>
      <c r="E11" s="2261"/>
      <c r="F11" s="2293">
        <v>17</v>
      </c>
      <c r="G11" s="2293">
        <v>17.670000000000002</v>
      </c>
      <c r="H11" s="2293"/>
      <c r="I11" s="2293">
        <v>8.8350000000000009</v>
      </c>
      <c r="J11" s="2293"/>
      <c r="K11" s="2293">
        <f>12.153+5.521</f>
        <v>17.673999999999999</v>
      </c>
      <c r="L11" s="2293">
        <v>20.12</v>
      </c>
      <c r="M11" s="2289">
        <v>7.04</v>
      </c>
      <c r="N11" s="2289">
        <v>12</v>
      </c>
      <c r="O11" s="2289">
        <v>20.12</v>
      </c>
      <c r="P11" s="591">
        <v>40</v>
      </c>
      <c r="Q11" s="591">
        <v>19.7</v>
      </c>
      <c r="R11" s="591">
        <v>29.56</v>
      </c>
      <c r="S11" s="591">
        <v>40</v>
      </c>
      <c r="T11" s="591">
        <v>42.3</v>
      </c>
      <c r="U11" s="591">
        <v>20</v>
      </c>
      <c r="V11" s="591">
        <v>29</v>
      </c>
      <c r="W11" s="591">
        <f>T11</f>
        <v>42.3</v>
      </c>
      <c r="X11" s="591">
        <v>44.8</v>
      </c>
      <c r="Y11" s="591">
        <v>21.8</v>
      </c>
      <c r="Z11" s="591">
        <v>32.799999999999997</v>
      </c>
      <c r="AA11" s="591">
        <v>44.8</v>
      </c>
      <c r="AB11" s="2210">
        <f>Z11/V11%</f>
        <v>113.10344827586206</v>
      </c>
      <c r="AC11" s="2210">
        <f>Z11/X11%</f>
        <v>73.214285714285722</v>
      </c>
      <c r="AD11" s="2210">
        <f>AA11/X11%</f>
        <v>100</v>
      </c>
      <c r="AE11" s="2204"/>
      <c r="AF11" s="2291"/>
      <c r="AG11" s="1400"/>
      <c r="AH11" s="1400"/>
      <c r="AI11" s="1400"/>
      <c r="AJ11" s="1400"/>
      <c r="AK11" s="1810">
        <f>126*3</f>
        <v>378</v>
      </c>
      <c r="AL11" s="1400"/>
      <c r="AM11" s="1400"/>
      <c r="AN11" s="1400"/>
      <c r="AO11" s="1400"/>
      <c r="AP11" s="1400"/>
      <c r="AQ11" s="1400"/>
      <c r="AR11" s="1400"/>
      <c r="AS11" s="1400"/>
      <c r="AT11" s="1400"/>
      <c r="AU11" s="1400"/>
      <c r="AV11" s="1400"/>
    </row>
    <row r="12" spans="1:48" s="1401" customFormat="1" ht="20.100000000000001" customHeight="1">
      <c r="A12" s="2249"/>
      <c r="B12" s="2232" t="s">
        <v>255</v>
      </c>
      <c r="C12" s="1142" t="s">
        <v>19</v>
      </c>
      <c r="D12" s="2261"/>
      <c r="E12" s="2261"/>
      <c r="F12" s="2289"/>
      <c r="G12" s="2289"/>
      <c r="H12" s="2289"/>
      <c r="I12" s="2289"/>
      <c r="J12" s="2289"/>
      <c r="K12" s="2289">
        <v>0</v>
      </c>
      <c r="L12" s="2289">
        <v>0</v>
      </c>
      <c r="M12" s="2289"/>
      <c r="N12" s="2289"/>
      <c r="O12" s="2289">
        <v>0</v>
      </c>
      <c r="P12" s="591">
        <v>0</v>
      </c>
      <c r="Q12" s="591"/>
      <c r="R12" s="591"/>
      <c r="S12" s="591">
        <v>0</v>
      </c>
      <c r="T12" s="591">
        <v>0</v>
      </c>
      <c r="U12" s="591">
        <v>0</v>
      </c>
      <c r="V12" s="591">
        <v>0</v>
      </c>
      <c r="W12" s="591" t="s">
        <v>682</v>
      </c>
      <c r="X12" s="591" t="s">
        <v>682</v>
      </c>
      <c r="Y12" s="591" t="s">
        <v>682</v>
      </c>
      <c r="Z12" s="591" t="s">
        <v>682</v>
      </c>
      <c r="AA12" s="591" t="s">
        <v>682</v>
      </c>
      <c r="AB12" s="2210"/>
      <c r="AC12" s="2210"/>
      <c r="AD12" s="2210"/>
      <c r="AE12" s="2204"/>
      <c r="AF12" s="2291"/>
      <c r="AG12" s="1400"/>
      <c r="AH12" s="1400"/>
      <c r="AI12" s="1400"/>
      <c r="AJ12" s="1400"/>
      <c r="AK12" s="1809">
        <f>SUM(AK10:AK11)</f>
        <v>3163.2</v>
      </c>
      <c r="AL12" s="1400"/>
      <c r="AM12" s="1400"/>
      <c r="AN12" s="1400"/>
      <c r="AO12" s="1400"/>
      <c r="AP12" s="1400"/>
      <c r="AQ12" s="1400"/>
      <c r="AR12" s="1400"/>
      <c r="AS12" s="1400"/>
      <c r="AT12" s="1400"/>
      <c r="AU12" s="1400"/>
      <c r="AV12" s="1400"/>
    </row>
    <row r="13" spans="1:48" s="1401" customFormat="1" ht="20.100000000000001" customHeight="1">
      <c r="A13" s="2249"/>
      <c r="B13" s="2232" t="s">
        <v>256</v>
      </c>
      <c r="C13" s="1142" t="s">
        <v>19</v>
      </c>
      <c r="D13" s="2257"/>
      <c r="E13" s="2257"/>
      <c r="F13" s="2289">
        <v>0.51</v>
      </c>
      <c r="G13" s="2289">
        <v>0.6</v>
      </c>
      <c r="H13" s="2289"/>
      <c r="I13" s="2289">
        <v>0.3</v>
      </c>
      <c r="J13" s="2289"/>
      <c r="K13" s="2289">
        <f>+G13</f>
        <v>0.6</v>
      </c>
      <c r="L13" s="2289">
        <v>0.7</v>
      </c>
      <c r="M13" s="2289">
        <v>0.3</v>
      </c>
      <c r="N13" s="2289">
        <v>0.45</v>
      </c>
      <c r="O13" s="2289">
        <v>1</v>
      </c>
      <c r="P13" s="591">
        <v>1.5</v>
      </c>
      <c r="Q13" s="591">
        <v>0.21</v>
      </c>
      <c r="R13" s="591">
        <v>0.33</v>
      </c>
      <c r="S13" s="591">
        <v>1.5</v>
      </c>
      <c r="T13" s="591">
        <v>1.83</v>
      </c>
      <c r="U13" s="591">
        <v>0.75</v>
      </c>
      <c r="V13" s="591">
        <v>1.25</v>
      </c>
      <c r="W13" s="591">
        <f>T13</f>
        <v>1.83</v>
      </c>
      <c r="X13" s="591">
        <v>2.27</v>
      </c>
      <c r="Y13" s="591">
        <v>1.1000000000000001</v>
      </c>
      <c r="Z13" s="591">
        <v>1.56</v>
      </c>
      <c r="AA13" s="591">
        <v>2.27</v>
      </c>
      <c r="AB13" s="2210">
        <f>Z13/V13%</f>
        <v>124.8</v>
      </c>
      <c r="AC13" s="2210">
        <f>Z13/X13%</f>
        <v>68.722466960352421</v>
      </c>
      <c r="AD13" s="2210">
        <f>AA13/X13%</f>
        <v>100</v>
      </c>
      <c r="AE13" s="2204"/>
      <c r="AF13" s="2291"/>
      <c r="AG13" s="1400"/>
      <c r="AH13" s="1400"/>
      <c r="AI13" s="1400"/>
      <c r="AJ13" s="1400"/>
      <c r="AK13" s="1400"/>
      <c r="AL13" s="1400"/>
      <c r="AM13" s="1400"/>
      <c r="AN13" s="1400"/>
      <c r="AO13" s="1400"/>
      <c r="AP13" s="1400"/>
      <c r="AQ13" s="1400"/>
      <c r="AR13" s="1400"/>
      <c r="AS13" s="1400"/>
      <c r="AT13" s="1400"/>
      <c r="AU13" s="1400"/>
      <c r="AV13" s="1400"/>
    </row>
    <row r="14" spans="1:48" s="1398" customFormat="1" ht="20.100000000000001" customHeight="1">
      <c r="A14" s="2249" t="s">
        <v>149</v>
      </c>
      <c r="B14" s="2243" t="s">
        <v>956</v>
      </c>
      <c r="C14" s="2249"/>
      <c r="D14" s="2291"/>
      <c r="E14" s="2291"/>
      <c r="F14" s="2291"/>
      <c r="G14" s="2291"/>
      <c r="H14" s="2291"/>
      <c r="I14" s="2291"/>
      <c r="J14" s="2291"/>
      <c r="K14" s="2291"/>
      <c r="L14" s="2291"/>
      <c r="M14" s="2289"/>
      <c r="N14" s="2289"/>
      <c r="O14" s="2289"/>
      <c r="P14" s="591"/>
      <c r="Q14" s="591"/>
      <c r="R14" s="591"/>
      <c r="S14" s="591"/>
      <c r="T14" s="591"/>
      <c r="U14" s="591"/>
      <c r="V14" s="591"/>
      <c r="W14" s="591"/>
      <c r="X14" s="591"/>
      <c r="Y14" s="591"/>
      <c r="Z14" s="591"/>
      <c r="AA14" s="591"/>
      <c r="AB14" s="2210"/>
      <c r="AC14" s="2210"/>
      <c r="AD14" s="2210"/>
      <c r="AE14" s="2204"/>
      <c r="AF14" s="2291"/>
      <c r="AG14" s="1397"/>
      <c r="AH14" s="1397"/>
      <c r="AI14" s="1397"/>
      <c r="AJ14" s="1397"/>
      <c r="AK14" s="1397"/>
      <c r="AL14" s="1397"/>
      <c r="AM14" s="1397"/>
      <c r="AN14" s="1397"/>
      <c r="AO14" s="1397"/>
      <c r="AP14" s="1397"/>
      <c r="AQ14" s="1397"/>
      <c r="AR14" s="1397"/>
      <c r="AS14" s="1397"/>
      <c r="AT14" s="1397"/>
      <c r="AU14" s="1397"/>
      <c r="AV14" s="1397"/>
    </row>
    <row r="15" spans="1:48" s="1405" customFormat="1" ht="20.100000000000001" customHeight="1">
      <c r="A15" s="2294">
        <v>1</v>
      </c>
      <c r="B15" s="2295" t="s">
        <v>257</v>
      </c>
      <c r="C15" s="1142"/>
      <c r="D15" s="2296"/>
      <c r="E15" s="2296"/>
      <c r="F15" s="2296"/>
      <c r="G15" s="2296"/>
      <c r="H15" s="2296"/>
      <c r="I15" s="2296"/>
      <c r="J15" s="2296"/>
      <c r="K15" s="2296"/>
      <c r="L15" s="2296"/>
      <c r="M15" s="2289"/>
      <c r="N15" s="2289"/>
      <c r="O15" s="2289"/>
      <c r="P15" s="591"/>
      <c r="Q15" s="591"/>
      <c r="R15" s="591"/>
      <c r="S15" s="591"/>
      <c r="T15" s="591"/>
      <c r="U15" s="591"/>
      <c r="V15" s="591"/>
      <c r="W15" s="591"/>
      <c r="X15" s="591"/>
      <c r="Y15" s="591"/>
      <c r="Z15" s="591"/>
      <c r="AA15" s="591"/>
      <c r="AB15" s="2210"/>
      <c r="AC15" s="2210"/>
      <c r="AD15" s="2210"/>
      <c r="AE15" s="2204"/>
      <c r="AF15" s="2291"/>
      <c r="AG15" s="1404"/>
      <c r="AH15" s="1404"/>
      <c r="AI15" s="1404"/>
      <c r="AJ15" s="1404"/>
      <c r="AK15" s="1404"/>
      <c r="AL15" s="1404"/>
      <c r="AM15" s="1404"/>
      <c r="AN15" s="1404"/>
      <c r="AO15" s="1404"/>
      <c r="AP15" s="1404"/>
      <c r="AQ15" s="1404"/>
      <c r="AR15" s="1404"/>
      <c r="AS15" s="1404"/>
      <c r="AT15" s="1404"/>
      <c r="AU15" s="1404"/>
      <c r="AV15" s="1404"/>
    </row>
    <row r="16" spans="1:48" s="1398" customFormat="1" ht="20.100000000000001" customHeight="1">
      <c r="A16" s="2249"/>
      <c r="B16" s="364" t="s">
        <v>645</v>
      </c>
      <c r="C16" s="2297" t="s">
        <v>258</v>
      </c>
      <c r="D16" s="2261">
        <v>1</v>
      </c>
      <c r="E16" s="2261">
        <v>1</v>
      </c>
      <c r="F16" s="2261">
        <v>1</v>
      </c>
      <c r="G16" s="2298">
        <v>1</v>
      </c>
      <c r="H16" s="2298">
        <v>1</v>
      </c>
      <c r="I16" s="2298">
        <v>1</v>
      </c>
      <c r="J16" s="2298">
        <v>1</v>
      </c>
      <c r="K16" s="2298">
        <v>1</v>
      </c>
      <c r="L16" s="2298">
        <v>1</v>
      </c>
      <c r="M16" s="2299">
        <v>1</v>
      </c>
      <c r="N16" s="2299">
        <v>1</v>
      </c>
      <c r="O16" s="2299">
        <v>1</v>
      </c>
      <c r="P16" s="2299">
        <v>1</v>
      </c>
      <c r="Q16" s="2299">
        <v>1</v>
      </c>
      <c r="R16" s="2299">
        <v>1</v>
      </c>
      <c r="S16" s="2299">
        <v>1</v>
      </c>
      <c r="T16" s="2299">
        <v>1</v>
      </c>
      <c r="U16" s="2300">
        <v>1</v>
      </c>
      <c r="V16" s="2364">
        <v>2</v>
      </c>
      <c r="W16" s="2364">
        <v>1</v>
      </c>
      <c r="X16" s="2364">
        <v>1</v>
      </c>
      <c r="Y16" s="2364">
        <v>1</v>
      </c>
      <c r="Z16" s="2364">
        <v>1</v>
      </c>
      <c r="AA16" s="2364">
        <v>1</v>
      </c>
      <c r="AB16" s="2210">
        <f>Z16/V16%</f>
        <v>50</v>
      </c>
      <c r="AC16" s="2210">
        <f>Z16/X16%</f>
        <v>100</v>
      </c>
      <c r="AD16" s="2210">
        <f>AA16/X16%</f>
        <v>100</v>
      </c>
      <c r="AE16" s="2271"/>
      <c r="AF16" s="2217"/>
      <c r="AG16" s="1397"/>
      <c r="AH16" s="1397"/>
      <c r="AI16" s="1397"/>
      <c r="AJ16" s="1397"/>
      <c r="AK16" s="1397"/>
      <c r="AL16" s="1397"/>
      <c r="AM16" s="1397"/>
      <c r="AN16" s="1397"/>
      <c r="AO16" s="1397"/>
      <c r="AP16" s="1397"/>
      <c r="AQ16" s="1397"/>
      <c r="AR16" s="1397"/>
      <c r="AS16" s="1397"/>
      <c r="AT16" s="1397"/>
      <c r="AU16" s="1397"/>
      <c r="AV16" s="1397"/>
    </row>
    <row r="17" spans="1:48" s="1409" customFormat="1" ht="20.100000000000001" customHeight="1">
      <c r="A17" s="2301"/>
      <c r="B17" s="2295" t="s">
        <v>649</v>
      </c>
      <c r="C17" s="2302" t="s">
        <v>258</v>
      </c>
      <c r="D17" s="2303"/>
      <c r="E17" s="2303"/>
      <c r="F17" s="2303">
        <v>0</v>
      </c>
      <c r="G17" s="2304">
        <v>0</v>
      </c>
      <c r="H17" s="2304"/>
      <c r="I17" s="2304"/>
      <c r="J17" s="2304"/>
      <c r="K17" s="2304">
        <v>0</v>
      </c>
      <c r="L17" s="2304">
        <v>0</v>
      </c>
      <c r="M17" s="2305">
        <v>0</v>
      </c>
      <c r="N17" s="2305">
        <v>0</v>
      </c>
      <c r="O17" s="2306">
        <v>0</v>
      </c>
      <c r="P17" s="2306">
        <v>0</v>
      </c>
      <c r="Q17" s="2306">
        <v>0</v>
      </c>
      <c r="R17" s="2306">
        <v>0</v>
      </c>
      <c r="S17" s="2306">
        <v>0</v>
      </c>
      <c r="T17" s="2306">
        <v>0</v>
      </c>
      <c r="U17" s="2306">
        <v>0</v>
      </c>
      <c r="V17" s="2306"/>
      <c r="W17" s="2307">
        <v>0</v>
      </c>
      <c r="X17" s="2307">
        <v>0</v>
      </c>
      <c r="Y17" s="2307">
        <v>0</v>
      </c>
      <c r="Z17" s="2307">
        <v>0</v>
      </c>
      <c r="AA17" s="2307">
        <v>0</v>
      </c>
      <c r="AB17" s="2210"/>
      <c r="AC17" s="2210"/>
      <c r="AD17" s="2210"/>
      <c r="AE17" s="2308"/>
      <c r="AF17" s="2309"/>
      <c r="AG17" s="1408"/>
      <c r="AH17" s="1408"/>
      <c r="AI17" s="1408"/>
      <c r="AJ17" s="1408"/>
      <c r="AK17" s="1408"/>
      <c r="AL17" s="1408"/>
      <c r="AM17" s="1408"/>
      <c r="AN17" s="1408"/>
      <c r="AO17" s="1408"/>
      <c r="AP17" s="1408"/>
      <c r="AQ17" s="1408"/>
      <c r="AR17" s="1408"/>
      <c r="AS17" s="1408"/>
      <c r="AT17" s="1408"/>
      <c r="AU17" s="1408"/>
      <c r="AV17" s="1408"/>
    </row>
    <row r="18" spans="1:48" s="1398" customFormat="1" ht="20.100000000000001" customHeight="1">
      <c r="A18" s="2249"/>
      <c r="B18" s="364" t="s">
        <v>647</v>
      </c>
      <c r="C18" s="2297" t="s">
        <v>259</v>
      </c>
      <c r="D18" s="2261"/>
      <c r="E18" s="2261"/>
      <c r="F18" s="2261">
        <v>32</v>
      </c>
      <c r="G18" s="2261">
        <v>32</v>
      </c>
      <c r="H18" s="2261">
        <v>32</v>
      </c>
      <c r="I18" s="2261">
        <v>32</v>
      </c>
      <c r="J18" s="2261">
        <v>32</v>
      </c>
      <c r="K18" s="2261">
        <v>32</v>
      </c>
      <c r="L18" s="2261">
        <v>32</v>
      </c>
      <c r="M18" s="2299">
        <v>32</v>
      </c>
      <c r="N18" s="2299">
        <v>32</v>
      </c>
      <c r="O18" s="2299">
        <v>32</v>
      </c>
      <c r="P18" s="2299">
        <v>32</v>
      </c>
      <c r="Q18" s="2310">
        <v>32</v>
      </c>
      <c r="R18" s="2310">
        <v>32</v>
      </c>
      <c r="S18" s="2310">
        <v>32</v>
      </c>
      <c r="T18" s="2310">
        <v>32</v>
      </c>
      <c r="U18" s="2311">
        <f>T18</f>
        <v>32</v>
      </c>
      <c r="V18" s="2365">
        <f t="shared" ref="V18" si="3">U18</f>
        <v>32</v>
      </c>
      <c r="W18" s="2365">
        <f t="shared" ref="W18:W23" si="4">T18</f>
        <v>32</v>
      </c>
      <c r="X18" s="2365">
        <v>32</v>
      </c>
      <c r="Y18" s="2365">
        <v>35</v>
      </c>
      <c r="Z18" s="2365">
        <v>32</v>
      </c>
      <c r="AA18" s="2365">
        <v>32</v>
      </c>
      <c r="AB18" s="2210">
        <f t="shared" ref="AB18:AB23" si="5">Z18/V18%</f>
        <v>100</v>
      </c>
      <c r="AC18" s="2210">
        <f t="shared" ref="AC18:AC23" si="6">Z18/X18%</f>
        <v>100</v>
      </c>
      <c r="AD18" s="2210">
        <f t="shared" ref="AD18:AD23" si="7">AA18/X18%</f>
        <v>100</v>
      </c>
      <c r="AE18" s="2271"/>
      <c r="AF18" s="2217"/>
      <c r="AG18" s="1397"/>
      <c r="AH18" s="1397"/>
      <c r="AI18" s="1397"/>
      <c r="AJ18" s="1397"/>
      <c r="AK18" s="1397"/>
      <c r="AL18" s="1397"/>
      <c r="AM18" s="1397"/>
      <c r="AN18" s="1397"/>
      <c r="AO18" s="1397"/>
      <c r="AP18" s="1397"/>
      <c r="AQ18" s="1397"/>
      <c r="AR18" s="1397"/>
      <c r="AS18" s="1397"/>
      <c r="AT18" s="1397"/>
      <c r="AU18" s="1397"/>
      <c r="AV18" s="1397"/>
    </row>
    <row r="19" spans="1:48" s="1398" customFormat="1" ht="20.100000000000001" customHeight="1">
      <c r="A19" s="2249"/>
      <c r="B19" s="364" t="s">
        <v>648</v>
      </c>
      <c r="C19" s="2297" t="s">
        <v>31</v>
      </c>
      <c r="D19" s="2261"/>
      <c r="E19" s="2261"/>
      <c r="F19" s="2257">
        <v>65</v>
      </c>
      <c r="G19" s="2257">
        <v>65</v>
      </c>
      <c r="H19" s="2257">
        <v>65</v>
      </c>
      <c r="I19" s="2257">
        <v>65</v>
      </c>
      <c r="J19" s="2257">
        <v>65</v>
      </c>
      <c r="K19" s="2257">
        <v>30</v>
      </c>
      <c r="L19" s="2257">
        <v>30</v>
      </c>
      <c r="M19" s="2289">
        <v>30</v>
      </c>
      <c r="N19" s="2289">
        <v>30</v>
      </c>
      <c r="O19" s="2289">
        <v>30</v>
      </c>
      <c r="P19" s="2289">
        <v>30</v>
      </c>
      <c r="Q19" s="2293">
        <v>30</v>
      </c>
      <c r="R19" s="2293">
        <v>30</v>
      </c>
      <c r="S19" s="2293">
        <v>30</v>
      </c>
      <c r="T19" s="2293">
        <v>30</v>
      </c>
      <c r="U19" s="2312">
        <f>T19</f>
        <v>30</v>
      </c>
      <c r="V19" s="2312">
        <f t="shared" ref="V19" si="8">U19</f>
        <v>30</v>
      </c>
      <c r="W19" s="2312">
        <f t="shared" si="4"/>
        <v>30</v>
      </c>
      <c r="X19" s="2312">
        <v>30</v>
      </c>
      <c r="Y19" s="2312">
        <v>30</v>
      </c>
      <c r="Z19" s="2312">
        <v>30</v>
      </c>
      <c r="AA19" s="2312">
        <v>30</v>
      </c>
      <c r="AB19" s="2210">
        <f t="shared" si="5"/>
        <v>100</v>
      </c>
      <c r="AC19" s="2210">
        <f t="shared" si="6"/>
        <v>100</v>
      </c>
      <c r="AD19" s="2210">
        <f t="shared" si="7"/>
        <v>100</v>
      </c>
      <c r="AE19" s="2204"/>
      <c r="AF19" s="2217"/>
      <c r="AG19" s="1397"/>
      <c r="AH19" s="1397"/>
      <c r="AI19" s="1397"/>
      <c r="AJ19" s="1397"/>
      <c r="AK19" s="1397"/>
      <c r="AL19" s="1397"/>
      <c r="AM19" s="1397"/>
      <c r="AN19" s="1397"/>
      <c r="AO19" s="1397"/>
      <c r="AP19" s="1397"/>
      <c r="AQ19" s="1397"/>
      <c r="AR19" s="1397"/>
      <c r="AS19" s="1397"/>
      <c r="AT19" s="1397"/>
      <c r="AU19" s="1397"/>
      <c r="AV19" s="1397"/>
    </row>
    <row r="20" spans="1:48" s="1409" customFormat="1" ht="20.100000000000001" customHeight="1">
      <c r="A20" s="2301"/>
      <c r="B20" s="364" t="s">
        <v>646</v>
      </c>
      <c r="C20" s="2297" t="s">
        <v>258</v>
      </c>
      <c r="D20" s="2313">
        <v>0</v>
      </c>
      <c r="E20" s="2313">
        <v>1</v>
      </c>
      <c r="F20" s="2313">
        <v>6</v>
      </c>
      <c r="G20" s="2313">
        <v>6</v>
      </c>
      <c r="H20" s="2313">
        <v>6</v>
      </c>
      <c r="I20" s="2313">
        <v>6</v>
      </c>
      <c r="J20" s="2313">
        <v>6</v>
      </c>
      <c r="K20" s="595">
        <v>8</v>
      </c>
      <c r="L20" s="595">
        <v>8</v>
      </c>
      <c r="M20" s="2299">
        <v>7</v>
      </c>
      <c r="N20" s="2299">
        <v>7</v>
      </c>
      <c r="O20" s="2299">
        <v>8</v>
      </c>
      <c r="P20" s="2299">
        <v>8</v>
      </c>
      <c r="Q20" s="2310">
        <v>9</v>
      </c>
      <c r="R20" s="2310">
        <v>9</v>
      </c>
      <c r="S20" s="2310">
        <v>14</v>
      </c>
      <c r="T20" s="2310">
        <v>9</v>
      </c>
      <c r="U20" s="2311">
        <v>9</v>
      </c>
      <c r="V20" s="2365">
        <v>9</v>
      </c>
      <c r="W20" s="2365">
        <f t="shared" si="4"/>
        <v>9</v>
      </c>
      <c r="X20" s="2365">
        <v>9</v>
      </c>
      <c r="Y20" s="2365">
        <v>15</v>
      </c>
      <c r="Z20" s="2365">
        <v>15</v>
      </c>
      <c r="AA20" s="2365">
        <v>15</v>
      </c>
      <c r="AB20" s="2210">
        <f t="shared" si="5"/>
        <v>166.66666666666669</v>
      </c>
      <c r="AC20" s="2210">
        <f t="shared" si="6"/>
        <v>166.66666666666669</v>
      </c>
      <c r="AD20" s="2210">
        <f t="shared" si="7"/>
        <v>166.66666666666669</v>
      </c>
      <c r="AE20" s="2271"/>
      <c r="AF20" s="2217"/>
      <c r="AG20" s="1408"/>
      <c r="AH20" s="1408"/>
      <c r="AI20" s="1408"/>
      <c r="AJ20" s="1408"/>
      <c r="AK20" s="1408"/>
      <c r="AL20" s="1408"/>
      <c r="AM20" s="1408"/>
      <c r="AN20" s="1408"/>
      <c r="AO20" s="1408"/>
      <c r="AP20" s="1408"/>
      <c r="AQ20" s="1408"/>
      <c r="AR20" s="1408"/>
      <c r="AS20" s="1408"/>
      <c r="AT20" s="1408"/>
      <c r="AU20" s="1408"/>
      <c r="AV20" s="1408"/>
    </row>
    <row r="21" spans="1:48" s="1398" customFormat="1" ht="20.100000000000001" customHeight="1">
      <c r="A21" s="2249"/>
      <c r="B21" s="364" t="s">
        <v>647</v>
      </c>
      <c r="C21" s="2297" t="s">
        <v>259</v>
      </c>
      <c r="D21" s="2261">
        <v>32</v>
      </c>
      <c r="E21" s="2261">
        <v>32</v>
      </c>
      <c r="F21" s="2261">
        <v>115</v>
      </c>
      <c r="G21" s="2291">
        <v>115</v>
      </c>
      <c r="H21" s="2291">
        <v>32</v>
      </c>
      <c r="I21" s="2291">
        <v>32</v>
      </c>
      <c r="J21" s="2291">
        <v>32</v>
      </c>
      <c r="K21" s="2291">
        <v>157</v>
      </c>
      <c r="L21" s="2291">
        <v>155</v>
      </c>
      <c r="M21" s="2299">
        <v>150</v>
      </c>
      <c r="N21" s="2299">
        <v>150</v>
      </c>
      <c r="O21" s="2299">
        <v>155</v>
      </c>
      <c r="P21" s="2299">
        <v>155</v>
      </c>
      <c r="Q21" s="2310">
        <v>170</v>
      </c>
      <c r="R21" s="2310">
        <v>170</v>
      </c>
      <c r="S21" s="2310">
        <v>194</v>
      </c>
      <c r="T21" s="2310">
        <v>170</v>
      </c>
      <c r="U21" s="2311">
        <f>T21</f>
        <v>170</v>
      </c>
      <c r="V21" s="2311">
        <f t="shared" ref="V21" si="9">U21</f>
        <v>170</v>
      </c>
      <c r="W21" s="2311">
        <f t="shared" si="4"/>
        <v>170</v>
      </c>
      <c r="X21" s="2311">
        <v>170</v>
      </c>
      <c r="Y21" s="2311">
        <v>216</v>
      </c>
      <c r="Z21" s="2311">
        <v>216</v>
      </c>
      <c r="AA21" s="2311">
        <v>216</v>
      </c>
      <c r="AB21" s="2210">
        <f t="shared" si="5"/>
        <v>127.05882352941177</v>
      </c>
      <c r="AC21" s="2210">
        <f t="shared" si="6"/>
        <v>127.05882352941177</v>
      </c>
      <c r="AD21" s="2210">
        <f t="shared" si="7"/>
        <v>127.05882352941177</v>
      </c>
      <c r="AE21" s="2271"/>
      <c r="AF21" s="2291"/>
      <c r="AG21" s="1397"/>
      <c r="AH21" s="1397"/>
      <c r="AI21" s="1397"/>
      <c r="AJ21" s="1397"/>
      <c r="AK21" s="1397"/>
      <c r="AL21" s="1397"/>
      <c r="AM21" s="1397"/>
      <c r="AN21" s="1397"/>
      <c r="AO21" s="1397"/>
      <c r="AP21" s="1397"/>
      <c r="AQ21" s="1397"/>
      <c r="AR21" s="1397"/>
      <c r="AS21" s="1397"/>
      <c r="AT21" s="1397"/>
      <c r="AU21" s="1397"/>
      <c r="AV21" s="1397"/>
    </row>
    <row r="22" spans="1:48" s="1398" customFormat="1" ht="20.100000000000001" customHeight="1">
      <c r="A22" s="2249"/>
      <c r="B22" s="364" t="s">
        <v>648</v>
      </c>
      <c r="C22" s="2297" t="s">
        <v>31</v>
      </c>
      <c r="D22" s="2257">
        <v>65</v>
      </c>
      <c r="E22" s="2257">
        <v>65</v>
      </c>
      <c r="F22" s="2257">
        <v>65</v>
      </c>
      <c r="G22" s="2217">
        <v>65</v>
      </c>
      <c r="H22" s="2217">
        <v>65</v>
      </c>
      <c r="I22" s="2217">
        <v>65</v>
      </c>
      <c r="J22" s="2217">
        <v>65</v>
      </c>
      <c r="K22" s="2217">
        <v>45</v>
      </c>
      <c r="L22" s="2217">
        <v>50</v>
      </c>
      <c r="M22" s="2289">
        <v>30</v>
      </c>
      <c r="N22" s="2289">
        <v>30</v>
      </c>
      <c r="O22" s="2289">
        <v>50</v>
      </c>
      <c r="P22" s="2289">
        <v>50</v>
      </c>
      <c r="Q22" s="2293">
        <v>50</v>
      </c>
      <c r="R22" s="2293">
        <v>50</v>
      </c>
      <c r="S22" s="2293">
        <v>50</v>
      </c>
      <c r="T22" s="2293">
        <v>50</v>
      </c>
      <c r="U22" s="2312">
        <f>T22</f>
        <v>50</v>
      </c>
      <c r="V22" s="2312">
        <f t="shared" ref="V22" si="10">U22</f>
        <v>50</v>
      </c>
      <c r="W22" s="2312">
        <f t="shared" si="4"/>
        <v>50</v>
      </c>
      <c r="X22" s="2312">
        <v>50</v>
      </c>
      <c r="Y22" s="2312">
        <v>50</v>
      </c>
      <c r="Z22" s="2312">
        <v>50</v>
      </c>
      <c r="AA22" s="2312">
        <v>50</v>
      </c>
      <c r="AB22" s="2210">
        <f t="shared" si="5"/>
        <v>100</v>
      </c>
      <c r="AC22" s="2210">
        <f t="shared" si="6"/>
        <v>100</v>
      </c>
      <c r="AD22" s="2210">
        <f t="shared" si="7"/>
        <v>100</v>
      </c>
      <c r="AE22" s="2204"/>
      <c r="AF22" s="2291"/>
      <c r="AG22" s="1397"/>
      <c r="AH22" s="1397"/>
      <c r="AI22" s="1397"/>
      <c r="AJ22" s="1397"/>
      <c r="AK22" s="1397"/>
      <c r="AL22" s="1397"/>
      <c r="AM22" s="1397"/>
      <c r="AN22" s="1397"/>
      <c r="AO22" s="1397"/>
      <c r="AP22" s="1397"/>
      <c r="AQ22" s="1397"/>
      <c r="AR22" s="1397"/>
      <c r="AS22" s="1397"/>
      <c r="AT22" s="1397"/>
      <c r="AU22" s="1397"/>
      <c r="AV22" s="1397"/>
    </row>
    <row r="23" spans="1:48" s="1398" customFormat="1" ht="20.100000000000001" customHeight="1">
      <c r="A23" s="2249"/>
      <c r="B23" s="364" t="s">
        <v>260</v>
      </c>
      <c r="C23" s="2297" t="s">
        <v>258</v>
      </c>
      <c r="D23" s="2261">
        <v>5</v>
      </c>
      <c r="E23" s="2261">
        <v>5</v>
      </c>
      <c r="F23" s="2261">
        <v>5</v>
      </c>
      <c r="G23" s="2291">
        <v>5</v>
      </c>
      <c r="H23" s="2291">
        <v>5</v>
      </c>
      <c r="I23" s="2291">
        <v>5</v>
      </c>
      <c r="J23" s="2291">
        <v>5</v>
      </c>
      <c r="K23" s="2291">
        <v>5</v>
      </c>
      <c r="L23" s="2291">
        <v>5</v>
      </c>
      <c r="M23" s="2299">
        <v>5</v>
      </c>
      <c r="N23" s="2299">
        <v>5</v>
      </c>
      <c r="O23" s="2299">
        <v>5</v>
      </c>
      <c r="P23" s="2299">
        <v>5</v>
      </c>
      <c r="Q23" s="2310">
        <v>5</v>
      </c>
      <c r="R23" s="2310">
        <v>5</v>
      </c>
      <c r="S23" s="2310">
        <v>5</v>
      </c>
      <c r="T23" s="2310">
        <v>5</v>
      </c>
      <c r="U23" s="2311">
        <v>5</v>
      </c>
      <c r="V23" s="2365">
        <v>6</v>
      </c>
      <c r="W23" s="2365">
        <f t="shared" si="4"/>
        <v>5</v>
      </c>
      <c r="X23" s="2365">
        <v>5</v>
      </c>
      <c r="Y23" s="2365">
        <v>4</v>
      </c>
      <c r="Z23" s="2365">
        <v>4</v>
      </c>
      <c r="AA23" s="2365">
        <v>4</v>
      </c>
      <c r="AB23" s="2210">
        <f t="shared" si="5"/>
        <v>66.666666666666671</v>
      </c>
      <c r="AC23" s="2210">
        <f t="shared" si="6"/>
        <v>80</v>
      </c>
      <c r="AD23" s="2210">
        <f t="shared" si="7"/>
        <v>80</v>
      </c>
      <c r="AE23" s="2271"/>
      <c r="AF23" s="2291"/>
      <c r="AG23" s="1397"/>
      <c r="AH23" s="1397"/>
      <c r="AI23" s="1397"/>
      <c r="AJ23" s="1397"/>
      <c r="AK23" s="1397"/>
      <c r="AL23" s="1397"/>
      <c r="AM23" s="1397"/>
      <c r="AN23" s="1397"/>
      <c r="AO23" s="1397"/>
      <c r="AP23" s="1397"/>
      <c r="AQ23" s="1397"/>
      <c r="AR23" s="1397"/>
      <c r="AS23" s="1397"/>
      <c r="AT23" s="1397"/>
      <c r="AU23" s="1397"/>
      <c r="AV23" s="1397"/>
    </row>
    <row r="24" spans="1:48" s="1411" customFormat="1" ht="20.100000000000001" customHeight="1">
      <c r="A24" s="2314" t="s">
        <v>168</v>
      </c>
      <c r="B24" s="2315" t="s">
        <v>958</v>
      </c>
      <c r="C24" s="2314"/>
      <c r="D24" s="2316"/>
      <c r="E24" s="2316"/>
      <c r="F24" s="2316"/>
      <c r="G24" s="2316"/>
      <c r="H24" s="2316"/>
      <c r="I24" s="2316"/>
      <c r="J24" s="2316"/>
      <c r="K24" s="2316"/>
      <c r="L24" s="2316"/>
      <c r="M24" s="2316"/>
      <c r="N24" s="2316"/>
      <c r="O24" s="2316"/>
      <c r="P24" s="2316"/>
      <c r="Q24" s="2316"/>
      <c r="R24" s="2316"/>
      <c r="S24" s="2317"/>
      <c r="T24" s="2317"/>
      <c r="U24" s="2317"/>
      <c r="V24" s="2317"/>
      <c r="W24" s="2317"/>
      <c r="X24" s="2317"/>
      <c r="Y24" s="2317"/>
      <c r="Z24" s="2317"/>
      <c r="AA24" s="2317"/>
      <c r="AB24" s="2318"/>
      <c r="AC24" s="2318"/>
      <c r="AD24" s="2318"/>
      <c r="AE24" s="2317"/>
      <c r="AF24" s="2315"/>
      <c r="AG24" s="1410"/>
      <c r="AH24" s="1410"/>
      <c r="AI24" s="1410"/>
      <c r="AJ24" s="1410"/>
      <c r="AK24" s="1410"/>
      <c r="AL24" s="1410"/>
      <c r="AM24" s="1410"/>
      <c r="AN24" s="1410"/>
      <c r="AO24" s="1410"/>
      <c r="AP24" s="1410"/>
      <c r="AQ24" s="1410"/>
      <c r="AR24" s="1410"/>
      <c r="AS24" s="1410"/>
      <c r="AT24" s="1410"/>
      <c r="AU24" s="1410"/>
      <c r="AV24" s="1410"/>
    </row>
    <row r="25" spans="1:48" s="1413" customFormat="1" ht="20.100000000000001" customHeight="1">
      <c r="A25" s="2249">
        <v>1</v>
      </c>
      <c r="B25" s="2319" t="s">
        <v>263</v>
      </c>
      <c r="C25" s="2249" t="s">
        <v>29</v>
      </c>
      <c r="D25" s="2320"/>
      <c r="E25" s="2320"/>
      <c r="F25" s="2320">
        <v>8000</v>
      </c>
      <c r="G25" s="2320">
        <f>SUM(G26:G27)</f>
        <v>9000</v>
      </c>
      <c r="H25" s="2320"/>
      <c r="I25" s="2320"/>
      <c r="J25" s="2320"/>
      <c r="K25" s="2320">
        <f>SUM(K26:K27)</f>
        <v>9000</v>
      </c>
      <c r="L25" s="2321">
        <f>SUM(L26:L27)</f>
        <v>9550</v>
      </c>
      <c r="M25" s="2321">
        <f t="shared" ref="M25:V25" si="11">SUM(M26:M27)</f>
        <v>3820</v>
      </c>
      <c r="N25" s="2321">
        <f t="shared" si="11"/>
        <v>5900</v>
      </c>
      <c r="O25" s="2320">
        <f t="shared" si="11"/>
        <v>12437</v>
      </c>
      <c r="P25" s="2320">
        <f t="shared" si="11"/>
        <v>14184</v>
      </c>
      <c r="Q25" s="2320">
        <f t="shared" si="11"/>
        <v>6650</v>
      </c>
      <c r="R25" s="2320">
        <f t="shared" si="11"/>
        <v>9975</v>
      </c>
      <c r="S25" s="2320">
        <f t="shared" si="11"/>
        <v>14180</v>
      </c>
      <c r="T25" s="2320">
        <f t="shared" si="11"/>
        <v>14780</v>
      </c>
      <c r="U25" s="2320">
        <f t="shared" si="11"/>
        <v>6925</v>
      </c>
      <c r="V25" s="2320">
        <f t="shared" si="11"/>
        <v>10400</v>
      </c>
      <c r="W25" s="2320">
        <f>W26+W27</f>
        <v>14780</v>
      </c>
      <c r="X25" s="2320">
        <f>X26+X27</f>
        <v>15300</v>
      </c>
      <c r="Y25" s="2320">
        <f t="shared" ref="Y25:AA25" si="12">Y26+Y27</f>
        <v>7370</v>
      </c>
      <c r="Z25" s="2320">
        <f t="shared" si="12"/>
        <v>10900</v>
      </c>
      <c r="AA25" s="2320">
        <f t="shared" si="12"/>
        <v>15300</v>
      </c>
      <c r="AB25" s="2210">
        <f>Z25/V25%</f>
        <v>104.80769230769231</v>
      </c>
      <c r="AC25" s="2210">
        <f>Z25/X25%</f>
        <v>71.24183006535948</v>
      </c>
      <c r="AD25" s="2210">
        <f>AA25/X25%</f>
        <v>100</v>
      </c>
      <c r="AE25" s="2320"/>
      <c r="AF25" s="2322"/>
      <c r="AG25" s="1412"/>
      <c r="AH25" s="1412"/>
      <c r="AI25" s="1412"/>
      <c r="AJ25" s="1412"/>
      <c r="AK25" s="1412"/>
      <c r="AL25" s="1412"/>
      <c r="AM25" s="1412"/>
      <c r="AN25" s="1412"/>
      <c r="AO25" s="1412"/>
      <c r="AP25" s="1412"/>
      <c r="AQ25" s="1412"/>
      <c r="AR25" s="1412"/>
      <c r="AS25" s="1412"/>
      <c r="AT25" s="1412"/>
      <c r="AU25" s="1412"/>
      <c r="AV25" s="1412"/>
    </row>
    <row r="26" spans="1:48" s="1413" customFormat="1" ht="20.100000000000001" customHeight="1">
      <c r="A26" s="2323" t="s">
        <v>682</v>
      </c>
      <c r="B26" s="2232" t="s">
        <v>264</v>
      </c>
      <c r="C26" s="1142" t="s">
        <v>29</v>
      </c>
      <c r="D26" s="2261"/>
      <c r="E26" s="2261"/>
      <c r="F26" s="2261">
        <v>3500</v>
      </c>
      <c r="G26" s="2271">
        <v>4000</v>
      </c>
      <c r="H26" s="2271"/>
      <c r="I26" s="2271"/>
      <c r="J26" s="2271"/>
      <c r="K26" s="2324">
        <f>+G26</f>
        <v>4000</v>
      </c>
      <c r="L26" s="2324">
        <v>4250</v>
      </c>
      <c r="M26" s="2298">
        <v>1700</v>
      </c>
      <c r="N26" s="2298">
        <v>2600</v>
      </c>
      <c r="O26" s="2298">
        <v>7137</v>
      </c>
      <c r="P26" s="2298">
        <v>8784</v>
      </c>
      <c r="Q26" s="2298">
        <v>3980</v>
      </c>
      <c r="R26" s="2298">
        <v>5870</v>
      </c>
      <c r="S26" s="2298">
        <v>8780</v>
      </c>
      <c r="T26" s="2298">
        <v>8890</v>
      </c>
      <c r="U26" s="2298">
        <v>4125</v>
      </c>
      <c r="V26" s="2298">
        <v>6200</v>
      </c>
      <c r="W26" s="2298">
        <f>T26</f>
        <v>8890</v>
      </c>
      <c r="X26" s="2298">
        <v>8900</v>
      </c>
      <c r="Y26" s="2298">
        <v>4250</v>
      </c>
      <c r="Z26" s="2298">
        <v>6420</v>
      </c>
      <c r="AA26" s="2298">
        <v>8900</v>
      </c>
      <c r="AB26" s="2210">
        <f>Z26/V26%</f>
        <v>103.54838709677419</v>
      </c>
      <c r="AC26" s="2210">
        <f>Z26/X26%</f>
        <v>72.134831460674164</v>
      </c>
      <c r="AD26" s="2210">
        <f>AA26/X26%</f>
        <v>100</v>
      </c>
      <c r="AE26" s="2280"/>
      <c r="AF26" s="2322"/>
      <c r="AG26" s="1412"/>
      <c r="AH26" s="1412"/>
      <c r="AI26" s="1412"/>
      <c r="AJ26" s="1412"/>
      <c r="AK26" s="1412"/>
      <c r="AL26" s="1412"/>
      <c r="AM26" s="1412"/>
      <c r="AN26" s="1412"/>
      <c r="AO26" s="1412"/>
      <c r="AP26" s="1412"/>
      <c r="AQ26" s="1412"/>
      <c r="AR26" s="1412"/>
      <c r="AS26" s="1412"/>
      <c r="AT26" s="1412"/>
      <c r="AU26" s="1412"/>
      <c r="AV26" s="1412"/>
    </row>
    <row r="27" spans="1:48" s="1413" customFormat="1" ht="20.100000000000001" customHeight="1">
      <c r="A27" s="2323" t="s">
        <v>682</v>
      </c>
      <c r="B27" s="2232" t="s">
        <v>265</v>
      </c>
      <c r="C27" s="1142" t="s">
        <v>29</v>
      </c>
      <c r="D27" s="2261"/>
      <c r="E27" s="2261"/>
      <c r="F27" s="2261">
        <v>4500</v>
      </c>
      <c r="G27" s="2271">
        <v>5000</v>
      </c>
      <c r="H27" s="2271"/>
      <c r="I27" s="2271"/>
      <c r="J27" s="2271"/>
      <c r="K27" s="2324">
        <f>+G27</f>
        <v>5000</v>
      </c>
      <c r="L27" s="2324">
        <v>5300</v>
      </c>
      <c r="M27" s="2298">
        <v>2120</v>
      </c>
      <c r="N27" s="2298">
        <v>3300</v>
      </c>
      <c r="O27" s="2298">
        <v>5300</v>
      </c>
      <c r="P27" s="2298">
        <v>5400</v>
      </c>
      <c r="Q27" s="2298">
        <v>2670</v>
      </c>
      <c r="R27" s="2298">
        <v>4105</v>
      </c>
      <c r="S27" s="2298">
        <v>5400</v>
      </c>
      <c r="T27" s="2298">
        <v>5890</v>
      </c>
      <c r="U27" s="2298">
        <v>2800</v>
      </c>
      <c r="V27" s="2298">
        <v>4200</v>
      </c>
      <c r="W27" s="2298">
        <f>T27</f>
        <v>5890</v>
      </c>
      <c r="X27" s="2298">
        <v>6400</v>
      </c>
      <c r="Y27" s="2298">
        <v>3120</v>
      </c>
      <c r="Z27" s="2298">
        <v>4480</v>
      </c>
      <c r="AA27" s="2298">
        <v>6400</v>
      </c>
      <c r="AB27" s="2210">
        <f>Z27/V27%</f>
        <v>106.66666666666667</v>
      </c>
      <c r="AC27" s="2210">
        <f>Z27/X27%</f>
        <v>70</v>
      </c>
      <c r="AD27" s="2210">
        <f>AA27/X27%</f>
        <v>100</v>
      </c>
      <c r="AE27" s="2280"/>
      <c r="AF27" s="2322"/>
      <c r="AG27" s="1412"/>
      <c r="AH27" s="1412"/>
      <c r="AI27" s="1412"/>
      <c r="AJ27" s="1412"/>
      <c r="AK27" s="1412"/>
      <c r="AL27" s="1412"/>
      <c r="AM27" s="1412"/>
      <c r="AN27" s="1412"/>
      <c r="AO27" s="1412"/>
      <c r="AP27" s="1412"/>
      <c r="AQ27" s="1412"/>
      <c r="AR27" s="1412"/>
      <c r="AS27" s="1412"/>
      <c r="AT27" s="1412"/>
      <c r="AU27" s="1412"/>
      <c r="AV27" s="1412"/>
    </row>
    <row r="28" spans="1:48" s="1413" customFormat="1" ht="20.100000000000001" customHeight="1">
      <c r="A28" s="2180">
        <v>2</v>
      </c>
      <c r="B28" s="2243" t="s">
        <v>266</v>
      </c>
      <c r="C28" s="2249"/>
      <c r="D28" s="2249"/>
      <c r="E28" s="2249"/>
      <c r="F28" s="2249"/>
      <c r="G28" s="2249"/>
      <c r="H28" s="2249"/>
      <c r="I28" s="2249"/>
      <c r="J28" s="2249"/>
      <c r="K28" s="2325"/>
      <c r="L28" s="2325"/>
      <c r="M28" s="594"/>
      <c r="N28" s="594"/>
      <c r="O28" s="2320"/>
      <c r="P28" s="2320"/>
      <c r="Q28" s="594"/>
      <c r="R28" s="594"/>
      <c r="S28" s="2320"/>
      <c r="T28" s="2320"/>
      <c r="U28" s="2320"/>
      <c r="V28" s="2320"/>
      <c r="W28" s="2320"/>
      <c r="X28" s="2320"/>
      <c r="Y28" s="2320"/>
      <c r="Z28" s="2320"/>
      <c r="AA28" s="2320"/>
      <c r="AB28" s="2290"/>
      <c r="AC28" s="2290"/>
      <c r="AD28" s="2290"/>
      <c r="AE28" s="2326"/>
      <c r="AF28" s="2322"/>
      <c r="AG28" s="1412"/>
      <c r="AH28" s="1412"/>
      <c r="AI28" s="1412"/>
      <c r="AJ28" s="1412"/>
      <c r="AK28" s="1412"/>
      <c r="AL28" s="1412"/>
      <c r="AM28" s="1412"/>
      <c r="AN28" s="1412"/>
      <c r="AO28" s="1412"/>
      <c r="AP28" s="1412"/>
      <c r="AQ28" s="1412"/>
      <c r="AR28" s="1412"/>
      <c r="AS28" s="1412"/>
      <c r="AT28" s="1412"/>
      <c r="AU28" s="1412"/>
      <c r="AV28" s="1412"/>
    </row>
    <row r="29" spans="1:48" s="1415" customFormat="1" ht="20.100000000000001" customHeight="1">
      <c r="A29" s="2323" t="s">
        <v>682</v>
      </c>
      <c r="B29" s="2277" t="s">
        <v>265</v>
      </c>
      <c r="C29" s="1142"/>
      <c r="D29" s="1142"/>
      <c r="E29" s="1142"/>
      <c r="F29" s="1142"/>
      <c r="G29" s="1142"/>
      <c r="H29" s="1142"/>
      <c r="I29" s="1142"/>
      <c r="J29" s="1142"/>
      <c r="K29" s="2327"/>
      <c r="L29" s="2327"/>
      <c r="M29" s="603"/>
      <c r="N29" s="603"/>
      <c r="O29" s="603"/>
      <c r="P29" s="603"/>
      <c r="Q29" s="603"/>
      <c r="R29" s="603"/>
      <c r="S29" s="2204"/>
      <c r="T29" s="2204"/>
      <c r="U29" s="2204"/>
      <c r="V29" s="2204"/>
      <c r="W29" s="2204"/>
      <c r="X29" s="2204"/>
      <c r="Y29" s="2204"/>
      <c r="Z29" s="2204"/>
      <c r="AA29" s="2204"/>
      <c r="AB29" s="2290"/>
      <c r="AC29" s="2290"/>
      <c r="AD29" s="2290"/>
      <c r="AE29" s="2326"/>
      <c r="AF29" s="2328"/>
      <c r="AG29" s="1414"/>
      <c r="AH29" s="1414"/>
      <c r="AI29" s="1414"/>
      <c r="AJ29" s="1414"/>
      <c r="AK29" s="1414"/>
      <c r="AL29" s="1414"/>
      <c r="AM29" s="1414"/>
      <c r="AN29" s="1414"/>
      <c r="AO29" s="1414"/>
      <c r="AP29" s="1414"/>
      <c r="AQ29" s="1414"/>
      <c r="AR29" s="1414"/>
      <c r="AS29" s="1414"/>
      <c r="AT29" s="1414"/>
      <c r="AU29" s="1414"/>
      <c r="AV29" s="1414"/>
    </row>
    <row r="30" spans="1:48" s="1415" customFormat="1" ht="20.100000000000001" customHeight="1">
      <c r="A30" s="2180"/>
      <c r="B30" s="2277" t="s">
        <v>959</v>
      </c>
      <c r="C30" s="2189" t="s">
        <v>267</v>
      </c>
      <c r="D30" s="2261">
        <v>130</v>
      </c>
      <c r="E30" s="2261">
        <v>187</v>
      </c>
      <c r="F30" s="2261">
        <v>253</v>
      </c>
      <c r="G30" s="606">
        <v>256</v>
      </c>
      <c r="H30" s="606">
        <v>79</v>
      </c>
      <c r="I30" s="606">
        <v>109</v>
      </c>
      <c r="J30" s="595">
        <v>196</v>
      </c>
      <c r="K30" s="2324">
        <f>+G30</f>
        <v>256</v>
      </c>
      <c r="L30" s="595">
        <v>264</v>
      </c>
      <c r="M30" s="595">
        <v>108</v>
      </c>
      <c r="N30" s="595">
        <v>170</v>
      </c>
      <c r="O30" s="2217">
        <v>264</v>
      </c>
      <c r="P30" s="2217">
        <v>273</v>
      </c>
      <c r="Q30" s="2217">
        <v>138.69999999999999</v>
      </c>
      <c r="R30" s="2217">
        <v>205</v>
      </c>
      <c r="S30" s="2217">
        <v>273</v>
      </c>
      <c r="T30" s="2217">
        <v>283</v>
      </c>
      <c r="U30" s="2298">
        <v>139</v>
      </c>
      <c r="V30" s="2366">
        <v>205</v>
      </c>
      <c r="W30" s="2366">
        <f>T30</f>
        <v>283</v>
      </c>
      <c r="X30" s="2366">
        <v>294</v>
      </c>
      <c r="Y30" s="2366">
        <v>141</v>
      </c>
      <c r="Z30" s="2366">
        <v>210</v>
      </c>
      <c r="AA30" s="2366">
        <v>294</v>
      </c>
      <c r="AB30" s="2210">
        <f>Z30/V30%</f>
        <v>102.43902439024392</v>
      </c>
      <c r="AC30" s="2210">
        <f>Z30/X30%</f>
        <v>71.428571428571431</v>
      </c>
      <c r="AD30" s="2210">
        <f>AA30/X30%</f>
        <v>100</v>
      </c>
      <c r="AE30" s="2280"/>
      <c r="AF30" s="2328"/>
      <c r="AG30" s="1414"/>
      <c r="AH30" s="1414"/>
      <c r="AI30" s="1414"/>
      <c r="AJ30" s="1414"/>
      <c r="AK30" s="1414"/>
      <c r="AL30" s="1414"/>
      <c r="AM30" s="1414"/>
      <c r="AN30" s="1414"/>
      <c r="AO30" s="1414"/>
      <c r="AP30" s="1414"/>
      <c r="AQ30" s="1414"/>
      <c r="AR30" s="1414"/>
      <c r="AS30" s="1414"/>
      <c r="AT30" s="1414"/>
      <c r="AU30" s="1414"/>
      <c r="AV30" s="1414"/>
    </row>
    <row r="31" spans="1:48" s="1415" customFormat="1" ht="31.5" hidden="1" customHeight="1">
      <c r="A31" s="2329"/>
      <c r="B31" s="2330" t="s">
        <v>268</v>
      </c>
      <c r="C31" s="2331" t="s">
        <v>31</v>
      </c>
      <c r="D31" s="2332"/>
      <c r="E31" s="2332"/>
      <c r="F31" s="2332">
        <v>2.8455284552845526</v>
      </c>
      <c r="G31" s="2333">
        <v>2.96</v>
      </c>
      <c r="H31" s="2333"/>
      <c r="I31" s="2333"/>
      <c r="J31" s="2333"/>
      <c r="K31" s="2334">
        <f>+G31</f>
        <v>2.96</v>
      </c>
      <c r="L31" s="2333">
        <v>3.13</v>
      </c>
      <c r="M31" s="617">
        <v>3</v>
      </c>
      <c r="N31" s="617"/>
      <c r="O31" s="617">
        <v>3.13</v>
      </c>
      <c r="P31" s="617">
        <f>(P30-O30)/O30*100</f>
        <v>3.4090909090909087</v>
      </c>
      <c r="Q31" s="617"/>
      <c r="R31" s="617"/>
      <c r="S31" s="2335">
        <v>3.4090909090909087</v>
      </c>
      <c r="T31" s="2335">
        <f>(T30-S30)/T30*100</f>
        <v>3.5335689045936398</v>
      </c>
      <c r="U31" s="2308"/>
      <c r="V31" s="2308"/>
      <c r="W31" s="2308">
        <f>T31</f>
        <v>3.5335689045936398</v>
      </c>
      <c r="X31" s="2304">
        <v>3.89</v>
      </c>
      <c r="Y31" s="2304"/>
      <c r="Z31" s="2304"/>
      <c r="AA31" s="2304"/>
      <c r="AB31" s="2210" t="e">
        <f>Z31/V31%</f>
        <v>#DIV/0!</v>
      </c>
      <c r="AC31" s="2210">
        <f>Z31/X31%</f>
        <v>0</v>
      </c>
      <c r="AD31" s="2210">
        <f>AA31/X31%</f>
        <v>0</v>
      </c>
      <c r="AE31" s="2280"/>
      <c r="AF31" s="2328"/>
      <c r="AG31" s="1414"/>
      <c r="AH31" s="1414"/>
      <c r="AI31" s="1414"/>
      <c r="AJ31" s="1414"/>
      <c r="AK31" s="1414"/>
      <c r="AL31" s="1414"/>
      <c r="AM31" s="1414"/>
      <c r="AN31" s="1414"/>
      <c r="AO31" s="1414"/>
      <c r="AP31" s="1414"/>
      <c r="AQ31" s="1414"/>
      <c r="AR31" s="1414"/>
      <c r="AS31" s="1414"/>
      <c r="AT31" s="1414"/>
      <c r="AU31" s="1414"/>
      <c r="AV31" s="1414"/>
    </row>
    <row r="32" spans="1:48" s="1417" customFormat="1" ht="35.1" customHeight="1">
      <c r="A32" s="2323"/>
      <c r="B32" s="2277" t="s">
        <v>960</v>
      </c>
      <c r="C32" s="2189" t="s">
        <v>1028</v>
      </c>
      <c r="D32" s="2261"/>
      <c r="E32" s="2261"/>
      <c r="F32" s="2261">
        <v>14350</v>
      </c>
      <c r="G32" s="595">
        <v>15200</v>
      </c>
      <c r="H32" s="595">
        <v>6250</v>
      </c>
      <c r="I32" s="595">
        <v>7497</v>
      </c>
      <c r="J32" s="595">
        <v>11447</v>
      </c>
      <c r="K32" s="2324">
        <f>+G32</f>
        <v>15200</v>
      </c>
      <c r="L32" s="2336">
        <v>16800</v>
      </c>
      <c r="M32" s="2298">
        <v>6700</v>
      </c>
      <c r="N32" s="2298">
        <v>10500</v>
      </c>
      <c r="O32" s="2298">
        <v>16800</v>
      </c>
      <c r="P32" s="2298">
        <v>18570</v>
      </c>
      <c r="Q32" s="2298">
        <v>8650</v>
      </c>
      <c r="R32" s="2298">
        <v>12600</v>
      </c>
      <c r="S32" s="2298">
        <v>18570</v>
      </c>
      <c r="T32" s="2298">
        <v>20540</v>
      </c>
      <c r="U32" s="2298">
        <v>10010</v>
      </c>
      <c r="V32" s="2298">
        <v>14000</v>
      </c>
      <c r="W32" s="2298">
        <f>T32</f>
        <v>20540</v>
      </c>
      <c r="X32" s="2298">
        <v>22540</v>
      </c>
      <c r="Y32" s="2298">
        <v>11085</v>
      </c>
      <c r="Z32" s="2298">
        <v>16100</v>
      </c>
      <c r="AA32" s="2298">
        <v>22540</v>
      </c>
      <c r="AB32" s="2210">
        <f>Z32/V32%</f>
        <v>115</v>
      </c>
      <c r="AC32" s="2210">
        <f>Z32/X32%</f>
        <v>71.428571428571431</v>
      </c>
      <c r="AD32" s="2210">
        <f>AA32/X32%</f>
        <v>100</v>
      </c>
      <c r="AE32" s="2280"/>
      <c r="AF32" s="2337"/>
      <c r="AG32" s="1416"/>
      <c r="AH32" s="1416"/>
      <c r="AI32" s="1416"/>
      <c r="AJ32" s="1416"/>
      <c r="AK32" s="1416"/>
      <c r="AL32" s="1416"/>
      <c r="AM32" s="1416"/>
      <c r="AN32" s="1416"/>
      <c r="AO32" s="1416"/>
      <c r="AP32" s="1416"/>
      <c r="AQ32" s="1416"/>
      <c r="AR32" s="1416"/>
      <c r="AS32" s="1416"/>
      <c r="AT32" s="1416"/>
      <c r="AU32" s="1416"/>
      <c r="AV32" s="1416"/>
    </row>
    <row r="33" spans="1:48" s="1419" customFormat="1" ht="31.5" hidden="1" customHeight="1">
      <c r="A33" s="2329"/>
      <c r="B33" s="2330" t="s">
        <v>269</v>
      </c>
      <c r="C33" s="2331" t="s">
        <v>31</v>
      </c>
      <c r="D33" s="2332"/>
      <c r="E33" s="2332"/>
      <c r="F33" s="2332">
        <v>9.5419847328244281</v>
      </c>
      <c r="G33" s="2333">
        <v>10</v>
      </c>
      <c r="H33" s="2333"/>
      <c r="I33" s="2333"/>
      <c r="J33" s="2333"/>
      <c r="K33" s="2338">
        <f>+G33</f>
        <v>10</v>
      </c>
      <c r="L33" s="2339">
        <v>10.5</v>
      </c>
      <c r="M33" s="617">
        <v>10</v>
      </c>
      <c r="N33" s="617"/>
      <c r="O33" s="617">
        <v>10.5</v>
      </c>
      <c r="P33" s="617">
        <f>(P32-O32)/O32*100</f>
        <v>10.535714285714286</v>
      </c>
      <c r="Q33" s="617"/>
      <c r="R33" s="617"/>
      <c r="S33" s="2335">
        <v>10.535714285714286</v>
      </c>
      <c r="T33" s="2335">
        <f>(T32-S32)/T32*100</f>
        <v>9.591041869522881</v>
      </c>
      <c r="U33" s="2335"/>
      <c r="V33" s="2335"/>
      <c r="W33" s="2335">
        <f>T33</f>
        <v>9.591041869522881</v>
      </c>
      <c r="X33" s="2340">
        <v>9.74</v>
      </c>
      <c r="Y33" s="2340"/>
      <c r="Z33" s="2340"/>
      <c r="AA33" s="2340"/>
      <c r="AB33" s="2210" t="e">
        <f>Z33/V33%</f>
        <v>#DIV/0!</v>
      </c>
      <c r="AC33" s="2210">
        <f>Z33/X33%</f>
        <v>0</v>
      </c>
      <c r="AD33" s="2210">
        <f>AA33/X33%</f>
        <v>0</v>
      </c>
      <c r="AE33" s="2326"/>
      <c r="AF33" s="2341"/>
      <c r="AG33" s="1418"/>
      <c r="AH33" s="1418"/>
      <c r="AI33" s="1418"/>
      <c r="AJ33" s="1418"/>
      <c r="AK33" s="1418"/>
      <c r="AL33" s="1418"/>
      <c r="AM33" s="1418"/>
      <c r="AN33" s="1418"/>
      <c r="AO33" s="1418"/>
      <c r="AP33" s="1418"/>
      <c r="AQ33" s="1418"/>
      <c r="AR33" s="1418"/>
      <c r="AS33" s="1418"/>
      <c r="AT33" s="1418"/>
      <c r="AU33" s="1418"/>
      <c r="AV33" s="1418"/>
    </row>
    <row r="34" spans="1:48" s="1415" customFormat="1" ht="20.100000000000001" customHeight="1">
      <c r="A34" s="2323" t="s">
        <v>682</v>
      </c>
      <c r="B34" s="2277" t="s">
        <v>264</v>
      </c>
      <c r="C34" s="2189"/>
      <c r="D34" s="2189"/>
      <c r="E34" s="2189"/>
      <c r="F34" s="2189"/>
      <c r="G34" s="2189"/>
      <c r="H34" s="2189"/>
      <c r="I34" s="2189"/>
      <c r="J34" s="2189"/>
      <c r="K34" s="2342"/>
      <c r="L34" s="2343"/>
      <c r="M34" s="603"/>
      <c r="N34" s="603"/>
      <c r="O34" s="2298"/>
      <c r="P34" s="2298"/>
      <c r="Q34" s="603"/>
      <c r="R34" s="603"/>
      <c r="S34" s="2298"/>
      <c r="T34" s="2298"/>
      <c r="U34" s="2298"/>
      <c r="V34" s="2298"/>
      <c r="W34" s="2298"/>
      <c r="X34" s="2298"/>
      <c r="Y34" s="2298"/>
      <c r="Z34" s="2298"/>
      <c r="AA34" s="2298"/>
      <c r="AB34" s="2210"/>
      <c r="AC34" s="2210"/>
      <c r="AD34" s="2210"/>
      <c r="AE34" s="2326"/>
      <c r="AF34" s="2328"/>
      <c r="AG34" s="1414"/>
      <c r="AH34" s="1414"/>
      <c r="AI34" s="1414"/>
      <c r="AJ34" s="1414"/>
      <c r="AK34" s="1414"/>
      <c r="AL34" s="1414"/>
      <c r="AM34" s="1414"/>
      <c r="AN34" s="1414"/>
      <c r="AO34" s="1414"/>
      <c r="AP34" s="1414"/>
      <c r="AQ34" s="1414"/>
      <c r="AR34" s="1414"/>
      <c r="AS34" s="1414"/>
      <c r="AT34" s="1414"/>
      <c r="AU34" s="1414"/>
      <c r="AV34" s="1414"/>
    </row>
    <row r="35" spans="1:48" s="1415" customFormat="1" ht="20.100000000000001" customHeight="1">
      <c r="A35" s="2180"/>
      <c r="B35" s="2277" t="s">
        <v>270</v>
      </c>
      <c r="C35" s="2189" t="s">
        <v>271</v>
      </c>
      <c r="D35" s="2217" t="s">
        <v>272</v>
      </c>
      <c r="E35" s="2217">
        <v>19.349</v>
      </c>
      <c r="F35" s="2217">
        <v>22.3</v>
      </c>
      <c r="G35" s="610">
        <v>23.2</v>
      </c>
      <c r="H35" s="610">
        <v>12.778</v>
      </c>
      <c r="I35" s="610">
        <v>14</v>
      </c>
      <c r="J35" s="610">
        <v>21.832999999999998</v>
      </c>
      <c r="K35" s="2324">
        <v>25</v>
      </c>
      <c r="L35" s="2344">
        <v>24</v>
      </c>
      <c r="M35" s="603">
        <v>8.3000000000000007</v>
      </c>
      <c r="N35" s="603">
        <v>15.6</v>
      </c>
      <c r="O35" s="603">
        <v>24</v>
      </c>
      <c r="P35" s="603">
        <v>25.091999999999999</v>
      </c>
      <c r="Q35" s="603">
        <v>15.093999999999999</v>
      </c>
      <c r="R35" s="2345">
        <v>17.579000000000001</v>
      </c>
      <c r="S35" s="603">
        <v>25.091999999999999</v>
      </c>
      <c r="T35" s="603">
        <v>26.3</v>
      </c>
      <c r="U35" s="2346">
        <v>11.073</v>
      </c>
      <c r="V35" s="2289">
        <v>15</v>
      </c>
      <c r="W35" s="2347">
        <f>T35</f>
        <v>26.3</v>
      </c>
      <c r="X35" s="2347">
        <v>27.6</v>
      </c>
      <c r="Y35" s="2347">
        <v>11.282999999999999</v>
      </c>
      <c r="Z35" s="2347">
        <v>17</v>
      </c>
      <c r="AA35" s="2347">
        <v>27.6</v>
      </c>
      <c r="AB35" s="2210">
        <f>Z35/V35%</f>
        <v>113.33333333333334</v>
      </c>
      <c r="AC35" s="2210">
        <f>Z35/X35%</f>
        <v>61.594202898550719</v>
      </c>
      <c r="AD35" s="2210">
        <f>AA35/X35%</f>
        <v>100</v>
      </c>
      <c r="AE35" s="2326"/>
      <c r="AF35" s="2328"/>
      <c r="AG35" s="1414"/>
      <c r="AH35" s="1414"/>
      <c r="AI35" s="1414"/>
      <c r="AJ35" s="1414"/>
      <c r="AK35" s="1414"/>
      <c r="AL35" s="1414"/>
      <c r="AM35" s="1414"/>
      <c r="AN35" s="1414"/>
      <c r="AO35" s="1414"/>
      <c r="AP35" s="1414"/>
      <c r="AQ35" s="1414"/>
      <c r="AR35" s="1414"/>
      <c r="AS35" s="1414"/>
      <c r="AT35" s="1414"/>
      <c r="AU35" s="1414"/>
      <c r="AV35" s="1414"/>
    </row>
    <row r="36" spans="1:48" s="1415" customFormat="1" ht="31.5" hidden="1" customHeight="1">
      <c r="A36" s="2329"/>
      <c r="B36" s="2330" t="s">
        <v>273</v>
      </c>
      <c r="C36" s="2331" t="s">
        <v>31</v>
      </c>
      <c r="D36" s="2348"/>
      <c r="E36" s="2348"/>
      <c r="F36" s="2348">
        <v>3.720930232558143</v>
      </c>
      <c r="G36" s="616">
        <v>4.04</v>
      </c>
      <c r="H36" s="616"/>
      <c r="I36" s="616"/>
      <c r="J36" s="616"/>
      <c r="K36" s="2338">
        <f>+G36</f>
        <v>4.04</v>
      </c>
      <c r="L36" s="2349">
        <v>4.3099999999999996</v>
      </c>
      <c r="M36" s="617">
        <v>3.95</v>
      </c>
      <c r="N36" s="617"/>
      <c r="O36" s="617">
        <v>4.3099999999999996</v>
      </c>
      <c r="P36" s="617">
        <f>(P35-O35)/O35*100</f>
        <v>4.5499999999999954</v>
      </c>
      <c r="Q36" s="617"/>
      <c r="R36" s="617"/>
      <c r="S36" s="617">
        <v>4.5499999999999954</v>
      </c>
      <c r="T36" s="2335">
        <f>(T35-S35)/T35*100</f>
        <v>4.593155893536129</v>
      </c>
      <c r="U36" s="2335"/>
      <c r="V36" s="2335"/>
      <c r="W36" s="2335">
        <f>T36</f>
        <v>4.593155893536129</v>
      </c>
      <c r="X36" s="2340">
        <v>4.9400000000000004</v>
      </c>
      <c r="Y36" s="2340"/>
      <c r="Z36" s="2340"/>
      <c r="AA36" s="2340"/>
      <c r="AB36" s="2210" t="e">
        <f>Z36/V36%</f>
        <v>#DIV/0!</v>
      </c>
      <c r="AC36" s="2210">
        <f>Z36/X36%</f>
        <v>0</v>
      </c>
      <c r="AD36" s="2210">
        <f>AA36/X36%</f>
        <v>0</v>
      </c>
      <c r="AE36" s="2326"/>
      <c r="AF36" s="2337"/>
      <c r="AG36" s="1414"/>
      <c r="AH36" s="1414"/>
      <c r="AI36" s="1414"/>
      <c r="AJ36" s="1414"/>
      <c r="AK36" s="1414"/>
      <c r="AL36" s="1414"/>
      <c r="AM36" s="1414"/>
      <c r="AN36" s="1414"/>
      <c r="AO36" s="1414"/>
      <c r="AP36" s="1414"/>
      <c r="AQ36" s="1414"/>
      <c r="AR36" s="1414"/>
      <c r="AS36" s="1414"/>
      <c r="AT36" s="1414"/>
      <c r="AU36" s="1414"/>
      <c r="AV36" s="1414"/>
    </row>
    <row r="37" spans="1:48" s="1415" customFormat="1" ht="20.100000000000001" customHeight="1">
      <c r="A37" s="2180"/>
      <c r="B37" s="2277" t="s">
        <v>274</v>
      </c>
      <c r="C37" s="2189" t="s">
        <v>1029</v>
      </c>
      <c r="D37" s="2261"/>
      <c r="E37" s="2261"/>
      <c r="F37" s="2261">
        <v>4200</v>
      </c>
      <c r="G37" s="2298">
        <v>5000</v>
      </c>
      <c r="H37" s="2298"/>
      <c r="I37" s="2298"/>
      <c r="J37" s="2298">
        <v>3500</v>
      </c>
      <c r="K37" s="2324">
        <f>+G37</f>
        <v>5000</v>
      </c>
      <c r="L37" s="2336">
        <v>5400</v>
      </c>
      <c r="M37" s="2298">
        <v>2150</v>
      </c>
      <c r="N37" s="2298">
        <v>3300</v>
      </c>
      <c r="O37" s="2298">
        <v>5400</v>
      </c>
      <c r="P37" s="2298">
        <v>5840</v>
      </c>
      <c r="Q37" s="2298">
        <v>2870</v>
      </c>
      <c r="R37" s="2298">
        <v>4260</v>
      </c>
      <c r="S37" s="2298">
        <v>5840</v>
      </c>
      <c r="T37" s="2298">
        <v>6350</v>
      </c>
      <c r="U37" s="2298">
        <v>2933</v>
      </c>
      <c r="V37" s="2367">
        <v>4300</v>
      </c>
      <c r="W37" s="2367">
        <f>T37</f>
        <v>6350</v>
      </c>
      <c r="X37" s="2367">
        <v>6870</v>
      </c>
      <c r="Y37" s="2367">
        <v>3250</v>
      </c>
      <c r="Z37" s="2367">
        <v>4780</v>
      </c>
      <c r="AA37" s="2367">
        <v>6870</v>
      </c>
      <c r="AB37" s="2210">
        <f>Z37/V37%</f>
        <v>111.16279069767442</v>
      </c>
      <c r="AC37" s="2210">
        <f>Z37/X37%</f>
        <v>69.577874818049494</v>
      </c>
      <c r="AD37" s="2210">
        <f>AA37/X37%</f>
        <v>100</v>
      </c>
      <c r="AE37" s="2326"/>
      <c r="AF37" s="2328"/>
      <c r="AG37" s="1414"/>
      <c r="AH37" s="1414"/>
      <c r="AI37" s="1414"/>
      <c r="AJ37" s="1414"/>
      <c r="AK37" s="1414"/>
      <c r="AL37" s="1414"/>
      <c r="AM37" s="1414"/>
      <c r="AN37" s="1414"/>
      <c r="AO37" s="1414"/>
      <c r="AP37" s="1414"/>
      <c r="AQ37" s="1414"/>
      <c r="AR37" s="1414"/>
      <c r="AS37" s="1414"/>
      <c r="AT37" s="1414"/>
      <c r="AU37" s="1414"/>
      <c r="AV37" s="1414"/>
    </row>
    <row r="38" spans="1:48" s="1415" customFormat="1" ht="31.5" hidden="1" customHeight="1">
      <c r="A38" s="2350"/>
      <c r="B38" s="2351" t="s">
        <v>275</v>
      </c>
      <c r="C38" s="2352" t="s">
        <v>31</v>
      </c>
      <c r="D38" s="2353"/>
      <c r="E38" s="2353"/>
      <c r="F38" s="2353">
        <v>7.1428571428571423</v>
      </c>
      <c r="G38" s="2354">
        <v>7.2</v>
      </c>
      <c r="H38" s="2354"/>
      <c r="I38" s="2354"/>
      <c r="J38" s="2354"/>
      <c r="K38" s="2355">
        <v>7.2</v>
      </c>
      <c r="L38" s="2356">
        <v>8</v>
      </c>
      <c r="M38" s="2357">
        <v>7</v>
      </c>
      <c r="N38" s="2357"/>
      <c r="O38" s="2357">
        <v>8</v>
      </c>
      <c r="P38" s="2357">
        <f>(P37-O37)/O37*100</f>
        <v>8.1481481481481488</v>
      </c>
      <c r="Q38" s="2357"/>
      <c r="R38" s="2357"/>
      <c r="S38" s="2358">
        <v>8.15</v>
      </c>
      <c r="T38" s="2359">
        <f>(T37-S37)/T37*100</f>
        <v>8.0314960629921259</v>
      </c>
      <c r="U38" s="2359"/>
      <c r="V38" s="2359"/>
      <c r="W38" s="2359">
        <f>T38</f>
        <v>8.0314960629921259</v>
      </c>
      <c r="X38" s="2360">
        <v>8.19</v>
      </c>
      <c r="Y38" s="2360"/>
      <c r="Z38" s="2360"/>
      <c r="AA38" s="2360"/>
      <c r="AB38" s="2361">
        <f t="shared" ref="AB38" si="13">W38/S38%</f>
        <v>98.54596396309357</v>
      </c>
      <c r="AC38" s="2361">
        <f t="shared" ref="AC38" si="14">W38/T38%</f>
        <v>100</v>
      </c>
      <c r="AD38" s="2361">
        <f t="shared" ref="AD38" si="15">X38/W38%</f>
        <v>101.9735294117647</v>
      </c>
      <c r="AE38" s="2362"/>
      <c r="AF38" s="2363"/>
      <c r="AG38" s="1414"/>
      <c r="AH38" s="1414"/>
      <c r="AI38" s="1414"/>
      <c r="AJ38" s="1414"/>
      <c r="AK38" s="1414"/>
      <c r="AL38" s="1414"/>
      <c r="AM38" s="1414"/>
      <c r="AN38" s="1414"/>
      <c r="AO38" s="1414"/>
      <c r="AP38" s="1414"/>
      <c r="AQ38" s="1414"/>
      <c r="AR38" s="1414"/>
      <c r="AS38" s="1414"/>
      <c r="AT38" s="1414"/>
      <c r="AU38" s="1414"/>
      <c r="AV38" s="1414"/>
    </row>
    <row r="39" spans="1:48" ht="15.75" customHeight="1">
      <c r="A39" s="1192"/>
      <c r="B39" s="1192"/>
      <c r="C39" s="1192"/>
      <c r="D39" s="1420"/>
      <c r="E39" s="1420"/>
      <c r="F39" s="1420"/>
      <c r="G39" s="1421"/>
      <c r="H39" s="1421"/>
      <c r="I39" s="1421"/>
      <c r="J39" s="1421"/>
      <c r="K39" s="1421"/>
      <c r="L39" s="1421"/>
      <c r="M39" s="1421"/>
      <c r="N39" s="1421"/>
      <c r="O39" s="1421"/>
      <c r="P39" s="1421"/>
      <c r="Q39" s="1421"/>
      <c r="R39" s="1421"/>
      <c r="S39" s="1422"/>
      <c r="T39" s="1422"/>
      <c r="U39" s="1422"/>
      <c r="V39" s="1422"/>
      <c r="W39" s="1422"/>
      <c r="X39" s="1422"/>
      <c r="Y39" s="1422"/>
      <c r="Z39" s="1422"/>
      <c r="AA39" s="1422"/>
      <c r="AB39" s="1422"/>
      <c r="AC39" s="1422"/>
      <c r="AD39" s="1422"/>
      <c r="AE39" s="1422"/>
      <c r="AF39" s="1420"/>
      <c r="AG39" s="1190"/>
      <c r="AH39" s="1190"/>
      <c r="AI39" s="1190"/>
      <c r="AJ39" s="1190"/>
      <c r="AK39" s="1190"/>
      <c r="AL39" s="1190"/>
      <c r="AM39" s="1190"/>
      <c r="AN39" s="1190"/>
      <c r="AO39" s="1190"/>
      <c r="AP39" s="1190"/>
      <c r="AQ39" s="1190"/>
      <c r="AR39" s="1190"/>
      <c r="AS39" s="1190"/>
      <c r="AT39" s="1190"/>
      <c r="AU39" s="1190"/>
      <c r="AV39" s="1190"/>
    </row>
    <row r="40" spans="1:48" ht="15.75" customHeight="1">
      <c r="A40" s="1190"/>
      <c r="B40" s="1190"/>
      <c r="C40" s="1423"/>
      <c r="D40" s="1066"/>
      <c r="E40" s="1066"/>
      <c r="F40" s="1066"/>
      <c r="G40" s="1424"/>
      <c r="H40" s="1424"/>
      <c r="I40" s="1424"/>
      <c r="J40" s="1424"/>
      <c r="K40" s="1424"/>
      <c r="L40" s="1424"/>
      <c r="M40" s="1424"/>
      <c r="N40" s="1424"/>
      <c r="O40" s="1424"/>
      <c r="P40" s="1424"/>
      <c r="Q40" s="1424"/>
      <c r="R40" s="1424"/>
      <c r="S40" s="1362"/>
      <c r="T40" s="1362"/>
      <c r="U40" s="1362"/>
      <c r="V40" s="1362"/>
      <c r="W40" s="1362"/>
      <c r="X40" s="1362"/>
      <c r="Y40" s="1362"/>
      <c r="Z40" s="1362"/>
      <c r="AA40" s="1362"/>
      <c r="AB40" s="1362"/>
      <c r="AC40" s="1362"/>
      <c r="AD40" s="1362"/>
      <c r="AE40" s="1362"/>
      <c r="AF40" s="1066"/>
      <c r="AG40" s="1190"/>
      <c r="AH40" s="1190"/>
      <c r="AI40" s="1190"/>
      <c r="AJ40" s="1190"/>
      <c r="AK40" s="1190"/>
      <c r="AL40" s="1190"/>
      <c r="AM40" s="1190"/>
      <c r="AN40" s="1190"/>
      <c r="AO40" s="1190"/>
      <c r="AP40" s="1190"/>
      <c r="AQ40" s="1190"/>
      <c r="AR40" s="1190"/>
      <c r="AS40" s="1190"/>
      <c r="AT40" s="1190"/>
      <c r="AU40" s="1190"/>
      <c r="AV40" s="1190"/>
    </row>
    <row r="41" spans="1:48" ht="15.75" customHeight="1">
      <c r="A41" s="1190"/>
      <c r="B41" s="1190"/>
      <c r="C41" s="1423"/>
      <c r="D41" s="1066"/>
      <c r="E41" s="1066"/>
      <c r="F41" s="1066"/>
      <c r="G41" s="1424"/>
      <c r="H41" s="1424"/>
      <c r="I41" s="1424"/>
      <c r="J41" s="1424"/>
      <c r="K41" s="1424"/>
      <c r="L41" s="1424"/>
      <c r="M41" s="1424"/>
      <c r="N41" s="1424"/>
      <c r="O41" s="1424"/>
      <c r="P41" s="1424"/>
      <c r="Q41" s="1424"/>
      <c r="R41" s="1424"/>
      <c r="S41" s="1362"/>
      <c r="T41" s="1362"/>
      <c r="U41" s="1362"/>
      <c r="V41" s="1362"/>
      <c r="W41" s="1362"/>
      <c r="X41" s="1362"/>
      <c r="Y41" s="1362"/>
      <c r="Z41" s="1362"/>
      <c r="AA41" s="1362"/>
      <c r="AB41" s="1362"/>
      <c r="AC41" s="1362"/>
      <c r="AD41" s="1362"/>
      <c r="AE41" s="1362"/>
      <c r="AF41" s="1066"/>
      <c r="AG41" s="1190"/>
      <c r="AH41" s="1190"/>
      <c r="AI41" s="1190"/>
      <c r="AJ41" s="1190"/>
      <c r="AK41" s="1190"/>
      <c r="AL41" s="1190"/>
      <c r="AM41" s="1190"/>
      <c r="AN41" s="1190"/>
      <c r="AO41" s="1190"/>
      <c r="AP41" s="1190"/>
      <c r="AQ41" s="1190"/>
      <c r="AR41" s="1190"/>
      <c r="AS41" s="1190"/>
      <c r="AT41" s="1190"/>
      <c r="AU41" s="1190"/>
      <c r="AV41" s="1190"/>
    </row>
    <row r="42" spans="1:48" ht="15.75" customHeight="1">
      <c r="A42" s="1190"/>
      <c r="B42" s="1190"/>
      <c r="C42" s="1423"/>
      <c r="D42" s="1066"/>
      <c r="E42" s="1066"/>
      <c r="F42" s="1066"/>
      <c r="G42" s="1424"/>
      <c r="H42" s="1424"/>
      <c r="I42" s="1424"/>
      <c r="J42" s="1424"/>
      <c r="K42" s="1424"/>
      <c r="L42" s="1424"/>
      <c r="M42" s="1424"/>
      <c r="N42" s="1424"/>
      <c r="O42" s="1424"/>
      <c r="P42" s="1424"/>
      <c r="Q42" s="1424"/>
      <c r="R42" s="1424"/>
      <c r="S42" s="1362"/>
      <c r="T42" s="1362"/>
      <c r="U42" s="1362"/>
      <c r="V42" s="1362"/>
      <c r="W42" s="1362"/>
      <c r="X42" s="1362"/>
      <c r="Y42" s="1362"/>
      <c r="Z42" s="1362"/>
      <c r="AA42" s="1362"/>
      <c r="AB42" s="1362"/>
      <c r="AC42" s="1362"/>
      <c r="AD42" s="1362"/>
      <c r="AE42" s="1362"/>
      <c r="AF42" s="1066"/>
      <c r="AG42" s="1190"/>
      <c r="AH42" s="1190"/>
      <c r="AI42" s="1190"/>
      <c r="AJ42" s="1190"/>
      <c r="AK42" s="1190"/>
      <c r="AL42" s="1190"/>
      <c r="AM42" s="1190"/>
      <c r="AN42" s="1190"/>
      <c r="AO42" s="1190"/>
      <c r="AP42" s="1190"/>
      <c r="AQ42" s="1190"/>
      <c r="AR42" s="1190"/>
      <c r="AS42" s="1190"/>
      <c r="AT42" s="1190"/>
      <c r="AU42" s="1190"/>
      <c r="AV42" s="1190"/>
    </row>
    <row r="43" spans="1:48" ht="15.75" customHeight="1">
      <c r="A43" s="1190"/>
      <c r="B43" s="1190"/>
      <c r="C43" s="1423"/>
      <c r="D43" s="1066"/>
      <c r="E43" s="1066"/>
      <c r="F43" s="1066"/>
      <c r="G43" s="1424"/>
      <c r="H43" s="1424"/>
      <c r="I43" s="1424"/>
      <c r="J43" s="1424"/>
      <c r="K43" s="1424"/>
      <c r="L43" s="1424"/>
      <c r="M43" s="1424"/>
      <c r="N43" s="1424"/>
      <c r="O43" s="1424"/>
      <c r="P43" s="1424"/>
      <c r="Q43" s="1424"/>
      <c r="R43" s="1424"/>
      <c r="S43" s="1362"/>
      <c r="T43" s="1362"/>
      <c r="U43" s="1362"/>
      <c r="V43" s="1362"/>
      <c r="W43" s="1362"/>
      <c r="X43" s="1362"/>
      <c r="Y43" s="1362"/>
      <c r="Z43" s="1362"/>
      <c r="AA43" s="1362"/>
      <c r="AB43" s="1362"/>
      <c r="AC43" s="1362"/>
      <c r="AD43" s="1362"/>
      <c r="AE43" s="1362"/>
      <c r="AF43" s="1066"/>
      <c r="AG43" s="1190"/>
      <c r="AH43" s="1190"/>
      <c r="AI43" s="1190"/>
      <c r="AJ43" s="1190"/>
      <c r="AK43" s="1190"/>
      <c r="AL43" s="1190"/>
      <c r="AM43" s="1190"/>
      <c r="AN43" s="1190"/>
      <c r="AO43" s="1190"/>
      <c r="AP43" s="1190"/>
      <c r="AQ43" s="1190"/>
      <c r="AR43" s="1190"/>
      <c r="AS43" s="1190"/>
      <c r="AT43" s="1190"/>
      <c r="AU43" s="1190"/>
      <c r="AV43" s="1190"/>
    </row>
    <row r="44" spans="1:48" ht="15.75" customHeight="1">
      <c r="A44" s="1190"/>
      <c r="B44" s="1190"/>
      <c r="C44" s="1423"/>
      <c r="D44" s="1066"/>
      <c r="E44" s="1066"/>
      <c r="F44" s="1066"/>
      <c r="G44" s="1424"/>
      <c r="H44" s="1424"/>
      <c r="I44" s="1424"/>
      <c r="J44" s="1424"/>
      <c r="K44" s="1424"/>
      <c r="L44" s="1424"/>
      <c r="M44" s="1424"/>
      <c r="N44" s="1424"/>
      <c r="O44" s="1424"/>
      <c r="P44" s="1424"/>
      <c r="Q44" s="1424"/>
      <c r="R44" s="1424"/>
      <c r="S44" s="1362"/>
      <c r="T44" s="1362"/>
      <c r="U44" s="1362"/>
      <c r="V44" s="1362"/>
      <c r="W44" s="1362"/>
      <c r="X44" s="1362"/>
      <c r="Y44" s="1362"/>
      <c r="Z44" s="1362"/>
      <c r="AA44" s="1362"/>
      <c r="AB44" s="1362"/>
      <c r="AC44" s="1362"/>
      <c r="AD44" s="1362"/>
      <c r="AE44" s="1362"/>
      <c r="AF44" s="1066"/>
      <c r="AG44" s="1190"/>
      <c r="AH44" s="1190"/>
      <c r="AI44" s="1190"/>
      <c r="AJ44" s="1190"/>
      <c r="AK44" s="1190"/>
      <c r="AL44" s="1190"/>
      <c r="AM44" s="1190"/>
      <c r="AN44" s="1190"/>
      <c r="AO44" s="1190"/>
      <c r="AP44" s="1190"/>
      <c r="AQ44" s="1190"/>
      <c r="AR44" s="1190"/>
      <c r="AS44" s="1190"/>
      <c r="AT44" s="1190"/>
      <c r="AU44" s="1190"/>
      <c r="AV44" s="1190"/>
    </row>
    <row r="45" spans="1:48" ht="15.75" customHeight="1">
      <c r="A45" s="1190"/>
      <c r="B45" s="1190"/>
      <c r="C45" s="1386"/>
      <c r="D45" s="1066"/>
      <c r="E45" s="1066"/>
      <c r="F45" s="1066"/>
      <c r="G45" s="1424"/>
      <c r="H45" s="1424"/>
      <c r="I45" s="1424"/>
      <c r="J45" s="1424"/>
      <c r="K45" s="1424"/>
      <c r="L45" s="1424"/>
      <c r="M45" s="1424"/>
      <c r="N45" s="1424"/>
      <c r="O45" s="1424"/>
      <c r="P45" s="1424"/>
      <c r="Q45" s="1424"/>
      <c r="R45" s="1424"/>
      <c r="S45" s="1362"/>
      <c r="T45" s="1362"/>
      <c r="U45" s="1362"/>
      <c r="V45" s="1362"/>
      <c r="W45" s="1362"/>
      <c r="X45" s="1362"/>
      <c r="Y45" s="1362"/>
      <c r="Z45" s="1362"/>
      <c r="AA45" s="1362"/>
      <c r="AB45" s="1362"/>
      <c r="AC45" s="1362"/>
      <c r="AD45" s="1362"/>
      <c r="AE45" s="1362"/>
      <c r="AF45" s="1066"/>
      <c r="AG45" s="1190"/>
      <c r="AH45" s="1190"/>
      <c r="AI45" s="1190"/>
      <c r="AJ45" s="1190"/>
      <c r="AK45" s="1190"/>
      <c r="AL45" s="1190"/>
      <c r="AM45" s="1190"/>
      <c r="AN45" s="1190"/>
      <c r="AO45" s="1190"/>
      <c r="AP45" s="1190"/>
      <c r="AQ45" s="1190"/>
      <c r="AR45" s="1190"/>
      <c r="AS45" s="1190"/>
      <c r="AT45" s="1190"/>
      <c r="AU45" s="1190"/>
      <c r="AV45" s="1190"/>
    </row>
    <row r="46" spans="1:48" ht="15.75" customHeight="1">
      <c r="A46" s="1190"/>
      <c r="B46" s="1190"/>
      <c r="C46" s="1386"/>
      <c r="D46" s="1066"/>
      <c r="E46" s="1066"/>
      <c r="F46" s="1066"/>
      <c r="G46" s="1424"/>
      <c r="H46" s="1424"/>
      <c r="I46" s="1424"/>
      <c r="J46" s="1424"/>
      <c r="K46" s="1424"/>
      <c r="L46" s="1424"/>
      <c r="M46" s="1424"/>
      <c r="N46" s="1424"/>
      <c r="O46" s="1424"/>
      <c r="P46" s="1424"/>
      <c r="Q46" s="1424"/>
      <c r="R46" s="1424"/>
      <c r="S46" s="1362"/>
      <c r="T46" s="1362"/>
      <c r="U46" s="1362"/>
      <c r="V46" s="1362"/>
      <c r="W46" s="1362"/>
      <c r="X46" s="1362"/>
      <c r="Y46" s="1362"/>
      <c r="Z46" s="1362"/>
      <c r="AA46" s="1362"/>
      <c r="AB46" s="1362"/>
      <c r="AC46" s="1362"/>
      <c r="AD46" s="1362"/>
      <c r="AE46" s="1362"/>
      <c r="AF46" s="1066"/>
      <c r="AG46" s="1190"/>
      <c r="AH46" s="1190"/>
      <c r="AI46" s="1190"/>
      <c r="AJ46" s="1190"/>
      <c r="AK46" s="1190"/>
      <c r="AL46" s="1190"/>
      <c r="AM46" s="1190"/>
      <c r="AN46" s="1190"/>
      <c r="AO46" s="1190"/>
      <c r="AP46" s="1190"/>
      <c r="AQ46" s="1190"/>
      <c r="AR46" s="1190"/>
      <c r="AS46" s="1190"/>
      <c r="AT46" s="1190"/>
      <c r="AU46" s="1190"/>
      <c r="AV46" s="1190"/>
    </row>
    <row r="47" spans="1:48" ht="15.75" customHeight="1">
      <c r="A47" s="1190"/>
      <c r="B47" s="1190"/>
      <c r="C47" s="1386"/>
      <c r="D47" s="1066"/>
      <c r="E47" s="1066"/>
      <c r="F47" s="1066"/>
      <c r="G47" s="1424"/>
      <c r="H47" s="1424"/>
      <c r="I47" s="1424"/>
      <c r="J47" s="1424"/>
      <c r="K47" s="1424"/>
      <c r="L47" s="1424"/>
      <c r="M47" s="1424"/>
      <c r="N47" s="1424"/>
      <c r="O47" s="1424"/>
      <c r="P47" s="1424"/>
      <c r="Q47" s="1424"/>
      <c r="R47" s="1424"/>
      <c r="S47" s="1362"/>
      <c r="T47" s="1362"/>
      <c r="U47" s="1362"/>
      <c r="V47" s="1362"/>
      <c r="W47" s="1362"/>
      <c r="X47" s="1362"/>
      <c r="Y47" s="1362"/>
      <c r="Z47" s="1362"/>
      <c r="AA47" s="1362"/>
      <c r="AB47" s="1362"/>
      <c r="AC47" s="1362"/>
      <c r="AD47" s="1362"/>
      <c r="AE47" s="1362"/>
      <c r="AF47" s="1066"/>
      <c r="AG47" s="1190"/>
      <c r="AH47" s="1190"/>
      <c r="AI47" s="1190"/>
      <c r="AJ47" s="1190"/>
      <c r="AK47" s="1190"/>
      <c r="AL47" s="1190"/>
      <c r="AM47" s="1190"/>
      <c r="AN47" s="1190"/>
      <c r="AO47" s="1190"/>
      <c r="AP47" s="1190"/>
      <c r="AQ47" s="1190"/>
      <c r="AR47" s="1190"/>
      <c r="AS47" s="1190"/>
      <c r="AT47" s="1190"/>
      <c r="AU47" s="1190"/>
      <c r="AV47" s="1190"/>
    </row>
    <row r="48" spans="1:48" ht="15.75" customHeight="1">
      <c r="A48" s="1190"/>
      <c r="B48" s="1190"/>
      <c r="C48" s="1386"/>
      <c r="D48" s="1066"/>
      <c r="E48" s="1066"/>
      <c r="F48" s="1066"/>
      <c r="G48" s="1424"/>
      <c r="H48" s="1424"/>
      <c r="I48" s="1424"/>
      <c r="J48" s="1424"/>
      <c r="K48" s="1424"/>
      <c r="L48" s="1424"/>
      <c r="M48" s="1424"/>
      <c r="N48" s="1424"/>
      <c r="O48" s="1424"/>
      <c r="P48" s="1424"/>
      <c r="Q48" s="1424"/>
      <c r="R48" s="1424"/>
      <c r="S48" s="1362"/>
      <c r="T48" s="1362"/>
      <c r="U48" s="1362"/>
      <c r="V48" s="1362"/>
      <c r="W48" s="1362"/>
      <c r="X48" s="1362"/>
      <c r="Y48" s="1362"/>
      <c r="Z48" s="1362"/>
      <c r="AA48" s="1362"/>
      <c r="AB48" s="1362"/>
      <c r="AC48" s="1362"/>
      <c r="AD48" s="1362"/>
      <c r="AE48" s="1362"/>
      <c r="AF48" s="1066"/>
      <c r="AG48" s="1190"/>
      <c r="AH48" s="1190"/>
      <c r="AI48" s="1190"/>
      <c r="AJ48" s="1190"/>
      <c r="AK48" s="1190"/>
      <c r="AL48" s="1190"/>
      <c r="AM48" s="1190"/>
      <c r="AN48" s="1190"/>
      <c r="AO48" s="1190"/>
      <c r="AP48" s="1190"/>
      <c r="AQ48" s="1190"/>
      <c r="AR48" s="1190"/>
      <c r="AS48" s="1190"/>
      <c r="AT48" s="1190"/>
      <c r="AU48" s="1190"/>
      <c r="AV48" s="1190"/>
    </row>
    <row r="49" spans="1:48" ht="15.75" customHeight="1">
      <c r="A49" s="1190"/>
      <c r="B49" s="1190"/>
      <c r="C49" s="1386"/>
      <c r="D49" s="1066"/>
      <c r="E49" s="1066"/>
      <c r="F49" s="1066"/>
      <c r="G49" s="1424"/>
      <c r="H49" s="1424"/>
      <c r="I49" s="1424"/>
      <c r="J49" s="1424"/>
      <c r="K49" s="1424"/>
      <c r="L49" s="1424"/>
      <c r="M49" s="1424"/>
      <c r="N49" s="1424"/>
      <c r="O49" s="1424"/>
      <c r="P49" s="1424"/>
      <c r="Q49" s="1424"/>
      <c r="R49" s="1424"/>
      <c r="S49" s="1362"/>
      <c r="T49" s="1362"/>
      <c r="U49" s="1362"/>
      <c r="V49" s="1362"/>
      <c r="W49" s="1362"/>
      <c r="X49" s="1362"/>
      <c r="Y49" s="1362"/>
      <c r="Z49" s="1362"/>
      <c r="AA49" s="1362"/>
      <c r="AB49" s="1362"/>
      <c r="AC49" s="1362"/>
      <c r="AD49" s="1362"/>
      <c r="AE49" s="1362"/>
      <c r="AF49" s="1066"/>
      <c r="AG49" s="1190"/>
      <c r="AH49" s="1190"/>
      <c r="AI49" s="1190"/>
      <c r="AJ49" s="1190"/>
      <c r="AK49" s="1190"/>
      <c r="AL49" s="1190"/>
      <c r="AM49" s="1190"/>
      <c r="AN49" s="1190"/>
      <c r="AO49" s="1190"/>
      <c r="AP49" s="1190"/>
      <c r="AQ49" s="1190"/>
      <c r="AR49" s="1190"/>
      <c r="AS49" s="1190"/>
      <c r="AT49" s="1190"/>
      <c r="AU49" s="1190"/>
      <c r="AV49" s="1190"/>
    </row>
    <row r="50" spans="1:48" ht="15.75" customHeight="1">
      <c r="A50" s="1190"/>
      <c r="B50" s="1190"/>
      <c r="C50" s="1386"/>
      <c r="D50" s="1066"/>
      <c r="E50" s="1066"/>
      <c r="F50" s="1066"/>
      <c r="G50" s="1424"/>
      <c r="H50" s="1424"/>
      <c r="I50" s="1424"/>
      <c r="J50" s="1424"/>
      <c r="K50" s="1424"/>
      <c r="L50" s="1424"/>
      <c r="M50" s="1424"/>
      <c r="N50" s="1424"/>
      <c r="O50" s="1424"/>
      <c r="P50" s="1424"/>
      <c r="Q50" s="1424"/>
      <c r="R50" s="1424"/>
      <c r="S50" s="1362"/>
      <c r="T50" s="1362"/>
      <c r="U50" s="1362"/>
      <c r="V50" s="1362"/>
      <c r="W50" s="1362"/>
      <c r="X50" s="1362"/>
      <c r="Y50" s="1362"/>
      <c r="Z50" s="1362"/>
      <c r="AA50" s="1362"/>
      <c r="AB50" s="1362"/>
      <c r="AC50" s="1362"/>
      <c r="AD50" s="1362"/>
      <c r="AE50" s="1362"/>
      <c r="AF50" s="1066"/>
      <c r="AG50" s="1190"/>
      <c r="AH50" s="1190"/>
      <c r="AI50" s="1190"/>
      <c r="AJ50" s="1190"/>
      <c r="AK50" s="1190"/>
      <c r="AL50" s="1190"/>
      <c r="AM50" s="1190"/>
      <c r="AN50" s="1190"/>
      <c r="AO50" s="1190"/>
      <c r="AP50" s="1190"/>
      <c r="AQ50" s="1190"/>
      <c r="AR50" s="1190"/>
      <c r="AS50" s="1190"/>
      <c r="AT50" s="1190"/>
      <c r="AU50" s="1190"/>
      <c r="AV50" s="1190"/>
    </row>
    <row r="51" spans="1:48" ht="15.75" customHeight="1">
      <c r="A51" s="1190"/>
      <c r="B51" s="1190"/>
      <c r="C51" s="1386"/>
      <c r="D51" s="1066"/>
      <c r="E51" s="1066"/>
      <c r="F51" s="1066"/>
      <c r="G51" s="1424"/>
      <c r="H51" s="1424"/>
      <c r="I51" s="1424"/>
      <c r="J51" s="1424"/>
      <c r="K51" s="1424"/>
      <c r="L51" s="1424"/>
      <c r="M51" s="1424"/>
      <c r="N51" s="1424"/>
      <c r="O51" s="1424"/>
      <c r="P51" s="1424"/>
      <c r="Q51" s="1424"/>
      <c r="R51" s="1424"/>
      <c r="S51" s="1362"/>
      <c r="T51" s="1362"/>
      <c r="U51" s="1362"/>
      <c r="V51" s="1362"/>
      <c r="W51" s="1362"/>
      <c r="X51" s="1362"/>
      <c r="Y51" s="1362"/>
      <c r="Z51" s="1362"/>
      <c r="AA51" s="1362"/>
      <c r="AB51" s="1362"/>
      <c r="AC51" s="1362"/>
      <c r="AD51" s="1362"/>
      <c r="AE51" s="1362"/>
      <c r="AF51" s="1066"/>
      <c r="AG51" s="1190"/>
      <c r="AH51" s="1190"/>
      <c r="AI51" s="1190"/>
      <c r="AJ51" s="1190"/>
      <c r="AK51" s="1190"/>
      <c r="AL51" s="1190"/>
      <c r="AM51" s="1190"/>
      <c r="AN51" s="1190"/>
      <c r="AO51" s="1190"/>
      <c r="AP51" s="1190"/>
      <c r="AQ51" s="1190"/>
      <c r="AR51" s="1190"/>
      <c r="AS51" s="1190"/>
      <c r="AT51" s="1190"/>
      <c r="AU51" s="1190"/>
      <c r="AV51" s="1190"/>
    </row>
    <row r="52" spans="1:48" ht="15.75" customHeight="1">
      <c r="A52" s="1190"/>
      <c r="B52" s="1190"/>
      <c r="C52" s="1386"/>
      <c r="D52" s="1066"/>
      <c r="E52" s="1066"/>
      <c r="F52" s="1066"/>
      <c r="G52" s="1424"/>
      <c r="H52" s="1424"/>
      <c r="I52" s="1424"/>
      <c r="J52" s="1424"/>
      <c r="K52" s="1424"/>
      <c r="L52" s="1424"/>
      <c r="M52" s="1424"/>
      <c r="N52" s="1424"/>
      <c r="O52" s="1424"/>
      <c r="P52" s="1424"/>
      <c r="Q52" s="1424"/>
      <c r="R52" s="1424"/>
      <c r="S52" s="1362"/>
      <c r="T52" s="1362"/>
      <c r="U52" s="1362"/>
      <c r="V52" s="1362"/>
      <c r="W52" s="1362"/>
      <c r="X52" s="1362"/>
      <c r="Y52" s="1362"/>
      <c r="Z52" s="1362"/>
      <c r="AA52" s="1362"/>
      <c r="AB52" s="1362"/>
      <c r="AC52" s="1362"/>
      <c r="AD52" s="1362"/>
      <c r="AE52" s="1362"/>
      <c r="AF52" s="1066"/>
      <c r="AG52" s="1190"/>
      <c r="AH52" s="1190"/>
      <c r="AI52" s="1190"/>
      <c r="AJ52" s="1190"/>
      <c r="AK52" s="1190"/>
      <c r="AL52" s="1190"/>
      <c r="AM52" s="1190"/>
      <c r="AN52" s="1190"/>
      <c r="AO52" s="1190"/>
      <c r="AP52" s="1190"/>
      <c r="AQ52" s="1190"/>
      <c r="AR52" s="1190"/>
      <c r="AS52" s="1190"/>
      <c r="AT52" s="1190"/>
      <c r="AU52" s="1190"/>
      <c r="AV52" s="1190"/>
    </row>
    <row r="53" spans="1:48" ht="15.75" customHeight="1">
      <c r="A53" s="1190"/>
      <c r="B53" s="1190"/>
      <c r="C53" s="1386"/>
      <c r="D53" s="1066"/>
      <c r="E53" s="1066"/>
      <c r="F53" s="1066"/>
      <c r="G53" s="1424"/>
      <c r="H53" s="1424"/>
      <c r="I53" s="1424"/>
      <c r="J53" s="1424"/>
      <c r="K53" s="1424"/>
      <c r="L53" s="1424"/>
      <c r="M53" s="1424"/>
      <c r="N53" s="1424"/>
      <c r="O53" s="1424"/>
      <c r="P53" s="1424"/>
      <c r="Q53" s="1424"/>
      <c r="R53" s="1424"/>
      <c r="S53" s="1362"/>
      <c r="T53" s="1362"/>
      <c r="U53" s="1362"/>
      <c r="V53" s="1362"/>
      <c r="W53" s="1362"/>
      <c r="X53" s="1362"/>
      <c r="Y53" s="1362"/>
      <c r="Z53" s="1362"/>
      <c r="AA53" s="1362"/>
      <c r="AB53" s="1362"/>
      <c r="AC53" s="1362"/>
      <c r="AD53" s="1362"/>
      <c r="AE53" s="1362"/>
      <c r="AF53" s="1066"/>
      <c r="AG53" s="1190"/>
      <c r="AH53" s="1190"/>
      <c r="AI53" s="1190"/>
      <c r="AJ53" s="1190"/>
      <c r="AK53" s="1190"/>
      <c r="AL53" s="1190"/>
      <c r="AM53" s="1190"/>
      <c r="AN53" s="1190"/>
      <c r="AO53" s="1190"/>
      <c r="AP53" s="1190"/>
      <c r="AQ53" s="1190"/>
      <c r="AR53" s="1190"/>
      <c r="AS53" s="1190"/>
      <c r="AT53" s="1190"/>
      <c r="AU53" s="1190"/>
      <c r="AV53" s="1190"/>
    </row>
    <row r="54" spans="1:48" ht="15.75" customHeight="1">
      <c r="A54" s="1190"/>
      <c r="B54" s="1190"/>
      <c r="C54" s="1386"/>
      <c r="D54" s="1066"/>
      <c r="E54" s="1066"/>
      <c r="F54" s="1066"/>
      <c r="G54" s="1424"/>
      <c r="H54" s="1424"/>
      <c r="I54" s="1424"/>
      <c r="J54" s="1424"/>
      <c r="K54" s="1424"/>
      <c r="L54" s="1424"/>
      <c r="M54" s="1424"/>
      <c r="N54" s="1424"/>
      <c r="O54" s="1424"/>
      <c r="P54" s="1424"/>
      <c r="Q54" s="1424"/>
      <c r="R54" s="1424"/>
      <c r="S54" s="1362"/>
      <c r="T54" s="1362"/>
      <c r="U54" s="1362"/>
      <c r="V54" s="1362"/>
      <c r="W54" s="1362"/>
      <c r="X54" s="1362"/>
      <c r="Y54" s="1362"/>
      <c r="Z54" s="1362"/>
      <c r="AA54" s="1362"/>
      <c r="AB54" s="1362"/>
      <c r="AC54" s="1362"/>
      <c r="AD54" s="1362"/>
      <c r="AE54" s="1362"/>
      <c r="AF54" s="1066"/>
      <c r="AG54" s="1190"/>
      <c r="AH54" s="1190"/>
      <c r="AI54" s="1190"/>
      <c r="AJ54" s="1190"/>
      <c r="AK54" s="1190"/>
      <c r="AL54" s="1190"/>
      <c r="AM54" s="1190"/>
      <c r="AN54" s="1190"/>
      <c r="AO54" s="1190"/>
      <c r="AP54" s="1190"/>
      <c r="AQ54" s="1190"/>
      <c r="AR54" s="1190"/>
      <c r="AS54" s="1190"/>
      <c r="AT54" s="1190"/>
      <c r="AU54" s="1190"/>
      <c r="AV54" s="1190"/>
    </row>
    <row r="55" spans="1:48" ht="15.75" customHeight="1">
      <c r="A55" s="1190"/>
      <c r="B55" s="1190"/>
      <c r="C55" s="1386"/>
      <c r="D55" s="1066"/>
      <c r="E55" s="1066"/>
      <c r="F55" s="1066"/>
      <c r="G55" s="1424"/>
      <c r="H55" s="1424"/>
      <c r="I55" s="1424"/>
      <c r="J55" s="1424"/>
      <c r="K55" s="1424"/>
      <c r="L55" s="1424"/>
      <c r="M55" s="1424"/>
      <c r="N55" s="1424"/>
      <c r="O55" s="1424"/>
      <c r="P55" s="1424"/>
      <c r="Q55" s="1424"/>
      <c r="R55" s="1424"/>
      <c r="S55" s="1362"/>
      <c r="T55" s="1362"/>
      <c r="U55" s="1362"/>
      <c r="V55" s="1362"/>
      <c r="W55" s="1362"/>
      <c r="X55" s="1362"/>
      <c r="Y55" s="1362"/>
      <c r="Z55" s="1362"/>
      <c r="AA55" s="1362"/>
      <c r="AB55" s="1362"/>
      <c r="AC55" s="1362"/>
      <c r="AD55" s="1362"/>
      <c r="AE55" s="1362"/>
      <c r="AF55" s="1066"/>
      <c r="AG55" s="1190"/>
      <c r="AH55" s="1190"/>
      <c r="AI55" s="1190"/>
      <c r="AJ55" s="1190"/>
      <c r="AK55" s="1190"/>
      <c r="AL55" s="1190"/>
      <c r="AM55" s="1190"/>
      <c r="AN55" s="1190"/>
      <c r="AO55" s="1190"/>
      <c r="AP55" s="1190"/>
      <c r="AQ55" s="1190"/>
      <c r="AR55" s="1190"/>
      <c r="AS55" s="1190"/>
      <c r="AT55" s="1190"/>
      <c r="AU55" s="1190"/>
      <c r="AV55" s="1190"/>
    </row>
    <row r="56" spans="1:48" ht="15.75" customHeight="1">
      <c r="A56" s="1190"/>
      <c r="B56" s="1190"/>
      <c r="C56" s="1386"/>
      <c r="D56" s="1066"/>
      <c r="E56" s="1066"/>
      <c r="F56" s="1066"/>
      <c r="G56" s="1424"/>
      <c r="H56" s="1424"/>
      <c r="I56" s="1424"/>
      <c r="J56" s="1424"/>
      <c r="K56" s="1424"/>
      <c r="L56" s="1424"/>
      <c r="M56" s="1424"/>
      <c r="N56" s="1424"/>
      <c r="O56" s="1424"/>
      <c r="P56" s="1424"/>
      <c r="Q56" s="1424"/>
      <c r="R56" s="1424"/>
      <c r="S56" s="1362"/>
      <c r="T56" s="1362"/>
      <c r="U56" s="1362"/>
      <c r="V56" s="1362"/>
      <c r="W56" s="1362"/>
      <c r="X56" s="1362"/>
      <c r="Y56" s="1362"/>
      <c r="Z56" s="1362"/>
      <c r="AA56" s="1362"/>
      <c r="AB56" s="1362"/>
      <c r="AC56" s="1362"/>
      <c r="AD56" s="1362"/>
      <c r="AE56" s="1362"/>
      <c r="AF56" s="1066"/>
      <c r="AG56" s="1190"/>
      <c r="AH56" s="1190"/>
      <c r="AI56" s="1190"/>
      <c r="AJ56" s="1190"/>
      <c r="AK56" s="1190"/>
      <c r="AL56" s="1190"/>
      <c r="AM56" s="1190"/>
      <c r="AN56" s="1190"/>
      <c r="AO56" s="1190"/>
      <c r="AP56" s="1190"/>
      <c r="AQ56" s="1190"/>
      <c r="AR56" s="1190"/>
      <c r="AS56" s="1190"/>
      <c r="AT56" s="1190"/>
      <c r="AU56" s="1190"/>
      <c r="AV56" s="1190"/>
    </row>
    <row r="57" spans="1:48" ht="15.75" customHeight="1">
      <c r="A57" s="1190"/>
      <c r="B57" s="1190"/>
      <c r="C57" s="1386"/>
      <c r="D57" s="1066"/>
      <c r="E57" s="1066"/>
      <c r="F57" s="1066"/>
      <c r="G57" s="1424"/>
      <c r="H57" s="1424"/>
      <c r="I57" s="1424"/>
      <c r="J57" s="1424"/>
      <c r="K57" s="1424"/>
      <c r="L57" s="1424"/>
      <c r="M57" s="1424"/>
      <c r="N57" s="1424"/>
      <c r="O57" s="1424"/>
      <c r="P57" s="1424"/>
      <c r="Q57" s="1424"/>
      <c r="R57" s="1424"/>
      <c r="S57" s="1362"/>
      <c r="T57" s="1362"/>
      <c r="U57" s="1362"/>
      <c r="V57" s="1362"/>
      <c r="W57" s="1362"/>
      <c r="X57" s="1362"/>
      <c r="Y57" s="1362"/>
      <c r="Z57" s="1362"/>
      <c r="AA57" s="1362"/>
      <c r="AB57" s="1362"/>
      <c r="AC57" s="1362"/>
      <c r="AD57" s="1362"/>
      <c r="AE57" s="1362"/>
      <c r="AF57" s="1066"/>
      <c r="AG57" s="1190"/>
      <c r="AH57" s="1190"/>
      <c r="AI57" s="1190"/>
      <c r="AJ57" s="1190"/>
      <c r="AK57" s="1190"/>
      <c r="AL57" s="1190"/>
      <c r="AM57" s="1190"/>
      <c r="AN57" s="1190"/>
      <c r="AO57" s="1190"/>
      <c r="AP57" s="1190"/>
      <c r="AQ57" s="1190"/>
      <c r="AR57" s="1190"/>
      <c r="AS57" s="1190"/>
      <c r="AT57" s="1190"/>
      <c r="AU57" s="1190"/>
      <c r="AV57" s="1190"/>
    </row>
    <row r="58" spans="1:48" ht="15.75" customHeight="1">
      <c r="A58" s="1190"/>
      <c r="B58" s="1190"/>
      <c r="C58" s="1386"/>
      <c r="D58" s="1066"/>
      <c r="E58" s="1066"/>
      <c r="F58" s="1066"/>
      <c r="G58" s="1424"/>
      <c r="H58" s="1424"/>
      <c r="I58" s="1424"/>
      <c r="J58" s="1424"/>
      <c r="K58" s="1424"/>
      <c r="L58" s="1424"/>
      <c r="M58" s="1424"/>
      <c r="N58" s="1424"/>
      <c r="O58" s="1424"/>
      <c r="P58" s="1424"/>
      <c r="Q58" s="1424"/>
      <c r="R58" s="1424"/>
      <c r="S58" s="1362"/>
      <c r="T58" s="1362"/>
      <c r="U58" s="1362"/>
      <c r="V58" s="1362"/>
      <c r="W58" s="1362"/>
      <c r="X58" s="1362"/>
      <c r="Y58" s="1362"/>
      <c r="Z58" s="1362"/>
      <c r="AA58" s="1362"/>
      <c r="AB58" s="1362"/>
      <c r="AC58" s="1362"/>
      <c r="AD58" s="1362"/>
      <c r="AE58" s="1362"/>
      <c r="AF58" s="1066"/>
      <c r="AG58" s="1190"/>
      <c r="AH58" s="1190"/>
      <c r="AI58" s="1190"/>
      <c r="AJ58" s="1190"/>
      <c r="AK58" s="1190"/>
      <c r="AL58" s="1190"/>
      <c r="AM58" s="1190"/>
      <c r="AN58" s="1190"/>
      <c r="AO58" s="1190"/>
      <c r="AP58" s="1190"/>
      <c r="AQ58" s="1190"/>
      <c r="AR58" s="1190"/>
      <c r="AS58" s="1190"/>
      <c r="AT58" s="1190"/>
      <c r="AU58" s="1190"/>
      <c r="AV58" s="1190"/>
    </row>
    <row r="59" spans="1:48" ht="15.75" customHeight="1">
      <c r="A59" s="1190"/>
      <c r="B59" s="1190"/>
      <c r="C59" s="1386"/>
      <c r="D59" s="1066"/>
      <c r="E59" s="1066"/>
      <c r="F59" s="1066"/>
      <c r="G59" s="1424"/>
      <c r="H59" s="1424"/>
      <c r="I59" s="1424"/>
      <c r="J59" s="1424"/>
      <c r="K59" s="1424"/>
      <c r="L59" s="1424"/>
      <c r="M59" s="1424"/>
      <c r="N59" s="1424"/>
      <c r="O59" s="1424"/>
      <c r="P59" s="1424"/>
      <c r="Q59" s="1424"/>
      <c r="R59" s="1424"/>
      <c r="S59" s="1362"/>
      <c r="T59" s="1362"/>
      <c r="U59" s="1362"/>
      <c r="V59" s="1362"/>
      <c r="W59" s="1362"/>
      <c r="X59" s="1362"/>
      <c r="Y59" s="1362"/>
      <c r="Z59" s="1362"/>
      <c r="AA59" s="1362"/>
      <c r="AB59" s="1362"/>
      <c r="AC59" s="1362"/>
      <c r="AD59" s="1362"/>
      <c r="AE59" s="1362"/>
      <c r="AF59" s="1066"/>
      <c r="AG59" s="1190"/>
      <c r="AH59" s="1190"/>
      <c r="AI59" s="1190"/>
      <c r="AJ59" s="1190"/>
      <c r="AK59" s="1190"/>
      <c r="AL59" s="1190"/>
      <c r="AM59" s="1190"/>
      <c r="AN59" s="1190"/>
      <c r="AO59" s="1190"/>
      <c r="AP59" s="1190"/>
      <c r="AQ59" s="1190"/>
      <c r="AR59" s="1190"/>
      <c r="AS59" s="1190"/>
      <c r="AT59" s="1190"/>
      <c r="AU59" s="1190"/>
      <c r="AV59" s="1190"/>
    </row>
    <row r="60" spans="1:48" ht="15.75" customHeight="1">
      <c r="A60" s="1190"/>
      <c r="B60" s="1190"/>
      <c r="C60" s="1386"/>
      <c r="D60" s="1066"/>
      <c r="E60" s="1066"/>
      <c r="F60" s="1066"/>
      <c r="G60" s="1424"/>
      <c r="H60" s="1424"/>
      <c r="I60" s="1424"/>
      <c r="J60" s="1424"/>
      <c r="K60" s="1424"/>
      <c r="L60" s="1424"/>
      <c r="M60" s="1424"/>
      <c r="N60" s="1424"/>
      <c r="O60" s="1424"/>
      <c r="P60" s="1424"/>
      <c r="Q60" s="1424"/>
      <c r="R60" s="1424"/>
      <c r="S60" s="1362"/>
      <c r="T60" s="1362"/>
      <c r="U60" s="1362"/>
      <c r="V60" s="1362"/>
      <c r="W60" s="1362"/>
      <c r="X60" s="1362"/>
      <c r="Y60" s="1362"/>
      <c r="Z60" s="1362"/>
      <c r="AA60" s="1362"/>
      <c r="AB60" s="1362"/>
      <c r="AC60" s="1362"/>
      <c r="AD60" s="1362"/>
      <c r="AE60" s="1362"/>
      <c r="AF60" s="1066"/>
      <c r="AG60" s="1190"/>
      <c r="AH60" s="1190"/>
      <c r="AI60" s="1190"/>
      <c r="AJ60" s="1190"/>
      <c r="AK60" s="1190"/>
      <c r="AL60" s="1190"/>
      <c r="AM60" s="1190"/>
      <c r="AN60" s="1190"/>
      <c r="AO60" s="1190"/>
      <c r="AP60" s="1190"/>
      <c r="AQ60" s="1190"/>
      <c r="AR60" s="1190"/>
      <c r="AS60" s="1190"/>
      <c r="AT60" s="1190"/>
      <c r="AU60" s="1190"/>
      <c r="AV60" s="1190"/>
    </row>
    <row r="61" spans="1:48" ht="15.75" customHeight="1">
      <c r="A61" s="1190"/>
      <c r="B61" s="1190"/>
      <c r="C61" s="1386"/>
      <c r="D61" s="1066"/>
      <c r="E61" s="1066"/>
      <c r="F61" s="1066"/>
      <c r="G61" s="1424"/>
      <c r="H61" s="1424"/>
      <c r="I61" s="1424"/>
      <c r="J61" s="1424"/>
      <c r="K61" s="1424"/>
      <c r="L61" s="1424"/>
      <c r="M61" s="1424"/>
      <c r="N61" s="1424"/>
      <c r="O61" s="1424"/>
      <c r="P61" s="1424"/>
      <c r="Q61" s="1424"/>
      <c r="R61" s="1424"/>
      <c r="S61" s="1362"/>
      <c r="T61" s="1362"/>
      <c r="U61" s="1362"/>
      <c r="V61" s="1362"/>
      <c r="W61" s="1362"/>
      <c r="X61" s="1362"/>
      <c r="Y61" s="1362"/>
      <c r="Z61" s="1362"/>
      <c r="AA61" s="1362"/>
      <c r="AB61" s="1362"/>
      <c r="AC61" s="1362"/>
      <c r="AD61" s="1362"/>
      <c r="AE61" s="1362"/>
      <c r="AF61" s="1066"/>
      <c r="AG61" s="1190"/>
      <c r="AH61" s="1190"/>
      <c r="AI61" s="1190"/>
      <c r="AJ61" s="1190"/>
      <c r="AK61" s="1190"/>
      <c r="AL61" s="1190"/>
      <c r="AM61" s="1190"/>
      <c r="AN61" s="1190"/>
      <c r="AO61" s="1190"/>
      <c r="AP61" s="1190"/>
      <c r="AQ61" s="1190"/>
      <c r="AR61" s="1190"/>
      <c r="AS61" s="1190"/>
      <c r="AT61" s="1190"/>
      <c r="AU61" s="1190"/>
      <c r="AV61" s="1190"/>
    </row>
    <row r="62" spans="1:48" ht="15.75" customHeight="1">
      <c r="A62" s="1190"/>
      <c r="B62" s="1190"/>
      <c r="C62" s="1386"/>
      <c r="D62" s="1066"/>
      <c r="E62" s="1066"/>
      <c r="F62" s="1066"/>
      <c r="G62" s="1424"/>
      <c r="H62" s="1424"/>
      <c r="I62" s="1424"/>
      <c r="J62" s="1424"/>
      <c r="K62" s="1424"/>
      <c r="L62" s="1424"/>
      <c r="M62" s="1424"/>
      <c r="N62" s="1424"/>
      <c r="O62" s="1424"/>
      <c r="P62" s="1424"/>
      <c r="Q62" s="1424"/>
      <c r="R62" s="1424"/>
      <c r="S62" s="1362"/>
      <c r="T62" s="1362"/>
      <c r="U62" s="1362"/>
      <c r="V62" s="1362"/>
      <c r="W62" s="1362"/>
      <c r="X62" s="1362"/>
      <c r="Y62" s="1362"/>
      <c r="Z62" s="1362"/>
      <c r="AA62" s="1362"/>
      <c r="AB62" s="1362"/>
      <c r="AC62" s="1362"/>
      <c r="AD62" s="1362"/>
      <c r="AE62" s="1362"/>
      <c r="AF62" s="1066"/>
      <c r="AG62" s="1190"/>
      <c r="AH62" s="1190"/>
      <c r="AI62" s="1190"/>
      <c r="AJ62" s="1190"/>
      <c r="AK62" s="1190"/>
      <c r="AL62" s="1190"/>
      <c r="AM62" s="1190"/>
      <c r="AN62" s="1190"/>
      <c r="AO62" s="1190"/>
      <c r="AP62" s="1190"/>
      <c r="AQ62" s="1190"/>
      <c r="AR62" s="1190"/>
      <c r="AS62" s="1190"/>
      <c r="AT62" s="1190"/>
      <c r="AU62" s="1190"/>
      <c r="AV62" s="1190"/>
    </row>
    <row r="63" spans="1:48" ht="15.75" customHeight="1">
      <c r="A63" s="1190"/>
      <c r="B63" s="1190"/>
      <c r="C63" s="1386"/>
      <c r="D63" s="1066"/>
      <c r="E63" s="1066"/>
      <c r="F63" s="1066"/>
      <c r="G63" s="1424"/>
      <c r="H63" s="1424"/>
      <c r="I63" s="1424"/>
      <c r="J63" s="1424"/>
      <c r="K63" s="1424"/>
      <c r="L63" s="1424"/>
      <c r="M63" s="1424"/>
      <c r="N63" s="1424"/>
      <c r="O63" s="1424"/>
      <c r="P63" s="1424"/>
      <c r="Q63" s="1424"/>
      <c r="R63" s="1424"/>
      <c r="S63" s="1362"/>
      <c r="T63" s="1362"/>
      <c r="U63" s="1362"/>
      <c r="V63" s="1362"/>
      <c r="W63" s="1362"/>
      <c r="X63" s="1362"/>
      <c r="Y63" s="1362"/>
      <c r="Z63" s="1362"/>
      <c r="AA63" s="1362"/>
      <c r="AB63" s="1362"/>
      <c r="AC63" s="1362"/>
      <c r="AD63" s="1362"/>
      <c r="AE63" s="1362"/>
      <c r="AF63" s="1066"/>
      <c r="AG63" s="1190"/>
      <c r="AH63" s="1190"/>
      <c r="AI63" s="1190"/>
      <c r="AJ63" s="1190"/>
      <c r="AK63" s="1190"/>
      <c r="AL63" s="1190"/>
      <c r="AM63" s="1190"/>
      <c r="AN63" s="1190"/>
      <c r="AO63" s="1190"/>
      <c r="AP63" s="1190"/>
      <c r="AQ63" s="1190"/>
      <c r="AR63" s="1190"/>
      <c r="AS63" s="1190"/>
      <c r="AT63" s="1190"/>
      <c r="AU63" s="1190"/>
      <c r="AV63" s="1190"/>
    </row>
    <row r="64" spans="1:48" ht="15.75" customHeight="1">
      <c r="A64" s="1190"/>
      <c r="B64" s="1190"/>
      <c r="C64" s="1386"/>
      <c r="D64" s="1066"/>
      <c r="E64" s="1066"/>
      <c r="F64" s="1066"/>
      <c r="G64" s="1424"/>
      <c r="H64" s="1424"/>
      <c r="I64" s="1424"/>
      <c r="J64" s="1424"/>
      <c r="K64" s="1424"/>
      <c r="L64" s="1424"/>
      <c r="M64" s="1424"/>
      <c r="N64" s="1424"/>
      <c r="O64" s="1424"/>
      <c r="P64" s="1424"/>
      <c r="Q64" s="1424"/>
      <c r="R64" s="1424"/>
      <c r="S64" s="1362"/>
      <c r="T64" s="1362"/>
      <c r="U64" s="1362"/>
      <c r="V64" s="1362"/>
      <c r="W64" s="1362"/>
      <c r="X64" s="1362"/>
      <c r="Y64" s="1362"/>
      <c r="Z64" s="1362"/>
      <c r="AA64" s="1362"/>
      <c r="AB64" s="1362"/>
      <c r="AC64" s="1362"/>
      <c r="AD64" s="1362"/>
      <c r="AE64" s="1362"/>
      <c r="AF64" s="1066"/>
      <c r="AG64" s="1190"/>
      <c r="AH64" s="1190"/>
      <c r="AI64" s="1190"/>
      <c r="AJ64" s="1190"/>
      <c r="AK64" s="1190"/>
      <c r="AL64" s="1190"/>
      <c r="AM64" s="1190"/>
      <c r="AN64" s="1190"/>
      <c r="AO64" s="1190"/>
      <c r="AP64" s="1190"/>
      <c r="AQ64" s="1190"/>
      <c r="AR64" s="1190"/>
      <c r="AS64" s="1190"/>
      <c r="AT64" s="1190"/>
      <c r="AU64" s="1190"/>
      <c r="AV64" s="1190"/>
    </row>
    <row r="65" spans="1:48" ht="15.75" customHeight="1">
      <c r="A65" s="1190"/>
      <c r="B65" s="1190"/>
      <c r="C65" s="1386"/>
      <c r="D65" s="1066"/>
      <c r="E65" s="1066"/>
      <c r="F65" s="1066"/>
      <c r="G65" s="1424"/>
      <c r="H65" s="1424"/>
      <c r="I65" s="1424"/>
      <c r="J65" s="1424"/>
      <c r="K65" s="1424"/>
      <c r="L65" s="1424"/>
      <c r="M65" s="1424"/>
      <c r="N65" s="1424"/>
      <c r="O65" s="1424"/>
      <c r="P65" s="1424"/>
      <c r="Q65" s="1424"/>
      <c r="R65" s="1424"/>
      <c r="S65" s="1362"/>
      <c r="T65" s="1362"/>
      <c r="U65" s="1362"/>
      <c r="V65" s="1362"/>
      <c r="W65" s="1362"/>
      <c r="X65" s="1362"/>
      <c r="Y65" s="1362"/>
      <c r="Z65" s="1362"/>
      <c r="AA65" s="1362"/>
      <c r="AB65" s="1362"/>
      <c r="AC65" s="1362"/>
      <c r="AD65" s="1362"/>
      <c r="AE65" s="1362"/>
      <c r="AF65" s="1066"/>
      <c r="AG65" s="1190"/>
      <c r="AH65" s="1190"/>
      <c r="AI65" s="1190"/>
      <c r="AJ65" s="1190"/>
      <c r="AK65" s="1190"/>
      <c r="AL65" s="1190"/>
      <c r="AM65" s="1190"/>
      <c r="AN65" s="1190"/>
      <c r="AO65" s="1190"/>
      <c r="AP65" s="1190"/>
      <c r="AQ65" s="1190"/>
      <c r="AR65" s="1190"/>
      <c r="AS65" s="1190"/>
      <c r="AT65" s="1190"/>
      <c r="AU65" s="1190"/>
      <c r="AV65" s="1190"/>
    </row>
    <row r="66" spans="1:48" ht="15.75" customHeight="1">
      <c r="A66" s="1190"/>
      <c r="B66" s="1190"/>
      <c r="C66" s="1386"/>
      <c r="D66" s="1066"/>
      <c r="E66" s="1066"/>
      <c r="F66" s="1066"/>
      <c r="G66" s="1424"/>
      <c r="H66" s="1424"/>
      <c r="I66" s="1424"/>
      <c r="J66" s="1424"/>
      <c r="K66" s="1424"/>
      <c r="L66" s="1424"/>
      <c r="M66" s="1424"/>
      <c r="N66" s="1424"/>
      <c r="O66" s="1424"/>
      <c r="P66" s="1424"/>
      <c r="Q66" s="1424"/>
      <c r="R66" s="1424"/>
      <c r="S66" s="1362"/>
      <c r="T66" s="1362"/>
      <c r="U66" s="1362"/>
      <c r="V66" s="1362"/>
      <c r="W66" s="1362"/>
      <c r="X66" s="1362"/>
      <c r="Y66" s="1362"/>
      <c r="Z66" s="1362"/>
      <c r="AA66" s="1362"/>
      <c r="AB66" s="1362"/>
      <c r="AC66" s="1362"/>
      <c r="AD66" s="1362"/>
      <c r="AE66" s="1362"/>
      <c r="AF66" s="1066"/>
      <c r="AG66" s="1190"/>
      <c r="AH66" s="1190"/>
      <c r="AI66" s="1190"/>
      <c r="AJ66" s="1190"/>
      <c r="AK66" s="1190"/>
      <c r="AL66" s="1190"/>
      <c r="AM66" s="1190"/>
      <c r="AN66" s="1190"/>
      <c r="AO66" s="1190"/>
      <c r="AP66" s="1190"/>
      <c r="AQ66" s="1190"/>
      <c r="AR66" s="1190"/>
      <c r="AS66" s="1190"/>
      <c r="AT66" s="1190"/>
      <c r="AU66" s="1190"/>
      <c r="AV66" s="1190"/>
    </row>
    <row r="67" spans="1:48" ht="15.75" customHeight="1">
      <c r="A67" s="1190"/>
      <c r="B67" s="1190"/>
      <c r="C67" s="1386"/>
      <c r="D67" s="1066"/>
      <c r="E67" s="1066"/>
      <c r="F67" s="1066"/>
      <c r="G67" s="1424"/>
      <c r="H67" s="1424"/>
      <c r="I67" s="1424"/>
      <c r="J67" s="1424"/>
      <c r="K67" s="1424"/>
      <c r="L67" s="1424"/>
      <c r="M67" s="1424"/>
      <c r="N67" s="1424"/>
      <c r="O67" s="1424"/>
      <c r="P67" s="1424"/>
      <c r="Q67" s="1424"/>
      <c r="R67" s="1424"/>
      <c r="S67" s="1362"/>
      <c r="T67" s="1362"/>
      <c r="U67" s="1362"/>
      <c r="V67" s="1362"/>
      <c r="W67" s="1362"/>
      <c r="X67" s="1362"/>
      <c r="Y67" s="1362"/>
      <c r="Z67" s="1362"/>
      <c r="AA67" s="1362"/>
      <c r="AB67" s="1362"/>
      <c r="AC67" s="1362"/>
      <c r="AD67" s="1362"/>
      <c r="AE67" s="1362"/>
      <c r="AF67" s="1066"/>
      <c r="AG67" s="1190"/>
      <c r="AH67" s="1190"/>
      <c r="AI67" s="1190"/>
      <c r="AJ67" s="1190"/>
      <c r="AK67" s="1190"/>
      <c r="AL67" s="1190"/>
      <c r="AM67" s="1190"/>
      <c r="AN67" s="1190"/>
      <c r="AO67" s="1190"/>
      <c r="AP67" s="1190"/>
      <c r="AQ67" s="1190"/>
      <c r="AR67" s="1190"/>
      <c r="AS67" s="1190"/>
      <c r="AT67" s="1190"/>
      <c r="AU67" s="1190"/>
      <c r="AV67" s="1190"/>
    </row>
    <row r="68" spans="1:48" ht="15.75" customHeight="1">
      <c r="A68" s="1190"/>
      <c r="B68" s="1190"/>
      <c r="C68" s="1386"/>
      <c r="D68" s="1066"/>
      <c r="E68" s="1066"/>
      <c r="F68" s="1066"/>
      <c r="G68" s="1424"/>
      <c r="H68" s="1424"/>
      <c r="I68" s="1424"/>
      <c r="J68" s="1424"/>
      <c r="K68" s="1424"/>
      <c r="L68" s="1424"/>
      <c r="M68" s="1424"/>
      <c r="N68" s="1424"/>
      <c r="O68" s="1424"/>
      <c r="P68" s="1424"/>
      <c r="Q68" s="1424"/>
      <c r="R68" s="1424"/>
      <c r="S68" s="1362"/>
      <c r="T68" s="1362"/>
      <c r="U68" s="1362"/>
      <c r="V68" s="1362"/>
      <c r="W68" s="1362"/>
      <c r="X68" s="1362"/>
      <c r="Y68" s="1362"/>
      <c r="Z68" s="1362"/>
      <c r="AA68" s="1362"/>
      <c r="AB68" s="1362"/>
      <c r="AC68" s="1362"/>
      <c r="AD68" s="1362"/>
      <c r="AE68" s="1362"/>
      <c r="AF68" s="1066"/>
      <c r="AG68" s="1190"/>
      <c r="AH68" s="1190"/>
      <c r="AI68" s="1190"/>
      <c r="AJ68" s="1190"/>
      <c r="AK68" s="1190"/>
      <c r="AL68" s="1190"/>
      <c r="AM68" s="1190"/>
      <c r="AN68" s="1190"/>
      <c r="AO68" s="1190"/>
      <c r="AP68" s="1190"/>
      <c r="AQ68" s="1190"/>
      <c r="AR68" s="1190"/>
      <c r="AS68" s="1190"/>
      <c r="AT68" s="1190"/>
      <c r="AU68" s="1190"/>
      <c r="AV68" s="1190"/>
    </row>
    <row r="69" spans="1:48" ht="15.75" customHeight="1">
      <c r="A69" s="1190"/>
      <c r="B69" s="1190"/>
      <c r="C69" s="1386"/>
      <c r="D69" s="1066"/>
      <c r="E69" s="1066"/>
      <c r="F69" s="1066"/>
      <c r="G69" s="1424"/>
      <c r="H69" s="1424"/>
      <c r="I69" s="1424"/>
      <c r="J69" s="1424"/>
      <c r="K69" s="1424"/>
      <c r="L69" s="1424"/>
      <c r="M69" s="1424"/>
      <c r="N69" s="1424"/>
      <c r="O69" s="1424"/>
      <c r="P69" s="1424"/>
      <c r="Q69" s="1424"/>
      <c r="R69" s="1424"/>
      <c r="S69" s="1362"/>
      <c r="T69" s="1362"/>
      <c r="U69" s="1362"/>
      <c r="V69" s="1362"/>
      <c r="W69" s="1362"/>
      <c r="X69" s="1362"/>
      <c r="Y69" s="1362"/>
      <c r="Z69" s="1362"/>
      <c r="AA69" s="1362"/>
      <c r="AB69" s="1362"/>
      <c r="AC69" s="1362"/>
      <c r="AD69" s="1362"/>
      <c r="AE69" s="1362"/>
      <c r="AF69" s="1066"/>
      <c r="AG69" s="1190"/>
      <c r="AH69" s="1190"/>
      <c r="AI69" s="1190"/>
      <c r="AJ69" s="1190"/>
      <c r="AK69" s="1190"/>
      <c r="AL69" s="1190"/>
      <c r="AM69" s="1190"/>
      <c r="AN69" s="1190"/>
      <c r="AO69" s="1190"/>
      <c r="AP69" s="1190"/>
      <c r="AQ69" s="1190"/>
      <c r="AR69" s="1190"/>
      <c r="AS69" s="1190"/>
      <c r="AT69" s="1190"/>
      <c r="AU69" s="1190"/>
      <c r="AV69" s="1190"/>
    </row>
    <row r="70" spans="1:48" ht="15.75" customHeight="1">
      <c r="A70" s="1190"/>
      <c r="B70" s="1190"/>
      <c r="C70" s="1386"/>
      <c r="D70" s="1066"/>
      <c r="E70" s="1066"/>
      <c r="F70" s="1066"/>
      <c r="G70" s="1424"/>
      <c r="H70" s="1424"/>
      <c r="I70" s="1424"/>
      <c r="J70" s="1424"/>
      <c r="K70" s="1424"/>
      <c r="L70" s="1424"/>
      <c r="M70" s="1424"/>
      <c r="N70" s="1424"/>
      <c r="O70" s="1424"/>
      <c r="P70" s="1424"/>
      <c r="Q70" s="1424"/>
      <c r="R70" s="1424"/>
      <c r="S70" s="1362"/>
      <c r="T70" s="1362"/>
      <c r="U70" s="1362"/>
      <c r="V70" s="1362"/>
      <c r="W70" s="1362"/>
      <c r="X70" s="1362"/>
      <c r="Y70" s="1362"/>
      <c r="Z70" s="1362"/>
      <c r="AA70" s="1362"/>
      <c r="AB70" s="1362"/>
      <c r="AC70" s="1362"/>
      <c r="AD70" s="1362"/>
      <c r="AE70" s="1362"/>
      <c r="AF70" s="1066"/>
      <c r="AG70" s="1190"/>
      <c r="AH70" s="1190"/>
      <c r="AI70" s="1190"/>
      <c r="AJ70" s="1190"/>
      <c r="AK70" s="1190"/>
      <c r="AL70" s="1190"/>
      <c r="AM70" s="1190"/>
      <c r="AN70" s="1190"/>
      <c r="AO70" s="1190"/>
      <c r="AP70" s="1190"/>
      <c r="AQ70" s="1190"/>
      <c r="AR70" s="1190"/>
      <c r="AS70" s="1190"/>
      <c r="AT70" s="1190"/>
      <c r="AU70" s="1190"/>
      <c r="AV70" s="1190"/>
    </row>
    <row r="71" spans="1:48" ht="15.75" customHeight="1">
      <c r="A71" s="1190"/>
      <c r="B71" s="1190"/>
      <c r="C71" s="1386"/>
      <c r="D71" s="1066"/>
      <c r="E71" s="1066"/>
      <c r="F71" s="1066"/>
      <c r="G71" s="1424"/>
      <c r="H71" s="1424"/>
      <c r="I71" s="1424"/>
      <c r="J71" s="1424"/>
      <c r="K71" s="1424"/>
      <c r="L71" s="1424"/>
      <c r="M71" s="1424"/>
      <c r="N71" s="1424"/>
      <c r="O71" s="1424"/>
      <c r="P71" s="1424"/>
      <c r="Q71" s="1424"/>
      <c r="R71" s="1424"/>
      <c r="S71" s="1362"/>
      <c r="T71" s="1362"/>
      <c r="U71" s="1362"/>
      <c r="V71" s="1362"/>
      <c r="W71" s="1362"/>
      <c r="X71" s="1362"/>
      <c r="Y71" s="1362"/>
      <c r="Z71" s="1362"/>
      <c r="AA71" s="1362"/>
      <c r="AB71" s="1362"/>
      <c r="AC71" s="1362"/>
      <c r="AD71" s="1362"/>
      <c r="AE71" s="1362"/>
      <c r="AF71" s="1066"/>
      <c r="AG71" s="1190"/>
      <c r="AH71" s="1190"/>
      <c r="AI71" s="1190"/>
      <c r="AJ71" s="1190"/>
      <c r="AK71" s="1190"/>
      <c r="AL71" s="1190"/>
      <c r="AM71" s="1190"/>
      <c r="AN71" s="1190"/>
      <c r="AO71" s="1190"/>
      <c r="AP71" s="1190"/>
      <c r="AQ71" s="1190"/>
      <c r="AR71" s="1190"/>
      <c r="AS71" s="1190"/>
      <c r="AT71" s="1190"/>
      <c r="AU71" s="1190"/>
      <c r="AV71" s="1190"/>
    </row>
    <row r="72" spans="1:48" ht="15.75" customHeight="1">
      <c r="A72" s="1190"/>
      <c r="B72" s="1190"/>
      <c r="C72" s="1386"/>
      <c r="D72" s="1066"/>
      <c r="E72" s="1066"/>
      <c r="F72" s="1066"/>
      <c r="G72" s="1424"/>
      <c r="H72" s="1424"/>
      <c r="I72" s="1424"/>
      <c r="J72" s="1424"/>
      <c r="K72" s="1424"/>
      <c r="L72" s="1424"/>
      <c r="M72" s="1424"/>
      <c r="N72" s="1424"/>
      <c r="O72" s="1424"/>
      <c r="P72" s="1424"/>
      <c r="Q72" s="1424"/>
      <c r="R72" s="1424"/>
      <c r="S72" s="1362"/>
      <c r="T72" s="1362"/>
      <c r="U72" s="1362"/>
      <c r="V72" s="1362"/>
      <c r="W72" s="1362"/>
      <c r="X72" s="1362"/>
      <c r="Y72" s="1362"/>
      <c r="Z72" s="1362"/>
      <c r="AA72" s="1362"/>
      <c r="AB72" s="1362"/>
      <c r="AC72" s="1362"/>
      <c r="AD72" s="1362"/>
      <c r="AE72" s="1362"/>
      <c r="AF72" s="1066"/>
      <c r="AG72" s="1190"/>
      <c r="AH72" s="1190"/>
      <c r="AI72" s="1190"/>
      <c r="AJ72" s="1190"/>
      <c r="AK72" s="1190"/>
      <c r="AL72" s="1190"/>
      <c r="AM72" s="1190"/>
      <c r="AN72" s="1190"/>
      <c r="AO72" s="1190"/>
      <c r="AP72" s="1190"/>
      <c r="AQ72" s="1190"/>
      <c r="AR72" s="1190"/>
      <c r="AS72" s="1190"/>
      <c r="AT72" s="1190"/>
      <c r="AU72" s="1190"/>
      <c r="AV72" s="1190"/>
    </row>
    <row r="73" spans="1:48" ht="15.75" customHeight="1">
      <c r="A73" s="1190"/>
      <c r="B73" s="1190"/>
      <c r="C73" s="1386"/>
      <c r="D73" s="1066"/>
      <c r="E73" s="1066"/>
      <c r="F73" s="1066"/>
      <c r="G73" s="1424"/>
      <c r="H73" s="1424"/>
      <c r="I73" s="1424"/>
      <c r="J73" s="1424"/>
      <c r="K73" s="1424"/>
      <c r="L73" s="1424"/>
      <c r="M73" s="1424"/>
      <c r="N73" s="1424"/>
      <c r="O73" s="1424"/>
      <c r="P73" s="1424"/>
      <c r="Q73" s="1424"/>
      <c r="R73" s="1424"/>
      <c r="S73" s="1362"/>
      <c r="T73" s="1362"/>
      <c r="U73" s="1362"/>
      <c r="V73" s="1362"/>
      <c r="W73" s="1362"/>
      <c r="X73" s="1362"/>
      <c r="Y73" s="1362"/>
      <c r="Z73" s="1362"/>
      <c r="AA73" s="1362"/>
      <c r="AB73" s="1362"/>
      <c r="AC73" s="1362"/>
      <c r="AD73" s="1362"/>
      <c r="AE73" s="1362"/>
      <c r="AF73" s="1066"/>
      <c r="AG73" s="1190"/>
      <c r="AH73" s="1190"/>
      <c r="AI73" s="1190"/>
      <c r="AJ73" s="1190"/>
      <c r="AK73" s="1190"/>
      <c r="AL73" s="1190"/>
      <c r="AM73" s="1190"/>
      <c r="AN73" s="1190"/>
      <c r="AO73" s="1190"/>
      <c r="AP73" s="1190"/>
      <c r="AQ73" s="1190"/>
      <c r="AR73" s="1190"/>
      <c r="AS73" s="1190"/>
      <c r="AT73" s="1190"/>
      <c r="AU73" s="1190"/>
      <c r="AV73" s="1190"/>
    </row>
    <row r="74" spans="1:48" ht="15.75" customHeight="1">
      <c r="A74" s="1190"/>
      <c r="B74" s="1190"/>
      <c r="C74" s="1386"/>
      <c r="D74" s="1066"/>
      <c r="E74" s="1066"/>
      <c r="F74" s="1066"/>
      <c r="G74" s="1424"/>
      <c r="H74" s="1424"/>
      <c r="I74" s="1424"/>
      <c r="J74" s="1424"/>
      <c r="K74" s="1424"/>
      <c r="L74" s="1424"/>
      <c r="M74" s="1424"/>
      <c r="N74" s="1424"/>
      <c r="O74" s="1424"/>
      <c r="P74" s="1424"/>
      <c r="Q74" s="1424"/>
      <c r="R74" s="1424"/>
      <c r="S74" s="1362"/>
      <c r="T74" s="1362"/>
      <c r="U74" s="1362"/>
      <c r="V74" s="1362"/>
      <c r="W74" s="1362"/>
      <c r="X74" s="1362"/>
      <c r="Y74" s="1362"/>
      <c r="Z74" s="1362"/>
      <c r="AA74" s="1362"/>
      <c r="AB74" s="1362"/>
      <c r="AC74" s="1362"/>
      <c r="AD74" s="1362"/>
      <c r="AE74" s="1362"/>
      <c r="AF74" s="1066"/>
      <c r="AG74" s="1190"/>
      <c r="AH74" s="1190"/>
      <c r="AI74" s="1190"/>
      <c r="AJ74" s="1190"/>
      <c r="AK74" s="1190"/>
      <c r="AL74" s="1190"/>
      <c r="AM74" s="1190"/>
      <c r="AN74" s="1190"/>
      <c r="AO74" s="1190"/>
      <c r="AP74" s="1190"/>
      <c r="AQ74" s="1190"/>
      <c r="AR74" s="1190"/>
      <c r="AS74" s="1190"/>
      <c r="AT74" s="1190"/>
      <c r="AU74" s="1190"/>
      <c r="AV74" s="1190"/>
    </row>
    <row r="75" spans="1:48" ht="15.75" customHeight="1">
      <c r="A75" s="1190"/>
      <c r="B75" s="1190"/>
      <c r="C75" s="1386"/>
      <c r="D75" s="1066"/>
      <c r="E75" s="1066"/>
      <c r="F75" s="1066"/>
      <c r="G75" s="1424"/>
      <c r="H75" s="1424"/>
      <c r="I75" s="1424"/>
      <c r="J75" s="1424"/>
      <c r="K75" s="1424"/>
      <c r="L75" s="1424"/>
      <c r="M75" s="1424"/>
      <c r="N75" s="1424"/>
      <c r="O75" s="1424"/>
      <c r="P75" s="1424"/>
      <c r="Q75" s="1424"/>
      <c r="R75" s="1424"/>
      <c r="S75" s="1362"/>
      <c r="T75" s="1362"/>
      <c r="U75" s="1362"/>
      <c r="V75" s="1362"/>
      <c r="W75" s="1362"/>
      <c r="X75" s="1362"/>
      <c r="Y75" s="1362"/>
      <c r="Z75" s="1362"/>
      <c r="AA75" s="1362"/>
      <c r="AB75" s="1362"/>
      <c r="AC75" s="1362"/>
      <c r="AD75" s="1362"/>
      <c r="AE75" s="1362"/>
      <c r="AF75" s="1066"/>
      <c r="AG75" s="1190"/>
      <c r="AH75" s="1190"/>
      <c r="AI75" s="1190"/>
      <c r="AJ75" s="1190"/>
      <c r="AK75" s="1190"/>
      <c r="AL75" s="1190"/>
      <c r="AM75" s="1190"/>
      <c r="AN75" s="1190"/>
      <c r="AO75" s="1190"/>
      <c r="AP75" s="1190"/>
      <c r="AQ75" s="1190"/>
      <c r="AR75" s="1190"/>
      <c r="AS75" s="1190"/>
      <c r="AT75" s="1190"/>
      <c r="AU75" s="1190"/>
      <c r="AV75" s="1190"/>
    </row>
    <row r="76" spans="1:48" ht="15.75" customHeight="1">
      <c r="A76" s="1190"/>
      <c r="B76" s="1190"/>
      <c r="C76" s="1386"/>
      <c r="D76" s="1066"/>
      <c r="E76" s="1066"/>
      <c r="F76" s="1066"/>
      <c r="G76" s="1424"/>
      <c r="H76" s="1424"/>
      <c r="I76" s="1424"/>
      <c r="J76" s="1424"/>
      <c r="K76" s="1424"/>
      <c r="L76" s="1424"/>
      <c r="M76" s="1424"/>
      <c r="N76" s="1424"/>
      <c r="O76" s="1424"/>
      <c r="P76" s="1424"/>
      <c r="Q76" s="1424"/>
      <c r="R76" s="1424"/>
      <c r="S76" s="1362"/>
      <c r="T76" s="1362"/>
      <c r="U76" s="1362"/>
      <c r="V76" s="1362"/>
      <c r="W76" s="1362"/>
      <c r="X76" s="1362"/>
      <c r="Y76" s="1362"/>
      <c r="Z76" s="1362"/>
      <c r="AA76" s="1362"/>
      <c r="AB76" s="1362"/>
      <c r="AC76" s="1362"/>
      <c r="AD76" s="1362"/>
      <c r="AE76" s="1362"/>
      <c r="AF76" s="1066"/>
      <c r="AG76" s="1190"/>
      <c r="AH76" s="1190"/>
      <c r="AI76" s="1190"/>
      <c r="AJ76" s="1190"/>
      <c r="AK76" s="1190"/>
      <c r="AL76" s="1190"/>
      <c r="AM76" s="1190"/>
      <c r="AN76" s="1190"/>
      <c r="AO76" s="1190"/>
      <c r="AP76" s="1190"/>
      <c r="AQ76" s="1190"/>
      <c r="AR76" s="1190"/>
      <c r="AS76" s="1190"/>
      <c r="AT76" s="1190"/>
      <c r="AU76" s="1190"/>
      <c r="AV76" s="1190"/>
    </row>
    <row r="77" spans="1:48" ht="15.75" customHeight="1">
      <c r="A77" s="1190"/>
      <c r="B77" s="1190"/>
      <c r="C77" s="1386"/>
      <c r="D77" s="1066"/>
      <c r="E77" s="1066"/>
      <c r="F77" s="1066"/>
      <c r="G77" s="1424"/>
      <c r="H77" s="1424"/>
      <c r="I77" s="1424"/>
      <c r="J77" s="1424"/>
      <c r="K77" s="1424"/>
      <c r="L77" s="1424"/>
      <c r="M77" s="1424"/>
      <c r="N77" s="1424"/>
      <c r="O77" s="1424"/>
      <c r="P77" s="1424"/>
      <c r="Q77" s="1424"/>
      <c r="R77" s="1424"/>
      <c r="S77" s="1362"/>
      <c r="T77" s="1362"/>
      <c r="U77" s="1362"/>
      <c r="V77" s="1362"/>
      <c r="W77" s="1362"/>
      <c r="X77" s="1362"/>
      <c r="Y77" s="1362"/>
      <c r="Z77" s="1362"/>
      <c r="AA77" s="1362"/>
      <c r="AB77" s="1362"/>
      <c r="AC77" s="1362"/>
      <c r="AD77" s="1362"/>
      <c r="AE77" s="1362"/>
      <c r="AF77" s="1066"/>
      <c r="AG77" s="1190"/>
      <c r="AH77" s="1190"/>
      <c r="AI77" s="1190"/>
      <c r="AJ77" s="1190"/>
      <c r="AK77" s="1190"/>
      <c r="AL77" s="1190"/>
      <c r="AM77" s="1190"/>
      <c r="AN77" s="1190"/>
      <c r="AO77" s="1190"/>
      <c r="AP77" s="1190"/>
      <c r="AQ77" s="1190"/>
      <c r="AR77" s="1190"/>
      <c r="AS77" s="1190"/>
      <c r="AT77" s="1190"/>
      <c r="AU77" s="1190"/>
      <c r="AV77" s="1190"/>
    </row>
    <row r="78" spans="1:48" ht="15.75" customHeight="1">
      <c r="A78" s="1190"/>
      <c r="B78" s="1190"/>
      <c r="C78" s="1386"/>
      <c r="D78" s="1066"/>
      <c r="E78" s="1066"/>
      <c r="F78" s="1066"/>
      <c r="G78" s="1424"/>
      <c r="H78" s="1424"/>
      <c r="I78" s="1424"/>
      <c r="J78" s="1424"/>
      <c r="K78" s="1424"/>
      <c r="L78" s="1424"/>
      <c r="M78" s="1424"/>
      <c r="N78" s="1424"/>
      <c r="O78" s="1424"/>
      <c r="P78" s="1424"/>
      <c r="Q78" s="1424"/>
      <c r="R78" s="1424"/>
      <c r="S78" s="1362"/>
      <c r="T78" s="1362"/>
      <c r="U78" s="1362"/>
      <c r="V78" s="1362"/>
      <c r="W78" s="1362"/>
      <c r="X78" s="1362"/>
      <c r="Y78" s="1362"/>
      <c r="Z78" s="1362"/>
      <c r="AA78" s="1362"/>
      <c r="AB78" s="1362"/>
      <c r="AC78" s="1362"/>
      <c r="AD78" s="1362"/>
      <c r="AE78" s="1362"/>
      <c r="AF78" s="1066"/>
      <c r="AG78" s="1190"/>
      <c r="AH78" s="1190"/>
      <c r="AI78" s="1190"/>
      <c r="AJ78" s="1190"/>
      <c r="AK78" s="1190"/>
      <c r="AL78" s="1190"/>
      <c r="AM78" s="1190"/>
      <c r="AN78" s="1190"/>
      <c r="AO78" s="1190"/>
      <c r="AP78" s="1190"/>
      <c r="AQ78" s="1190"/>
      <c r="AR78" s="1190"/>
      <c r="AS78" s="1190"/>
      <c r="AT78" s="1190"/>
      <c r="AU78" s="1190"/>
      <c r="AV78" s="1190"/>
    </row>
    <row r="79" spans="1:48" ht="15.75" customHeight="1">
      <c r="A79" s="1190"/>
      <c r="B79" s="1190"/>
      <c r="C79" s="1386"/>
      <c r="D79" s="1066"/>
      <c r="E79" s="1066"/>
      <c r="F79" s="1066"/>
      <c r="G79" s="1424"/>
      <c r="H79" s="1424"/>
      <c r="I79" s="1424"/>
      <c r="J79" s="1424"/>
      <c r="K79" s="1424"/>
      <c r="L79" s="1424"/>
      <c r="M79" s="1424"/>
      <c r="N79" s="1424"/>
      <c r="O79" s="1424"/>
      <c r="P79" s="1424"/>
      <c r="Q79" s="1424"/>
      <c r="R79" s="1424"/>
      <c r="S79" s="1362"/>
      <c r="T79" s="1362"/>
      <c r="U79" s="1362"/>
      <c r="V79" s="1362"/>
      <c r="W79" s="1362"/>
      <c r="X79" s="1362"/>
      <c r="Y79" s="1362"/>
      <c r="Z79" s="1362"/>
      <c r="AA79" s="1362"/>
      <c r="AB79" s="1362"/>
      <c r="AC79" s="1362"/>
      <c r="AD79" s="1362"/>
      <c r="AE79" s="1362"/>
      <c r="AF79" s="1066"/>
      <c r="AG79" s="1190"/>
      <c r="AH79" s="1190"/>
      <c r="AI79" s="1190"/>
      <c r="AJ79" s="1190"/>
      <c r="AK79" s="1190"/>
      <c r="AL79" s="1190"/>
      <c r="AM79" s="1190"/>
      <c r="AN79" s="1190"/>
      <c r="AO79" s="1190"/>
      <c r="AP79" s="1190"/>
      <c r="AQ79" s="1190"/>
      <c r="AR79" s="1190"/>
      <c r="AS79" s="1190"/>
      <c r="AT79" s="1190"/>
      <c r="AU79" s="1190"/>
      <c r="AV79" s="1190"/>
    </row>
    <row r="80" spans="1:48" ht="15.75" customHeight="1">
      <c r="A80" s="1190"/>
      <c r="B80" s="1190"/>
      <c r="C80" s="1386"/>
      <c r="D80" s="1066"/>
      <c r="E80" s="1066"/>
      <c r="F80" s="1066"/>
      <c r="G80" s="1424"/>
      <c r="H80" s="1424"/>
      <c r="I80" s="1424"/>
      <c r="J80" s="1424"/>
      <c r="K80" s="1424"/>
      <c r="L80" s="1424"/>
      <c r="M80" s="1424"/>
      <c r="N80" s="1424"/>
      <c r="O80" s="1424"/>
      <c r="P80" s="1424"/>
      <c r="Q80" s="1424"/>
      <c r="R80" s="1424"/>
      <c r="S80" s="1362"/>
      <c r="T80" s="1362"/>
      <c r="U80" s="1362"/>
      <c r="V80" s="1362"/>
      <c r="W80" s="1362"/>
      <c r="X80" s="1362"/>
      <c r="Y80" s="1362"/>
      <c r="Z80" s="1362"/>
      <c r="AA80" s="1362"/>
      <c r="AB80" s="1362"/>
      <c r="AC80" s="1362"/>
      <c r="AD80" s="1362"/>
      <c r="AE80" s="1362"/>
      <c r="AF80" s="1066"/>
      <c r="AG80" s="1190"/>
      <c r="AH80" s="1190"/>
      <c r="AI80" s="1190"/>
      <c r="AJ80" s="1190"/>
      <c r="AK80" s="1190"/>
      <c r="AL80" s="1190"/>
      <c r="AM80" s="1190"/>
      <c r="AN80" s="1190"/>
      <c r="AO80" s="1190"/>
      <c r="AP80" s="1190"/>
      <c r="AQ80" s="1190"/>
      <c r="AR80" s="1190"/>
      <c r="AS80" s="1190"/>
      <c r="AT80" s="1190"/>
      <c r="AU80" s="1190"/>
      <c r="AV80" s="1190"/>
    </row>
    <row r="81" spans="1:48" ht="15.75" customHeight="1">
      <c r="A81" s="1190"/>
      <c r="B81" s="1190"/>
      <c r="C81" s="1386"/>
      <c r="D81" s="1066"/>
      <c r="E81" s="1066"/>
      <c r="F81" s="1066"/>
      <c r="G81" s="1424"/>
      <c r="H81" s="1424"/>
      <c r="I81" s="1424"/>
      <c r="J81" s="1424"/>
      <c r="K81" s="1424"/>
      <c r="L81" s="1424"/>
      <c r="M81" s="1424"/>
      <c r="N81" s="1424"/>
      <c r="O81" s="1424"/>
      <c r="P81" s="1424"/>
      <c r="Q81" s="1424"/>
      <c r="R81" s="1424"/>
      <c r="S81" s="1362"/>
      <c r="T81" s="1362"/>
      <c r="U81" s="1362"/>
      <c r="V81" s="1362"/>
      <c r="W81" s="1362"/>
      <c r="X81" s="1362"/>
      <c r="Y81" s="1362"/>
      <c r="Z81" s="1362"/>
      <c r="AA81" s="1362"/>
      <c r="AB81" s="1362"/>
      <c r="AC81" s="1362"/>
      <c r="AD81" s="1362"/>
      <c r="AE81" s="1362"/>
      <c r="AF81" s="1066"/>
      <c r="AG81" s="1190"/>
      <c r="AH81" s="1190"/>
      <c r="AI81" s="1190"/>
      <c r="AJ81" s="1190"/>
      <c r="AK81" s="1190"/>
      <c r="AL81" s="1190"/>
      <c r="AM81" s="1190"/>
      <c r="AN81" s="1190"/>
      <c r="AO81" s="1190"/>
      <c r="AP81" s="1190"/>
      <c r="AQ81" s="1190"/>
      <c r="AR81" s="1190"/>
      <c r="AS81" s="1190"/>
      <c r="AT81" s="1190"/>
      <c r="AU81" s="1190"/>
      <c r="AV81" s="1190"/>
    </row>
    <row r="82" spans="1:48" ht="15.75" customHeight="1">
      <c r="A82" s="1190"/>
      <c r="B82" s="1190"/>
      <c r="C82" s="1386"/>
      <c r="D82" s="1066"/>
      <c r="E82" s="1066"/>
      <c r="F82" s="1066"/>
      <c r="G82" s="1424"/>
      <c r="H82" s="1424"/>
      <c r="I82" s="1424"/>
      <c r="J82" s="1424"/>
      <c r="K82" s="1424"/>
      <c r="L82" s="1424"/>
      <c r="M82" s="1424"/>
      <c r="N82" s="1424"/>
      <c r="O82" s="1424"/>
      <c r="P82" s="1424"/>
      <c r="Q82" s="1424"/>
      <c r="R82" s="1424"/>
      <c r="S82" s="1362"/>
      <c r="T82" s="1362"/>
      <c r="U82" s="1362"/>
      <c r="V82" s="1362"/>
      <c r="W82" s="1362"/>
      <c r="X82" s="1362"/>
      <c r="Y82" s="1362"/>
      <c r="Z82" s="1362"/>
      <c r="AA82" s="1362"/>
      <c r="AB82" s="1362"/>
      <c r="AC82" s="1362"/>
      <c r="AD82" s="1362"/>
      <c r="AE82" s="1362"/>
      <c r="AF82" s="1066"/>
      <c r="AG82" s="1190"/>
      <c r="AH82" s="1190"/>
      <c r="AI82" s="1190"/>
      <c r="AJ82" s="1190"/>
      <c r="AK82" s="1190"/>
      <c r="AL82" s="1190"/>
      <c r="AM82" s="1190"/>
      <c r="AN82" s="1190"/>
      <c r="AO82" s="1190"/>
      <c r="AP82" s="1190"/>
      <c r="AQ82" s="1190"/>
      <c r="AR82" s="1190"/>
      <c r="AS82" s="1190"/>
      <c r="AT82" s="1190"/>
      <c r="AU82" s="1190"/>
      <c r="AV82" s="1190"/>
    </row>
    <row r="83" spans="1:48" ht="15.75" customHeight="1">
      <c r="A83" s="1190"/>
      <c r="B83" s="1190"/>
      <c r="C83" s="1386"/>
      <c r="D83" s="1066"/>
      <c r="E83" s="1066"/>
      <c r="F83" s="1066"/>
      <c r="G83" s="1424"/>
      <c r="H83" s="1424"/>
      <c r="I83" s="1424"/>
      <c r="J83" s="1424"/>
      <c r="K83" s="1424"/>
      <c r="L83" s="1424"/>
      <c r="M83" s="1424"/>
      <c r="N83" s="1424"/>
      <c r="O83" s="1424"/>
      <c r="P83" s="1424"/>
      <c r="Q83" s="1424"/>
      <c r="R83" s="1424"/>
      <c r="S83" s="1362"/>
      <c r="T83" s="1362"/>
      <c r="U83" s="1362"/>
      <c r="V83" s="1362"/>
      <c r="W83" s="1362"/>
      <c r="X83" s="1362"/>
      <c r="Y83" s="1362"/>
      <c r="Z83" s="1362"/>
      <c r="AA83" s="1362"/>
      <c r="AB83" s="1362"/>
      <c r="AC83" s="1362"/>
      <c r="AD83" s="1362"/>
      <c r="AE83" s="1362"/>
      <c r="AF83" s="1066"/>
      <c r="AG83" s="1190"/>
      <c r="AH83" s="1190"/>
      <c r="AI83" s="1190"/>
      <c r="AJ83" s="1190"/>
      <c r="AK83" s="1190"/>
      <c r="AL83" s="1190"/>
      <c r="AM83" s="1190"/>
      <c r="AN83" s="1190"/>
      <c r="AO83" s="1190"/>
      <c r="AP83" s="1190"/>
      <c r="AQ83" s="1190"/>
      <c r="AR83" s="1190"/>
      <c r="AS83" s="1190"/>
      <c r="AT83" s="1190"/>
      <c r="AU83" s="1190"/>
      <c r="AV83" s="1190"/>
    </row>
    <row r="84" spans="1:48" ht="15.75" customHeight="1">
      <c r="A84" s="1190"/>
      <c r="B84" s="1190"/>
      <c r="C84" s="1386"/>
      <c r="D84" s="1066"/>
      <c r="E84" s="1066"/>
      <c r="F84" s="1066"/>
      <c r="G84" s="1424"/>
      <c r="H84" s="1424"/>
      <c r="I84" s="1424"/>
      <c r="J84" s="1424"/>
      <c r="K84" s="1424"/>
      <c r="L84" s="1424"/>
      <c r="M84" s="1424"/>
      <c r="N84" s="1424"/>
      <c r="O84" s="1424"/>
      <c r="P84" s="1424"/>
      <c r="Q84" s="1424"/>
      <c r="R84" s="1424"/>
      <c r="S84" s="1362"/>
      <c r="T84" s="1362"/>
      <c r="U84" s="1362"/>
      <c r="V84" s="1362"/>
      <c r="W84" s="1362"/>
      <c r="X84" s="1362"/>
      <c r="Y84" s="1362"/>
      <c r="Z84" s="1362"/>
      <c r="AA84" s="1362"/>
      <c r="AB84" s="1362"/>
      <c r="AC84" s="1362"/>
      <c r="AD84" s="1362"/>
      <c r="AE84" s="1362"/>
      <c r="AF84" s="1066"/>
      <c r="AG84" s="1190"/>
      <c r="AH84" s="1190"/>
      <c r="AI84" s="1190"/>
      <c r="AJ84" s="1190"/>
      <c r="AK84" s="1190"/>
      <c r="AL84" s="1190"/>
      <c r="AM84" s="1190"/>
      <c r="AN84" s="1190"/>
      <c r="AO84" s="1190"/>
      <c r="AP84" s="1190"/>
      <c r="AQ84" s="1190"/>
      <c r="AR84" s="1190"/>
      <c r="AS84" s="1190"/>
      <c r="AT84" s="1190"/>
      <c r="AU84" s="1190"/>
      <c r="AV84" s="1190"/>
    </row>
    <row r="85" spans="1:48" ht="15.75" customHeight="1">
      <c r="A85" s="1190"/>
      <c r="B85" s="1190"/>
      <c r="C85" s="1386"/>
      <c r="D85" s="1066"/>
      <c r="E85" s="1066"/>
      <c r="F85" s="1066"/>
      <c r="G85" s="1424"/>
      <c r="H85" s="1424"/>
      <c r="I85" s="1424"/>
      <c r="J85" s="1424"/>
      <c r="K85" s="1424"/>
      <c r="L85" s="1424"/>
      <c r="M85" s="1424"/>
      <c r="N85" s="1424"/>
      <c r="O85" s="1424"/>
      <c r="P85" s="1424"/>
      <c r="Q85" s="1424"/>
      <c r="R85" s="1424"/>
      <c r="S85" s="1362"/>
      <c r="T85" s="1362"/>
      <c r="U85" s="1362"/>
      <c r="V85" s="1362"/>
      <c r="W85" s="1362"/>
      <c r="X85" s="1362"/>
      <c r="Y85" s="1362"/>
      <c r="Z85" s="1362"/>
      <c r="AA85" s="1362"/>
      <c r="AB85" s="1362"/>
      <c r="AC85" s="1362"/>
      <c r="AD85" s="1362"/>
      <c r="AE85" s="1362"/>
      <c r="AF85" s="1066"/>
      <c r="AG85" s="1190"/>
      <c r="AH85" s="1190"/>
      <c r="AI85" s="1190"/>
      <c r="AJ85" s="1190"/>
      <c r="AK85" s="1190"/>
      <c r="AL85" s="1190"/>
      <c r="AM85" s="1190"/>
      <c r="AN85" s="1190"/>
      <c r="AO85" s="1190"/>
      <c r="AP85" s="1190"/>
      <c r="AQ85" s="1190"/>
      <c r="AR85" s="1190"/>
      <c r="AS85" s="1190"/>
      <c r="AT85" s="1190"/>
      <c r="AU85" s="1190"/>
      <c r="AV85" s="1190"/>
    </row>
    <row r="86" spans="1:48" ht="15.75" customHeight="1">
      <c r="A86" s="1190"/>
      <c r="B86" s="1190"/>
      <c r="C86" s="1386"/>
      <c r="D86" s="1066"/>
      <c r="E86" s="1066"/>
      <c r="F86" s="1066"/>
      <c r="G86" s="1424"/>
      <c r="H86" s="1424"/>
      <c r="I86" s="1424"/>
      <c r="J86" s="1424"/>
      <c r="K86" s="1424"/>
      <c r="L86" s="1424"/>
      <c r="M86" s="1424"/>
      <c r="N86" s="1424"/>
      <c r="O86" s="1424"/>
      <c r="P86" s="1424"/>
      <c r="Q86" s="1424"/>
      <c r="R86" s="1424"/>
      <c r="S86" s="1362"/>
      <c r="T86" s="1362"/>
      <c r="U86" s="1362"/>
      <c r="V86" s="1362"/>
      <c r="W86" s="1362"/>
      <c r="X86" s="1362"/>
      <c r="Y86" s="1362"/>
      <c r="Z86" s="1362"/>
      <c r="AA86" s="1362"/>
      <c r="AB86" s="1362"/>
      <c r="AC86" s="1362"/>
      <c r="AD86" s="1362"/>
      <c r="AE86" s="1362"/>
      <c r="AF86" s="1066"/>
      <c r="AG86" s="1190"/>
      <c r="AH86" s="1190"/>
      <c r="AI86" s="1190"/>
      <c r="AJ86" s="1190"/>
      <c r="AK86" s="1190"/>
      <c r="AL86" s="1190"/>
      <c r="AM86" s="1190"/>
      <c r="AN86" s="1190"/>
      <c r="AO86" s="1190"/>
      <c r="AP86" s="1190"/>
      <c r="AQ86" s="1190"/>
      <c r="AR86" s="1190"/>
      <c r="AS86" s="1190"/>
      <c r="AT86" s="1190"/>
      <c r="AU86" s="1190"/>
      <c r="AV86" s="1190"/>
    </row>
    <row r="87" spans="1:48" ht="15.75" customHeight="1">
      <c r="A87" s="1190"/>
      <c r="B87" s="1190"/>
      <c r="C87" s="1386"/>
      <c r="D87" s="1066"/>
      <c r="E87" s="1066"/>
      <c r="F87" s="1066"/>
      <c r="G87" s="1424"/>
      <c r="H87" s="1424"/>
      <c r="I87" s="1424"/>
      <c r="J87" s="1424"/>
      <c r="K87" s="1424"/>
      <c r="L87" s="1424"/>
      <c r="M87" s="1424"/>
      <c r="N87" s="1424"/>
      <c r="O87" s="1424"/>
      <c r="P87" s="1424"/>
      <c r="Q87" s="1424"/>
      <c r="R87" s="1424"/>
      <c r="S87" s="1362"/>
      <c r="T87" s="1362"/>
      <c r="U87" s="1362"/>
      <c r="V87" s="1362"/>
      <c r="W87" s="1362"/>
      <c r="X87" s="1362"/>
      <c r="Y87" s="1362"/>
      <c r="Z87" s="1362"/>
      <c r="AA87" s="1362"/>
      <c r="AB87" s="1362"/>
      <c r="AC87" s="1362"/>
      <c r="AD87" s="1362"/>
      <c r="AE87" s="1362"/>
      <c r="AF87" s="1066"/>
      <c r="AG87" s="1190"/>
      <c r="AH87" s="1190"/>
      <c r="AI87" s="1190"/>
      <c r="AJ87" s="1190"/>
      <c r="AK87" s="1190"/>
      <c r="AL87" s="1190"/>
      <c r="AM87" s="1190"/>
      <c r="AN87" s="1190"/>
      <c r="AO87" s="1190"/>
      <c r="AP87" s="1190"/>
      <c r="AQ87" s="1190"/>
      <c r="AR87" s="1190"/>
      <c r="AS87" s="1190"/>
      <c r="AT87" s="1190"/>
      <c r="AU87" s="1190"/>
      <c r="AV87" s="1190"/>
    </row>
    <row r="88" spans="1:48" ht="15.75" customHeight="1">
      <c r="A88" s="1190"/>
      <c r="B88" s="1190"/>
      <c r="C88" s="1386"/>
      <c r="D88" s="1066"/>
      <c r="E88" s="1066"/>
      <c r="F88" s="1066"/>
      <c r="G88" s="1424"/>
      <c r="H88" s="1424"/>
      <c r="I88" s="1424"/>
      <c r="J88" s="1424"/>
      <c r="K88" s="1424"/>
      <c r="L88" s="1424"/>
      <c r="M88" s="1424"/>
      <c r="N88" s="1424"/>
      <c r="O88" s="1424"/>
      <c r="P88" s="1424"/>
      <c r="Q88" s="1424"/>
      <c r="R88" s="1424"/>
      <c r="S88" s="1362"/>
      <c r="T88" s="1362"/>
      <c r="U88" s="1362"/>
      <c r="V88" s="1362"/>
      <c r="W88" s="1362"/>
      <c r="X88" s="1362"/>
      <c r="Y88" s="1362"/>
      <c r="Z88" s="1362"/>
      <c r="AA88" s="1362"/>
      <c r="AB88" s="1362"/>
      <c r="AC88" s="1362"/>
      <c r="AD88" s="1362"/>
      <c r="AE88" s="1362"/>
      <c r="AF88" s="1066"/>
      <c r="AG88" s="1190"/>
      <c r="AH88" s="1190"/>
      <c r="AI88" s="1190"/>
      <c r="AJ88" s="1190"/>
      <c r="AK88" s="1190"/>
      <c r="AL88" s="1190"/>
      <c r="AM88" s="1190"/>
      <c r="AN88" s="1190"/>
      <c r="AO88" s="1190"/>
      <c r="AP88" s="1190"/>
      <c r="AQ88" s="1190"/>
      <c r="AR88" s="1190"/>
      <c r="AS88" s="1190"/>
      <c r="AT88" s="1190"/>
      <c r="AU88" s="1190"/>
      <c r="AV88" s="1190"/>
    </row>
    <row r="89" spans="1:48" ht="15.75" customHeight="1">
      <c r="A89" s="1190"/>
      <c r="B89" s="1190"/>
      <c r="C89" s="1386"/>
      <c r="D89" s="1066"/>
      <c r="E89" s="1066"/>
      <c r="F89" s="1066"/>
      <c r="G89" s="1424"/>
      <c r="H89" s="1424"/>
      <c r="I89" s="1424"/>
      <c r="J89" s="1424"/>
      <c r="K89" s="1424"/>
      <c r="L89" s="1424"/>
      <c r="M89" s="1424"/>
      <c r="N89" s="1424"/>
      <c r="O89" s="1424"/>
      <c r="P89" s="1424"/>
      <c r="Q89" s="1424"/>
      <c r="R89" s="1424"/>
      <c r="S89" s="1362"/>
      <c r="T89" s="1362"/>
      <c r="U89" s="1362"/>
      <c r="V89" s="1362"/>
      <c r="W89" s="1362"/>
      <c r="X89" s="1362"/>
      <c r="Y89" s="1362"/>
      <c r="Z89" s="1362"/>
      <c r="AA89" s="1362"/>
      <c r="AB89" s="1362"/>
      <c r="AC89" s="1362"/>
      <c r="AD89" s="1362"/>
      <c r="AE89" s="1362"/>
      <c r="AF89" s="1066"/>
      <c r="AG89" s="1190"/>
      <c r="AH89" s="1190"/>
      <c r="AI89" s="1190"/>
      <c r="AJ89" s="1190"/>
      <c r="AK89" s="1190"/>
      <c r="AL89" s="1190"/>
      <c r="AM89" s="1190"/>
      <c r="AN89" s="1190"/>
      <c r="AO89" s="1190"/>
      <c r="AP89" s="1190"/>
      <c r="AQ89" s="1190"/>
      <c r="AR89" s="1190"/>
      <c r="AS89" s="1190"/>
      <c r="AT89" s="1190"/>
      <c r="AU89" s="1190"/>
      <c r="AV89" s="1190"/>
    </row>
    <row r="90" spans="1:48" ht="15.75" customHeight="1">
      <c r="A90" s="1190"/>
      <c r="B90" s="1190"/>
      <c r="C90" s="1386"/>
      <c r="D90" s="1066"/>
      <c r="E90" s="1066"/>
      <c r="F90" s="1066"/>
      <c r="G90" s="1424"/>
      <c r="H90" s="1424"/>
      <c r="I90" s="1424"/>
      <c r="J90" s="1424"/>
      <c r="K90" s="1424"/>
      <c r="L90" s="1424"/>
      <c r="M90" s="1424"/>
      <c r="N90" s="1424"/>
      <c r="O90" s="1424"/>
      <c r="P90" s="1424"/>
      <c r="Q90" s="1424"/>
      <c r="R90" s="1424"/>
      <c r="S90" s="1362"/>
      <c r="T90" s="1362"/>
      <c r="U90" s="1362"/>
      <c r="V90" s="1362"/>
      <c r="W90" s="1362"/>
      <c r="X90" s="1362"/>
      <c r="Y90" s="1362"/>
      <c r="Z90" s="1362"/>
      <c r="AA90" s="1362"/>
      <c r="AB90" s="1362"/>
      <c r="AC90" s="1362"/>
      <c r="AD90" s="1362"/>
      <c r="AE90" s="1362"/>
      <c r="AF90" s="1066"/>
      <c r="AG90" s="1190"/>
      <c r="AH90" s="1190"/>
      <c r="AI90" s="1190"/>
      <c r="AJ90" s="1190"/>
      <c r="AK90" s="1190"/>
      <c r="AL90" s="1190"/>
      <c r="AM90" s="1190"/>
      <c r="AN90" s="1190"/>
      <c r="AO90" s="1190"/>
      <c r="AP90" s="1190"/>
      <c r="AQ90" s="1190"/>
      <c r="AR90" s="1190"/>
      <c r="AS90" s="1190"/>
      <c r="AT90" s="1190"/>
      <c r="AU90" s="1190"/>
      <c r="AV90" s="1190"/>
    </row>
    <row r="91" spans="1:48" ht="15.75" customHeight="1">
      <c r="A91" s="1190"/>
      <c r="B91" s="1190"/>
      <c r="C91" s="1386"/>
      <c r="D91" s="1066"/>
      <c r="E91" s="1066"/>
      <c r="F91" s="1066"/>
      <c r="G91" s="1424"/>
      <c r="H91" s="1424"/>
      <c r="I91" s="1424"/>
      <c r="J91" s="1424"/>
      <c r="K91" s="1424"/>
      <c r="L91" s="1424"/>
      <c r="M91" s="1424"/>
      <c r="N91" s="1424"/>
      <c r="O91" s="1424"/>
      <c r="P91" s="1424"/>
      <c r="Q91" s="1424"/>
      <c r="R91" s="1424"/>
      <c r="S91" s="1362"/>
      <c r="T91" s="1362"/>
      <c r="U91" s="1362"/>
      <c r="V91" s="1362"/>
      <c r="W91" s="1362"/>
      <c r="X91" s="1362"/>
      <c r="Y91" s="1362"/>
      <c r="Z91" s="1362"/>
      <c r="AA91" s="1362"/>
      <c r="AB91" s="1362"/>
      <c r="AC91" s="1362"/>
      <c r="AD91" s="1362"/>
      <c r="AE91" s="1362"/>
      <c r="AF91" s="1066"/>
      <c r="AG91" s="1190"/>
      <c r="AH91" s="1190"/>
      <c r="AI91" s="1190"/>
      <c r="AJ91" s="1190"/>
      <c r="AK91" s="1190"/>
      <c r="AL91" s="1190"/>
      <c r="AM91" s="1190"/>
      <c r="AN91" s="1190"/>
      <c r="AO91" s="1190"/>
      <c r="AP91" s="1190"/>
      <c r="AQ91" s="1190"/>
      <c r="AR91" s="1190"/>
      <c r="AS91" s="1190"/>
      <c r="AT91" s="1190"/>
      <c r="AU91" s="1190"/>
      <c r="AV91" s="1190"/>
    </row>
    <row r="92" spans="1:48" ht="15.75" customHeight="1">
      <c r="A92" s="1190"/>
      <c r="B92" s="1190"/>
      <c r="C92" s="1386"/>
      <c r="D92" s="1066"/>
      <c r="E92" s="1066"/>
      <c r="F92" s="1066"/>
      <c r="G92" s="1424"/>
      <c r="H92" s="1424"/>
      <c r="I92" s="1424"/>
      <c r="J92" s="1424"/>
      <c r="K92" s="1424"/>
      <c r="L92" s="1424"/>
      <c r="M92" s="1424"/>
      <c r="N92" s="1424"/>
      <c r="O92" s="1424"/>
      <c r="P92" s="1424"/>
      <c r="Q92" s="1424"/>
      <c r="R92" s="1424"/>
      <c r="S92" s="1362"/>
      <c r="T92" s="1362"/>
      <c r="U92" s="1362"/>
      <c r="V92" s="1362"/>
      <c r="W92" s="1362"/>
      <c r="X92" s="1362"/>
      <c r="Y92" s="1362"/>
      <c r="Z92" s="1362"/>
      <c r="AA92" s="1362"/>
      <c r="AB92" s="1362"/>
      <c r="AC92" s="1362"/>
      <c r="AD92" s="1362"/>
      <c r="AE92" s="1362"/>
      <c r="AF92" s="1066"/>
      <c r="AG92" s="1190"/>
      <c r="AH92" s="1190"/>
      <c r="AI92" s="1190"/>
      <c r="AJ92" s="1190"/>
      <c r="AK92" s="1190"/>
      <c r="AL92" s="1190"/>
      <c r="AM92" s="1190"/>
      <c r="AN92" s="1190"/>
      <c r="AO92" s="1190"/>
      <c r="AP92" s="1190"/>
      <c r="AQ92" s="1190"/>
      <c r="AR92" s="1190"/>
      <c r="AS92" s="1190"/>
      <c r="AT92" s="1190"/>
      <c r="AU92" s="1190"/>
      <c r="AV92" s="1190"/>
    </row>
    <row r="93" spans="1:48" ht="15.75" customHeight="1">
      <c r="A93" s="1190"/>
      <c r="B93" s="1190"/>
      <c r="C93" s="1386"/>
      <c r="D93" s="1066"/>
      <c r="E93" s="1066"/>
      <c r="F93" s="1066"/>
      <c r="G93" s="1424"/>
      <c r="H93" s="1424"/>
      <c r="I93" s="1424"/>
      <c r="J93" s="1424"/>
      <c r="K93" s="1424"/>
      <c r="L93" s="1424"/>
      <c r="M93" s="1424"/>
      <c r="N93" s="1424"/>
      <c r="O93" s="1424"/>
      <c r="P93" s="1424"/>
      <c r="Q93" s="1424"/>
      <c r="R93" s="1424"/>
      <c r="S93" s="1362"/>
      <c r="T93" s="1362"/>
      <c r="U93" s="1362"/>
      <c r="V93" s="1362"/>
      <c r="W93" s="1362"/>
      <c r="X93" s="1362"/>
      <c r="Y93" s="1362"/>
      <c r="Z93" s="1362"/>
      <c r="AA93" s="1362"/>
      <c r="AB93" s="1362"/>
      <c r="AC93" s="1362"/>
      <c r="AD93" s="1362"/>
      <c r="AE93" s="1362"/>
      <c r="AF93" s="1066"/>
      <c r="AG93" s="1190"/>
      <c r="AH93" s="1190"/>
      <c r="AI93" s="1190"/>
      <c r="AJ93" s="1190"/>
      <c r="AK93" s="1190"/>
      <c r="AL93" s="1190"/>
      <c r="AM93" s="1190"/>
      <c r="AN93" s="1190"/>
      <c r="AO93" s="1190"/>
      <c r="AP93" s="1190"/>
      <c r="AQ93" s="1190"/>
      <c r="AR93" s="1190"/>
      <c r="AS93" s="1190"/>
      <c r="AT93" s="1190"/>
      <c r="AU93" s="1190"/>
      <c r="AV93" s="1190"/>
    </row>
    <row r="94" spans="1:48" ht="15.75" customHeight="1">
      <c r="A94" s="1190"/>
      <c r="B94" s="1190"/>
      <c r="C94" s="1386"/>
      <c r="D94" s="1066"/>
      <c r="E94" s="1066"/>
      <c r="F94" s="1066"/>
      <c r="G94" s="1424"/>
      <c r="H94" s="1424"/>
      <c r="I94" s="1424"/>
      <c r="J94" s="1424"/>
      <c r="K94" s="1424"/>
      <c r="L94" s="1424"/>
      <c r="M94" s="1424"/>
      <c r="N94" s="1424"/>
      <c r="O94" s="1424"/>
      <c r="P94" s="1424"/>
      <c r="Q94" s="1424"/>
      <c r="R94" s="1424"/>
      <c r="S94" s="1362"/>
      <c r="T94" s="1362"/>
      <c r="U94" s="1362"/>
      <c r="V94" s="1362"/>
      <c r="W94" s="1362"/>
      <c r="X94" s="1362"/>
      <c r="Y94" s="1362"/>
      <c r="Z94" s="1362"/>
      <c r="AA94" s="1362"/>
      <c r="AB94" s="1362"/>
      <c r="AC94" s="1362"/>
      <c r="AD94" s="1362"/>
      <c r="AE94" s="1362"/>
      <c r="AF94" s="1066"/>
      <c r="AG94" s="1190"/>
      <c r="AH94" s="1190"/>
      <c r="AI94" s="1190"/>
      <c r="AJ94" s="1190"/>
      <c r="AK94" s="1190"/>
      <c r="AL94" s="1190"/>
      <c r="AM94" s="1190"/>
      <c r="AN94" s="1190"/>
      <c r="AO94" s="1190"/>
      <c r="AP94" s="1190"/>
      <c r="AQ94" s="1190"/>
      <c r="AR94" s="1190"/>
      <c r="AS94" s="1190"/>
      <c r="AT94" s="1190"/>
      <c r="AU94" s="1190"/>
      <c r="AV94" s="1190"/>
    </row>
    <row r="95" spans="1:48" ht="15.75" customHeight="1">
      <c r="A95" s="1190"/>
      <c r="B95" s="1190"/>
      <c r="C95" s="1386"/>
      <c r="D95" s="1066"/>
      <c r="E95" s="1066"/>
      <c r="F95" s="1066"/>
      <c r="G95" s="1424"/>
      <c r="H95" s="1424"/>
      <c r="I95" s="1424"/>
      <c r="J95" s="1424"/>
      <c r="K95" s="1424"/>
      <c r="L95" s="1424"/>
      <c r="M95" s="1424"/>
      <c r="N95" s="1424"/>
      <c r="O95" s="1424"/>
      <c r="P95" s="1424"/>
      <c r="Q95" s="1424"/>
      <c r="R95" s="1424"/>
      <c r="S95" s="1362"/>
      <c r="T95" s="1362"/>
      <c r="U95" s="1362"/>
      <c r="V95" s="1362"/>
      <c r="W95" s="1362"/>
      <c r="X95" s="1362"/>
      <c r="Y95" s="1362"/>
      <c r="Z95" s="1362"/>
      <c r="AA95" s="1362"/>
      <c r="AB95" s="1362"/>
      <c r="AC95" s="1362"/>
      <c r="AD95" s="1362"/>
      <c r="AE95" s="1362"/>
      <c r="AF95" s="1066"/>
      <c r="AG95" s="1190"/>
      <c r="AH95" s="1190"/>
      <c r="AI95" s="1190"/>
      <c r="AJ95" s="1190"/>
      <c r="AK95" s="1190"/>
      <c r="AL95" s="1190"/>
      <c r="AM95" s="1190"/>
      <c r="AN95" s="1190"/>
      <c r="AO95" s="1190"/>
      <c r="AP95" s="1190"/>
      <c r="AQ95" s="1190"/>
      <c r="AR95" s="1190"/>
      <c r="AS95" s="1190"/>
      <c r="AT95" s="1190"/>
      <c r="AU95" s="1190"/>
      <c r="AV95" s="1190"/>
    </row>
    <row r="96" spans="1:48" ht="15.75" customHeight="1">
      <c r="A96" s="1190"/>
      <c r="B96" s="1190"/>
      <c r="C96" s="1386"/>
      <c r="D96" s="1066"/>
      <c r="E96" s="1066"/>
      <c r="F96" s="1066"/>
      <c r="G96" s="1424"/>
      <c r="H96" s="1424"/>
      <c r="I96" s="1424"/>
      <c r="J96" s="1424"/>
      <c r="K96" s="1424"/>
      <c r="L96" s="1424"/>
      <c r="M96" s="1424"/>
      <c r="N96" s="1424"/>
      <c r="O96" s="1424"/>
      <c r="P96" s="1424"/>
      <c r="Q96" s="1424"/>
      <c r="R96" s="1424"/>
      <c r="S96" s="1362"/>
      <c r="T96" s="1362"/>
      <c r="U96" s="1362"/>
      <c r="V96" s="1362"/>
      <c r="W96" s="1362"/>
      <c r="X96" s="1362"/>
      <c r="Y96" s="1362"/>
      <c r="Z96" s="1362"/>
      <c r="AA96" s="1362"/>
      <c r="AB96" s="1362"/>
      <c r="AC96" s="1362"/>
      <c r="AD96" s="1362"/>
      <c r="AE96" s="1362"/>
      <c r="AF96" s="1066"/>
      <c r="AG96" s="1190"/>
      <c r="AH96" s="1190"/>
      <c r="AI96" s="1190"/>
      <c r="AJ96" s="1190"/>
      <c r="AK96" s="1190"/>
      <c r="AL96" s="1190"/>
      <c r="AM96" s="1190"/>
      <c r="AN96" s="1190"/>
      <c r="AO96" s="1190"/>
      <c r="AP96" s="1190"/>
      <c r="AQ96" s="1190"/>
      <c r="AR96" s="1190"/>
      <c r="AS96" s="1190"/>
      <c r="AT96" s="1190"/>
      <c r="AU96" s="1190"/>
      <c r="AV96" s="1190"/>
    </row>
    <row r="97" spans="1:69" ht="15.75" customHeight="1">
      <c r="A97" s="1190"/>
      <c r="B97" s="1190"/>
      <c r="C97" s="1386"/>
      <c r="D97" s="1066"/>
      <c r="E97" s="1066"/>
      <c r="F97" s="1066"/>
      <c r="G97" s="1424"/>
      <c r="H97" s="1424"/>
      <c r="I97" s="1424"/>
      <c r="J97" s="1424"/>
      <c r="K97" s="1424"/>
      <c r="L97" s="1424"/>
      <c r="M97" s="1424"/>
      <c r="N97" s="1424"/>
      <c r="O97" s="1424"/>
      <c r="P97" s="1424"/>
      <c r="Q97" s="1424"/>
      <c r="R97" s="1424"/>
      <c r="S97" s="1362"/>
      <c r="T97" s="1362"/>
      <c r="U97" s="1362"/>
      <c r="V97" s="1362"/>
      <c r="W97" s="1362"/>
      <c r="X97" s="1362"/>
      <c r="Y97" s="1362"/>
      <c r="Z97" s="1362"/>
      <c r="AA97" s="1362"/>
      <c r="AB97" s="1362"/>
      <c r="AC97" s="1362"/>
      <c r="AD97" s="1362"/>
      <c r="AE97" s="1362"/>
      <c r="AF97" s="1066"/>
      <c r="AG97" s="1190"/>
      <c r="AH97" s="1190"/>
      <c r="AI97" s="1190"/>
      <c r="AJ97" s="1190"/>
      <c r="AK97" s="1190"/>
      <c r="AL97" s="1190"/>
      <c r="AM97" s="1190"/>
      <c r="AN97" s="1190"/>
      <c r="AO97" s="1190"/>
      <c r="AP97" s="1190"/>
      <c r="AQ97" s="1190"/>
      <c r="AR97" s="1190"/>
      <c r="AS97" s="1190"/>
      <c r="AT97" s="1190"/>
      <c r="AU97" s="1190"/>
      <c r="AV97" s="1190"/>
    </row>
    <row r="98" spans="1:69" ht="15.75" customHeight="1">
      <c r="A98" s="1190"/>
      <c r="B98" s="1190"/>
      <c r="C98" s="1386"/>
      <c r="D98" s="1066"/>
      <c r="E98" s="1066"/>
      <c r="F98" s="1066"/>
      <c r="G98" s="1424"/>
      <c r="H98" s="1424"/>
      <c r="I98" s="1424"/>
      <c r="J98" s="1424"/>
      <c r="K98" s="1424"/>
      <c r="L98" s="1424"/>
      <c r="M98" s="1424"/>
      <c r="N98" s="1424"/>
      <c r="O98" s="1424"/>
      <c r="P98" s="1424"/>
      <c r="Q98" s="1424"/>
      <c r="R98" s="1424"/>
      <c r="S98" s="1362"/>
      <c r="T98" s="1362"/>
      <c r="U98" s="1362"/>
      <c r="V98" s="1362"/>
      <c r="W98" s="1362"/>
      <c r="X98" s="1362"/>
      <c r="Y98" s="1362"/>
      <c r="Z98" s="1362"/>
      <c r="AA98" s="1362"/>
      <c r="AB98" s="1362"/>
      <c r="AC98" s="1362"/>
      <c r="AD98" s="1362"/>
      <c r="AE98" s="1362"/>
      <c r="AF98" s="1066"/>
      <c r="AG98" s="1190"/>
      <c r="AH98" s="1190"/>
      <c r="AI98" s="1190"/>
      <c r="AJ98" s="1190"/>
      <c r="AK98" s="1190"/>
      <c r="AL98" s="1190"/>
      <c r="AM98" s="1190"/>
      <c r="AN98" s="1190"/>
      <c r="AO98" s="1190"/>
      <c r="AP98" s="1190"/>
      <c r="AQ98" s="1190"/>
      <c r="AR98" s="1190"/>
      <c r="AS98" s="1190"/>
      <c r="AT98" s="1190"/>
      <c r="AU98" s="1190"/>
      <c r="AV98" s="1190"/>
    </row>
    <row r="99" spans="1:69" ht="15.75" customHeight="1">
      <c r="A99" s="1190"/>
      <c r="B99" s="1190"/>
      <c r="C99" s="1386"/>
      <c r="D99" s="1066"/>
      <c r="E99" s="1066"/>
      <c r="F99" s="1066"/>
      <c r="G99" s="1424"/>
      <c r="H99" s="1424"/>
      <c r="I99" s="1424"/>
      <c r="J99" s="1424"/>
      <c r="K99" s="1424"/>
      <c r="L99" s="1424"/>
      <c r="M99" s="1424"/>
      <c r="N99" s="1424"/>
      <c r="O99" s="1424"/>
      <c r="P99" s="1424"/>
      <c r="Q99" s="1424"/>
      <c r="R99" s="1424"/>
      <c r="S99" s="1362"/>
      <c r="T99" s="1362"/>
      <c r="U99" s="1362"/>
      <c r="V99" s="1362"/>
      <c r="W99" s="1362"/>
      <c r="X99" s="1362"/>
      <c r="Y99" s="1362"/>
      <c r="Z99" s="1362"/>
      <c r="AA99" s="1362"/>
      <c r="AB99" s="1362"/>
      <c r="AC99" s="1362"/>
      <c r="AD99" s="1362"/>
      <c r="AE99" s="1362"/>
      <c r="AF99" s="1066"/>
      <c r="AG99" s="1190"/>
      <c r="AH99" s="1190"/>
      <c r="AI99" s="1190"/>
      <c r="AJ99" s="1190"/>
      <c r="AK99" s="1190"/>
      <c r="AL99" s="1190"/>
      <c r="AM99" s="1190"/>
      <c r="AN99" s="1190"/>
      <c r="AO99" s="1190"/>
      <c r="AP99" s="1190"/>
      <c r="AQ99" s="1190"/>
      <c r="AR99" s="1190"/>
      <c r="AS99" s="1190"/>
      <c r="AT99" s="1190"/>
      <c r="AU99" s="1190"/>
      <c r="AV99" s="1190"/>
    </row>
    <row r="100" spans="1:69" ht="15.75" customHeight="1">
      <c r="A100" s="1190"/>
      <c r="B100" s="1190"/>
      <c r="C100" s="1386"/>
      <c r="D100" s="1066"/>
      <c r="E100" s="1066"/>
      <c r="F100" s="1066"/>
      <c r="G100" s="1424"/>
      <c r="H100" s="1424"/>
      <c r="I100" s="1424"/>
      <c r="J100" s="1424"/>
      <c r="K100" s="1424"/>
      <c r="L100" s="1424"/>
      <c r="M100" s="1424"/>
      <c r="N100" s="1424"/>
      <c r="O100" s="1424"/>
      <c r="P100" s="1424"/>
      <c r="Q100" s="1424"/>
      <c r="R100" s="1424"/>
      <c r="S100" s="1362"/>
      <c r="T100" s="1362"/>
      <c r="U100" s="1362"/>
      <c r="V100" s="1362"/>
      <c r="W100" s="1362"/>
      <c r="X100" s="1362"/>
      <c r="Y100" s="1362"/>
      <c r="Z100" s="1362"/>
      <c r="AA100" s="1362"/>
      <c r="AB100" s="1362"/>
      <c r="AC100" s="1362"/>
      <c r="AD100" s="1362"/>
      <c r="AE100" s="1362"/>
      <c r="AF100" s="1066"/>
      <c r="AG100" s="1190"/>
      <c r="AH100" s="1190"/>
      <c r="AI100" s="1190"/>
      <c r="AJ100" s="1190"/>
      <c r="AK100" s="1190"/>
      <c r="AL100" s="1190"/>
      <c r="AM100" s="1190"/>
      <c r="AN100" s="1190"/>
      <c r="AO100" s="1190"/>
      <c r="AP100" s="1190"/>
      <c r="AQ100" s="1190"/>
      <c r="AR100" s="1190"/>
      <c r="AS100" s="1190"/>
      <c r="AT100" s="1190"/>
      <c r="AU100" s="1190"/>
      <c r="AV100" s="1190"/>
    </row>
    <row r="101" spans="1:69" ht="15.75" customHeight="1">
      <c r="A101" s="1190"/>
      <c r="B101" s="1190"/>
      <c r="C101" s="1386"/>
      <c r="D101" s="1066"/>
      <c r="E101" s="1066"/>
      <c r="F101" s="1066"/>
      <c r="G101" s="1424"/>
      <c r="H101" s="1424"/>
      <c r="I101" s="1424"/>
      <c r="J101" s="1424"/>
      <c r="K101" s="1424"/>
      <c r="L101" s="1424"/>
      <c r="M101" s="1424"/>
      <c r="N101" s="1424"/>
      <c r="O101" s="1424"/>
      <c r="P101" s="1424"/>
      <c r="Q101" s="1424"/>
      <c r="R101" s="1424"/>
      <c r="S101" s="1362"/>
      <c r="T101" s="1362"/>
      <c r="U101" s="1362"/>
      <c r="V101" s="1362"/>
      <c r="W101" s="1362"/>
      <c r="X101" s="1362"/>
      <c r="Y101" s="1362"/>
      <c r="Z101" s="1362"/>
      <c r="AA101" s="1362"/>
      <c r="AB101" s="1362"/>
      <c r="AC101" s="1362"/>
      <c r="AD101" s="1362"/>
      <c r="AE101" s="1362"/>
      <c r="AF101" s="1066"/>
      <c r="AG101" s="1190"/>
      <c r="AH101" s="1190"/>
      <c r="AI101" s="1190"/>
      <c r="AJ101" s="1190"/>
      <c r="AK101" s="1190"/>
      <c r="AL101" s="1190"/>
      <c r="AM101" s="1190"/>
      <c r="AN101" s="1190"/>
      <c r="AO101" s="1190"/>
      <c r="AP101" s="1190"/>
      <c r="AQ101" s="1190"/>
      <c r="AR101" s="1190"/>
      <c r="AS101" s="1190"/>
      <c r="AT101" s="1190"/>
      <c r="AU101" s="1190"/>
      <c r="AV101" s="1190"/>
    </row>
    <row r="102" spans="1:69" ht="15.75" customHeight="1">
      <c r="A102" s="1190"/>
      <c r="B102" s="1190"/>
      <c r="C102" s="1386"/>
      <c r="D102" s="1066"/>
      <c r="E102" s="1066"/>
      <c r="F102" s="1066"/>
      <c r="G102" s="1424"/>
      <c r="H102" s="1424"/>
      <c r="I102" s="1424"/>
      <c r="J102" s="1424"/>
      <c r="K102" s="1424"/>
      <c r="L102" s="1424"/>
      <c r="M102" s="1424"/>
      <c r="N102" s="1424"/>
      <c r="O102" s="1424"/>
      <c r="P102" s="1424"/>
      <c r="Q102" s="1424"/>
      <c r="R102" s="1424"/>
      <c r="S102" s="1362"/>
      <c r="T102" s="1362"/>
      <c r="U102" s="1362"/>
      <c r="V102" s="1362"/>
      <c r="W102" s="1362"/>
      <c r="X102" s="1362"/>
      <c r="Y102" s="1362"/>
      <c r="Z102" s="1362"/>
      <c r="AA102" s="1362"/>
      <c r="AB102" s="1362"/>
      <c r="AC102" s="1362"/>
      <c r="AD102" s="1362"/>
      <c r="AE102" s="1362"/>
      <c r="AF102" s="1066"/>
      <c r="AG102" s="1190"/>
      <c r="AH102" s="1190"/>
      <c r="AI102" s="1190"/>
      <c r="AJ102" s="1190"/>
      <c r="AK102" s="1190"/>
      <c r="AL102" s="1190"/>
      <c r="AM102" s="1190"/>
      <c r="AN102" s="1190"/>
      <c r="AO102" s="1190"/>
      <c r="AP102" s="1190"/>
      <c r="AQ102" s="1190"/>
      <c r="AR102" s="1190"/>
      <c r="AS102" s="1190"/>
      <c r="AT102" s="1190"/>
      <c r="AU102" s="1190"/>
      <c r="AV102" s="1190"/>
    </row>
    <row r="103" spans="1:69" ht="15.75" customHeight="1">
      <c r="A103" s="1190"/>
      <c r="B103" s="1190"/>
      <c r="C103" s="1386"/>
      <c r="D103" s="1066"/>
      <c r="E103" s="1066"/>
      <c r="F103" s="1066"/>
      <c r="G103" s="1424"/>
      <c r="H103" s="1424"/>
      <c r="I103" s="1424"/>
      <c r="J103" s="1424"/>
      <c r="K103" s="1424"/>
      <c r="L103" s="1424"/>
      <c r="M103" s="1424"/>
      <c r="N103" s="1424"/>
      <c r="O103" s="1424"/>
      <c r="P103" s="1424"/>
      <c r="Q103" s="1424"/>
      <c r="R103" s="1424"/>
      <c r="S103" s="1362"/>
      <c r="T103" s="1362"/>
      <c r="U103" s="1362"/>
      <c r="V103" s="1362"/>
      <c r="W103" s="1362"/>
      <c r="X103" s="1362"/>
      <c r="Y103" s="1362"/>
      <c r="Z103" s="1362"/>
      <c r="AA103" s="1362"/>
      <c r="AB103" s="1362"/>
      <c r="AC103" s="1362"/>
      <c r="AD103" s="1362"/>
      <c r="AE103" s="1362"/>
      <c r="AF103" s="1066"/>
      <c r="AG103" s="1190"/>
      <c r="AH103" s="1190"/>
      <c r="AI103" s="1190"/>
      <c r="AJ103" s="1190"/>
      <c r="AK103" s="1190"/>
      <c r="AL103" s="1190"/>
      <c r="AM103" s="1190"/>
      <c r="AN103" s="1190"/>
      <c r="AO103" s="1190"/>
      <c r="AP103" s="1190"/>
      <c r="AQ103" s="1190"/>
      <c r="AR103" s="1190"/>
      <c r="AS103" s="1190"/>
      <c r="AT103" s="1190"/>
      <c r="AU103" s="1190"/>
      <c r="AV103" s="1190"/>
    </row>
    <row r="104" spans="1:69" ht="15.75" customHeight="1">
      <c r="A104" s="1190"/>
      <c r="B104" s="1190"/>
      <c r="C104" s="1386"/>
      <c r="D104" s="1066"/>
      <c r="E104" s="1066"/>
      <c r="F104" s="1066"/>
      <c r="G104" s="1424"/>
      <c r="H104" s="1424"/>
      <c r="I104" s="1424"/>
      <c r="J104" s="1424"/>
      <c r="K104" s="1424"/>
      <c r="L104" s="1424"/>
      <c r="M104" s="1424"/>
      <c r="N104" s="1424"/>
      <c r="O104" s="1424"/>
      <c r="P104" s="1424"/>
      <c r="Q104" s="1424"/>
      <c r="R104" s="1424"/>
      <c r="S104" s="1362"/>
      <c r="T104" s="1362"/>
      <c r="U104" s="1362"/>
      <c r="V104" s="1362"/>
      <c r="W104" s="1362"/>
      <c r="X104" s="1362"/>
      <c r="Y104" s="1362"/>
      <c r="Z104" s="1362"/>
      <c r="AA104" s="1362"/>
      <c r="AB104" s="1362"/>
      <c r="AC104" s="1362"/>
      <c r="AD104" s="1362"/>
      <c r="AE104" s="1362"/>
      <c r="AF104" s="1066"/>
      <c r="AG104" s="1190"/>
      <c r="AH104" s="1190"/>
      <c r="AI104" s="1190"/>
      <c r="AJ104" s="1190"/>
      <c r="AK104" s="1190"/>
      <c r="AL104" s="1190"/>
      <c r="AM104" s="1190"/>
      <c r="AN104" s="1190"/>
      <c r="AO104" s="1190"/>
      <c r="AP104" s="1190"/>
      <c r="AQ104" s="1190"/>
      <c r="AR104" s="1190"/>
      <c r="AS104" s="1190"/>
      <c r="AT104" s="1190"/>
      <c r="AU104" s="1190"/>
      <c r="AV104" s="1190"/>
    </row>
    <row r="105" spans="1:69" ht="15.75" customHeight="1">
      <c r="A105" s="1190"/>
      <c r="B105" s="1190"/>
      <c r="C105" s="1386"/>
      <c r="D105" s="1066"/>
      <c r="E105" s="1066"/>
      <c r="F105" s="1066"/>
      <c r="G105" s="1424"/>
      <c r="H105" s="1424"/>
      <c r="I105" s="1424"/>
      <c r="J105" s="1424"/>
      <c r="K105" s="1424"/>
      <c r="L105" s="1424"/>
      <c r="M105" s="1424"/>
      <c r="N105" s="1424"/>
      <c r="O105" s="1424"/>
      <c r="P105" s="1424"/>
      <c r="Q105" s="1424"/>
      <c r="R105" s="1424"/>
      <c r="S105" s="1362"/>
      <c r="T105" s="1362"/>
      <c r="U105" s="1362"/>
      <c r="V105" s="1362"/>
      <c r="W105" s="1362"/>
      <c r="X105" s="1362"/>
      <c r="Y105" s="1362"/>
      <c r="Z105" s="1362"/>
      <c r="AA105" s="1362"/>
      <c r="AB105" s="1362"/>
      <c r="AC105" s="1362"/>
      <c r="AD105" s="1362"/>
      <c r="AE105" s="1362"/>
      <c r="AF105" s="1066"/>
      <c r="AG105" s="1190"/>
      <c r="AH105" s="1190"/>
      <c r="AI105" s="1190"/>
      <c r="AJ105" s="1190"/>
      <c r="AK105" s="1190"/>
      <c r="AL105" s="1190"/>
      <c r="AM105" s="1190"/>
      <c r="AN105" s="1190"/>
      <c r="AO105" s="1190"/>
      <c r="AP105" s="1190"/>
      <c r="AQ105" s="1190"/>
      <c r="AR105" s="1190"/>
      <c r="AS105" s="1190"/>
      <c r="AT105" s="1190"/>
      <c r="AU105" s="1190"/>
      <c r="AV105" s="1190"/>
    </row>
    <row r="106" spans="1:69" ht="15.75" customHeight="1">
      <c r="A106" s="1190"/>
      <c r="B106" s="1190"/>
      <c r="C106" s="1386"/>
      <c r="D106" s="1066"/>
      <c r="E106" s="1066"/>
      <c r="F106" s="1066"/>
      <c r="G106" s="1424"/>
      <c r="H106" s="1424"/>
      <c r="I106" s="1424"/>
      <c r="J106" s="1424"/>
      <c r="K106" s="1424"/>
      <c r="L106" s="1424"/>
      <c r="M106" s="1424"/>
      <c r="N106" s="1424"/>
      <c r="O106" s="1424"/>
      <c r="P106" s="1424"/>
      <c r="Q106" s="1424"/>
      <c r="R106" s="1424"/>
      <c r="S106" s="1362"/>
      <c r="T106" s="1362"/>
      <c r="U106" s="1362"/>
      <c r="V106" s="1362"/>
      <c r="W106" s="1362"/>
      <c r="X106" s="1362"/>
      <c r="Y106" s="1362"/>
      <c r="Z106" s="1362"/>
      <c r="AA106" s="1362"/>
      <c r="AB106" s="1362"/>
      <c r="AC106" s="1362"/>
      <c r="AD106" s="1362"/>
      <c r="AE106" s="1362"/>
      <c r="AF106" s="1066"/>
      <c r="AG106" s="1190"/>
      <c r="AH106" s="1190"/>
      <c r="AI106" s="1190"/>
      <c r="AJ106" s="1190"/>
      <c r="AK106" s="1190"/>
      <c r="AL106" s="1190"/>
      <c r="AM106" s="1190"/>
      <c r="AN106" s="1190"/>
      <c r="AO106" s="1190"/>
      <c r="AP106" s="1190"/>
      <c r="AQ106" s="1190"/>
      <c r="AR106" s="1190"/>
      <c r="AS106" s="1190"/>
      <c r="AT106" s="1190"/>
      <c r="AU106" s="1190"/>
      <c r="AV106" s="1190"/>
    </row>
    <row r="107" spans="1:69" ht="15.75" customHeight="1">
      <c r="A107" s="1190"/>
      <c r="B107" s="1190"/>
      <c r="C107" s="1386"/>
      <c r="D107" s="1066"/>
      <c r="E107" s="1066"/>
      <c r="F107" s="1066"/>
      <c r="G107" s="1424"/>
      <c r="H107" s="1424"/>
      <c r="I107" s="1424"/>
      <c r="J107" s="1424"/>
      <c r="K107" s="1424"/>
      <c r="L107" s="1424"/>
      <c r="M107" s="1424"/>
      <c r="N107" s="1424"/>
      <c r="O107" s="1424"/>
      <c r="P107" s="1424"/>
      <c r="Q107" s="1424"/>
      <c r="R107" s="1424"/>
      <c r="S107" s="1362"/>
      <c r="T107" s="1362"/>
      <c r="U107" s="1362"/>
      <c r="V107" s="1362"/>
      <c r="W107" s="1362"/>
      <c r="X107" s="1362"/>
      <c r="Y107" s="1362"/>
      <c r="Z107" s="1362"/>
      <c r="AA107" s="1362"/>
      <c r="AB107" s="1362"/>
      <c r="AC107" s="1362"/>
      <c r="AD107" s="1362"/>
      <c r="AE107" s="1362"/>
      <c r="AF107" s="1066"/>
      <c r="AG107" s="1190"/>
      <c r="AH107" s="1190"/>
      <c r="AI107" s="1190"/>
      <c r="AJ107" s="1190"/>
      <c r="AK107" s="1190"/>
      <c r="AL107" s="1190"/>
      <c r="AM107" s="1190"/>
      <c r="AN107" s="1190"/>
      <c r="AO107" s="1190"/>
      <c r="AP107" s="1190"/>
      <c r="AQ107" s="1190"/>
      <c r="AR107" s="1190"/>
      <c r="AS107" s="1190"/>
      <c r="AT107" s="1190"/>
      <c r="AU107" s="1190"/>
      <c r="AV107" s="1190"/>
    </row>
    <row r="108" spans="1:69" ht="15.75" customHeight="1">
      <c r="A108" s="1190"/>
      <c r="B108" s="1190"/>
      <c r="C108" s="1386"/>
      <c r="D108" s="1066"/>
      <c r="E108" s="1066"/>
      <c r="F108" s="1066"/>
      <c r="G108" s="1424"/>
      <c r="H108" s="1424"/>
      <c r="I108" s="1424"/>
      <c r="J108" s="1424"/>
      <c r="K108" s="1424"/>
      <c r="L108" s="1424"/>
      <c r="M108" s="1424"/>
      <c r="N108" s="1424"/>
      <c r="O108" s="1424"/>
      <c r="P108" s="1424"/>
      <c r="Q108" s="1424"/>
      <c r="R108" s="1424"/>
      <c r="S108" s="1362"/>
      <c r="T108" s="1362"/>
      <c r="U108" s="1362"/>
      <c r="V108" s="1362"/>
      <c r="W108" s="1362"/>
      <c r="X108" s="1362"/>
      <c r="Y108" s="1362"/>
      <c r="Z108" s="1362"/>
      <c r="AA108" s="1362"/>
      <c r="AB108" s="1362"/>
      <c r="AC108" s="1362"/>
      <c r="AD108" s="1362"/>
      <c r="AE108" s="1362"/>
      <c r="AF108" s="1066"/>
      <c r="AG108" s="1190"/>
      <c r="AH108" s="1190"/>
      <c r="AI108" s="1190"/>
      <c r="AJ108" s="1190"/>
      <c r="AK108" s="1190"/>
      <c r="AL108" s="1190"/>
      <c r="AM108" s="1190"/>
      <c r="AN108" s="1190"/>
      <c r="AO108" s="1190"/>
      <c r="AP108" s="1190"/>
      <c r="AQ108" s="1190"/>
      <c r="AR108" s="1190"/>
      <c r="AS108" s="1190"/>
      <c r="AT108" s="1190"/>
      <c r="AU108" s="1190"/>
      <c r="AV108" s="1190"/>
      <c r="BP108" s="1145"/>
      <c r="BQ108" s="1145"/>
    </row>
    <row r="109" spans="1:69" ht="15.75" customHeight="1">
      <c r="A109" s="1190"/>
      <c r="B109" s="1190"/>
      <c r="C109" s="1386"/>
      <c r="D109" s="1066"/>
      <c r="E109" s="1066"/>
      <c r="F109" s="1066"/>
      <c r="G109" s="1424"/>
      <c r="H109" s="1424"/>
      <c r="I109" s="1424"/>
      <c r="J109" s="1424"/>
      <c r="K109" s="1424"/>
      <c r="L109" s="1424"/>
      <c r="M109" s="1424"/>
      <c r="N109" s="1424"/>
      <c r="O109" s="1424"/>
      <c r="P109" s="1424"/>
      <c r="Q109" s="1424"/>
      <c r="R109" s="1424"/>
      <c r="S109" s="1362"/>
      <c r="T109" s="1362"/>
      <c r="U109" s="1362"/>
      <c r="V109" s="1362"/>
      <c r="W109" s="1362"/>
      <c r="X109" s="1362"/>
      <c r="Y109" s="1362"/>
      <c r="Z109" s="1362"/>
      <c r="AA109" s="1362"/>
      <c r="AB109" s="1362"/>
      <c r="AC109" s="1362"/>
      <c r="AD109" s="1362"/>
      <c r="AE109" s="1362"/>
      <c r="AF109" s="1066"/>
      <c r="AG109" s="1190"/>
      <c r="AH109" s="1190"/>
      <c r="AI109" s="1190"/>
      <c r="AJ109" s="1190"/>
      <c r="AK109" s="1190"/>
      <c r="AL109" s="1190"/>
      <c r="AM109" s="1190"/>
      <c r="AN109" s="1190"/>
      <c r="AO109" s="1190"/>
      <c r="AP109" s="1190"/>
      <c r="AQ109" s="1190"/>
      <c r="AR109" s="1190"/>
      <c r="AS109" s="1190"/>
      <c r="AT109" s="1190"/>
      <c r="AU109" s="1190"/>
      <c r="AV109" s="1190"/>
      <c r="BP109" s="1145"/>
      <c r="BQ109" s="1145"/>
    </row>
    <row r="110" spans="1:69" ht="15.75" customHeight="1">
      <c r="A110" s="1190"/>
      <c r="B110" s="1190"/>
      <c r="C110" s="1386"/>
      <c r="D110" s="1066"/>
      <c r="E110" s="1066"/>
      <c r="F110" s="1066"/>
      <c r="G110" s="1424"/>
      <c r="H110" s="1424"/>
      <c r="I110" s="1424"/>
      <c r="J110" s="1424"/>
      <c r="K110" s="1424"/>
      <c r="L110" s="1424"/>
      <c r="M110" s="1424"/>
      <c r="N110" s="1424"/>
      <c r="O110" s="1424"/>
      <c r="P110" s="1424"/>
      <c r="Q110" s="1424"/>
      <c r="R110" s="1424"/>
      <c r="S110" s="1362"/>
      <c r="T110" s="1362"/>
      <c r="U110" s="1362"/>
      <c r="V110" s="1362"/>
      <c r="W110" s="1362"/>
      <c r="X110" s="1362"/>
      <c r="Y110" s="1362"/>
      <c r="Z110" s="1362"/>
      <c r="AA110" s="1362"/>
      <c r="AB110" s="1362"/>
      <c r="AC110" s="1362"/>
      <c r="AD110" s="1362"/>
      <c r="AE110" s="1362"/>
      <c r="AF110" s="1066"/>
      <c r="AG110" s="1190"/>
      <c r="AH110" s="1190"/>
      <c r="AI110" s="1190"/>
      <c r="AJ110" s="1190"/>
      <c r="AK110" s="1190"/>
      <c r="AL110" s="1190"/>
      <c r="AM110" s="1190"/>
      <c r="AN110" s="1190"/>
      <c r="AO110" s="1190"/>
      <c r="AP110" s="1190"/>
      <c r="AQ110" s="1190"/>
      <c r="AR110" s="1190"/>
      <c r="AS110" s="1190"/>
      <c r="AT110" s="1190"/>
      <c r="AU110" s="1190"/>
      <c r="AV110" s="1190"/>
      <c r="BP110" s="1145"/>
      <c r="BQ110" s="1145"/>
    </row>
    <row r="111" spans="1:69" ht="15.75" customHeight="1">
      <c r="A111" s="1190"/>
      <c r="B111" s="1190"/>
      <c r="C111" s="1386"/>
      <c r="D111" s="1066"/>
      <c r="E111" s="1066"/>
      <c r="F111" s="1066"/>
      <c r="G111" s="1424"/>
      <c r="H111" s="1424"/>
      <c r="I111" s="1424"/>
      <c r="J111" s="1424"/>
      <c r="K111" s="1424"/>
      <c r="L111" s="1424"/>
      <c r="M111" s="1424"/>
      <c r="N111" s="1424"/>
      <c r="O111" s="1424"/>
      <c r="P111" s="1424"/>
      <c r="Q111" s="1424"/>
      <c r="R111" s="1424"/>
      <c r="S111" s="1362"/>
      <c r="T111" s="1362"/>
      <c r="U111" s="1362"/>
      <c r="V111" s="1362"/>
      <c r="W111" s="1362"/>
      <c r="X111" s="1362"/>
      <c r="Y111" s="1362"/>
      <c r="Z111" s="1362"/>
      <c r="AA111" s="1362"/>
      <c r="AB111" s="1362"/>
      <c r="AC111" s="1362"/>
      <c r="AD111" s="1362"/>
      <c r="AE111" s="1362"/>
      <c r="AF111" s="1066"/>
      <c r="AG111" s="1190"/>
      <c r="AH111" s="1190"/>
      <c r="AI111" s="1190"/>
      <c r="AJ111" s="1190"/>
      <c r="AK111" s="1190"/>
      <c r="AL111" s="1190"/>
      <c r="AM111" s="1190"/>
      <c r="AN111" s="1190"/>
      <c r="AO111" s="1190"/>
      <c r="AP111" s="1190"/>
      <c r="AQ111" s="1190"/>
      <c r="AR111" s="1190"/>
      <c r="AS111" s="1190"/>
      <c r="AT111" s="1190"/>
      <c r="AU111" s="1190"/>
      <c r="AV111" s="1190"/>
      <c r="BP111" s="1145"/>
      <c r="BQ111" s="1145"/>
    </row>
    <row r="112" spans="1:69" ht="15.75" customHeight="1">
      <c r="A112" s="1190"/>
      <c r="B112" s="1190"/>
      <c r="C112" s="1386"/>
      <c r="D112" s="1066"/>
      <c r="E112" s="1066"/>
      <c r="F112" s="1066"/>
      <c r="G112" s="1424"/>
      <c r="H112" s="1424"/>
      <c r="I112" s="1424"/>
      <c r="J112" s="1424"/>
      <c r="K112" s="1424"/>
      <c r="L112" s="1424"/>
      <c r="M112" s="1424"/>
      <c r="N112" s="1424"/>
      <c r="O112" s="1424"/>
      <c r="P112" s="1424"/>
      <c r="Q112" s="1424"/>
      <c r="R112" s="1424"/>
      <c r="S112" s="1362"/>
      <c r="T112" s="1362"/>
      <c r="U112" s="1362"/>
      <c r="V112" s="1362"/>
      <c r="W112" s="1362"/>
      <c r="X112" s="1362"/>
      <c r="Y112" s="1362"/>
      <c r="Z112" s="1362"/>
      <c r="AA112" s="1362"/>
      <c r="AB112" s="1362"/>
      <c r="AC112" s="1362"/>
      <c r="AD112" s="1362"/>
      <c r="AE112" s="1362"/>
      <c r="AF112" s="1066"/>
      <c r="AG112" s="1190"/>
      <c r="AH112" s="1190"/>
      <c r="AI112" s="1190"/>
      <c r="AJ112" s="1190"/>
      <c r="AK112" s="1190"/>
      <c r="AL112" s="1190"/>
      <c r="AM112" s="1190"/>
      <c r="AN112" s="1190"/>
      <c r="AO112" s="1190"/>
      <c r="AP112" s="1190"/>
      <c r="AQ112" s="1190"/>
      <c r="AR112" s="1190"/>
      <c r="AS112" s="1190"/>
      <c r="AT112" s="1190"/>
      <c r="AU112" s="1190"/>
      <c r="AV112" s="1190"/>
      <c r="BP112" s="1145"/>
      <c r="BQ112" s="1145"/>
    </row>
    <row r="113" spans="1:48" ht="15.75" customHeight="1">
      <c r="A113" s="1190"/>
      <c r="B113" s="1190"/>
      <c r="C113" s="1386"/>
      <c r="D113" s="1066"/>
      <c r="E113" s="1066"/>
      <c r="F113" s="1066"/>
      <c r="G113" s="1424"/>
      <c r="H113" s="1424"/>
      <c r="I113" s="1424"/>
      <c r="J113" s="1424"/>
      <c r="K113" s="1424"/>
      <c r="L113" s="1424"/>
      <c r="M113" s="1424"/>
      <c r="N113" s="1424"/>
      <c r="O113" s="1424"/>
      <c r="P113" s="1424"/>
      <c r="Q113" s="1424"/>
      <c r="R113" s="1424"/>
      <c r="S113" s="1362"/>
      <c r="T113" s="1362"/>
      <c r="U113" s="1362"/>
      <c r="V113" s="1362"/>
      <c r="W113" s="1362"/>
      <c r="X113" s="1362"/>
      <c r="Y113" s="1362"/>
      <c r="Z113" s="1362"/>
      <c r="AA113" s="1362"/>
      <c r="AB113" s="1362"/>
      <c r="AC113" s="1362"/>
      <c r="AD113" s="1362"/>
      <c r="AE113" s="1362"/>
      <c r="AF113" s="1066"/>
      <c r="AG113" s="1190"/>
      <c r="AH113" s="1190"/>
      <c r="AI113" s="1190"/>
      <c r="AJ113" s="1190"/>
      <c r="AK113" s="1190"/>
      <c r="AL113" s="1190"/>
      <c r="AM113" s="1190"/>
      <c r="AN113" s="1190"/>
      <c r="AO113" s="1190"/>
      <c r="AP113" s="1190"/>
      <c r="AQ113" s="1190"/>
      <c r="AR113" s="1190"/>
      <c r="AS113" s="1190"/>
      <c r="AT113" s="1190"/>
      <c r="AU113" s="1190"/>
      <c r="AV113" s="1190"/>
    </row>
    <row r="114" spans="1:48" ht="15.75" customHeight="1">
      <c r="A114" s="1190"/>
      <c r="B114" s="1190"/>
      <c r="C114" s="1386"/>
      <c r="D114" s="1066"/>
      <c r="E114" s="1066"/>
      <c r="F114" s="1066"/>
      <c r="G114" s="1424"/>
      <c r="H114" s="1424"/>
      <c r="I114" s="1424"/>
      <c r="J114" s="1424"/>
      <c r="K114" s="1424"/>
      <c r="L114" s="1424"/>
      <c r="M114" s="1424"/>
      <c r="N114" s="1424"/>
      <c r="O114" s="1424"/>
      <c r="P114" s="1424"/>
      <c r="Q114" s="1424"/>
      <c r="R114" s="1424"/>
      <c r="S114" s="1362"/>
      <c r="T114" s="1362"/>
      <c r="U114" s="1362"/>
      <c r="V114" s="1362"/>
      <c r="W114" s="1362"/>
      <c r="X114" s="1362"/>
      <c r="Y114" s="1362"/>
      <c r="Z114" s="1362"/>
      <c r="AA114" s="1362"/>
      <c r="AB114" s="1362"/>
      <c r="AC114" s="1362"/>
      <c r="AD114" s="1362"/>
      <c r="AE114" s="1362"/>
      <c r="AF114" s="1066"/>
      <c r="AG114" s="1190"/>
      <c r="AH114" s="1190"/>
      <c r="AI114" s="1190"/>
      <c r="AJ114" s="1190"/>
      <c r="AK114" s="1190"/>
      <c r="AL114" s="1190"/>
      <c r="AM114" s="1190"/>
      <c r="AN114" s="1190"/>
      <c r="AO114" s="1190"/>
      <c r="AP114" s="1190"/>
      <c r="AQ114" s="1190"/>
      <c r="AR114" s="1190"/>
      <c r="AS114" s="1190"/>
      <c r="AT114" s="1190"/>
      <c r="AU114" s="1190"/>
      <c r="AV114" s="1190"/>
    </row>
    <row r="115" spans="1:48" ht="15.75" customHeight="1">
      <c r="A115" s="1190"/>
      <c r="B115" s="1190"/>
      <c r="C115" s="1386"/>
      <c r="D115" s="1066"/>
      <c r="E115" s="1066"/>
      <c r="F115" s="1066"/>
      <c r="G115" s="1424"/>
      <c r="H115" s="1424"/>
      <c r="I115" s="1424"/>
      <c r="J115" s="1424"/>
      <c r="K115" s="1424"/>
      <c r="L115" s="1424"/>
      <c r="M115" s="1424"/>
      <c r="N115" s="1424"/>
      <c r="O115" s="1424"/>
      <c r="P115" s="1424"/>
      <c r="Q115" s="1424"/>
      <c r="R115" s="1424"/>
      <c r="S115" s="1362"/>
      <c r="T115" s="1362"/>
      <c r="U115" s="1362"/>
      <c r="V115" s="1362"/>
      <c r="W115" s="1362"/>
      <c r="X115" s="1362"/>
      <c r="Y115" s="1362"/>
      <c r="Z115" s="1362"/>
      <c r="AA115" s="1362"/>
      <c r="AB115" s="1362"/>
      <c r="AC115" s="1362"/>
      <c r="AD115" s="1362"/>
      <c r="AE115" s="1362"/>
      <c r="AF115" s="1066"/>
      <c r="AG115" s="1190"/>
      <c r="AH115" s="1190"/>
      <c r="AI115" s="1190"/>
      <c r="AJ115" s="1190"/>
      <c r="AK115" s="1190"/>
      <c r="AL115" s="1190"/>
      <c r="AM115" s="1190"/>
      <c r="AN115" s="1190"/>
      <c r="AO115" s="1190"/>
      <c r="AP115" s="1190"/>
      <c r="AQ115" s="1190"/>
      <c r="AR115" s="1190"/>
      <c r="AS115" s="1190"/>
      <c r="AT115" s="1190"/>
      <c r="AU115" s="1190"/>
      <c r="AV115" s="1190"/>
    </row>
    <row r="116" spans="1:48" ht="15.75" customHeight="1">
      <c r="A116" s="1190"/>
      <c r="B116" s="1190"/>
      <c r="C116" s="1386"/>
      <c r="D116" s="1066"/>
      <c r="E116" s="1066"/>
      <c r="F116" s="1066"/>
      <c r="G116" s="1424"/>
      <c r="H116" s="1424"/>
      <c r="I116" s="1424"/>
      <c r="J116" s="1424"/>
      <c r="K116" s="1424"/>
      <c r="L116" s="1424"/>
      <c r="M116" s="1424"/>
      <c r="N116" s="1424"/>
      <c r="O116" s="1424"/>
      <c r="P116" s="1424"/>
      <c r="Q116" s="1424"/>
      <c r="R116" s="1424"/>
      <c r="S116" s="1362"/>
      <c r="T116" s="1362"/>
      <c r="U116" s="1362"/>
      <c r="V116" s="1362"/>
      <c r="W116" s="1362"/>
      <c r="X116" s="1362"/>
      <c r="Y116" s="1362"/>
      <c r="Z116" s="1362"/>
      <c r="AA116" s="1362"/>
      <c r="AB116" s="1362"/>
      <c r="AC116" s="1362"/>
      <c r="AD116" s="1362"/>
      <c r="AE116" s="1362"/>
      <c r="AF116" s="1066"/>
      <c r="AG116" s="1190"/>
      <c r="AH116" s="1190"/>
      <c r="AI116" s="1190"/>
      <c r="AJ116" s="1190"/>
      <c r="AK116" s="1190"/>
      <c r="AL116" s="1190"/>
      <c r="AM116" s="1190"/>
      <c r="AN116" s="1190"/>
      <c r="AO116" s="1190"/>
      <c r="AP116" s="1190"/>
      <c r="AQ116" s="1190"/>
      <c r="AR116" s="1190"/>
      <c r="AS116" s="1190"/>
      <c r="AT116" s="1190"/>
      <c r="AU116" s="1190"/>
      <c r="AV116" s="1190"/>
    </row>
    <row r="117" spans="1:48" ht="15.75" customHeight="1">
      <c r="A117" s="1190"/>
      <c r="B117" s="1190"/>
      <c r="C117" s="1386"/>
      <c r="D117" s="1066"/>
      <c r="E117" s="1066"/>
      <c r="F117" s="1066"/>
      <c r="G117" s="1424"/>
      <c r="H117" s="1424"/>
      <c r="I117" s="1424"/>
      <c r="J117" s="1424"/>
      <c r="K117" s="1424"/>
      <c r="L117" s="1424"/>
      <c r="M117" s="1424"/>
      <c r="N117" s="1424"/>
      <c r="O117" s="1424"/>
      <c r="P117" s="1424"/>
      <c r="Q117" s="1424"/>
      <c r="R117" s="1424"/>
      <c r="S117" s="1362"/>
      <c r="T117" s="1362"/>
      <c r="U117" s="1362"/>
      <c r="V117" s="1362"/>
      <c r="W117" s="1362"/>
      <c r="X117" s="1362"/>
      <c r="Y117" s="1362"/>
      <c r="Z117" s="1362"/>
      <c r="AA117" s="1362"/>
      <c r="AB117" s="1362"/>
      <c r="AC117" s="1362"/>
      <c r="AD117" s="1362"/>
      <c r="AE117" s="1362"/>
      <c r="AF117" s="1066"/>
      <c r="AG117" s="1190"/>
      <c r="AH117" s="1190"/>
      <c r="AI117" s="1190"/>
      <c r="AJ117" s="1190"/>
      <c r="AK117" s="1190"/>
      <c r="AL117" s="1190"/>
      <c r="AM117" s="1190"/>
      <c r="AN117" s="1190"/>
      <c r="AO117" s="1190"/>
      <c r="AP117" s="1190"/>
      <c r="AQ117" s="1190"/>
      <c r="AR117" s="1190"/>
      <c r="AS117" s="1190"/>
      <c r="AT117" s="1190"/>
      <c r="AU117" s="1190"/>
      <c r="AV117" s="1190"/>
    </row>
  </sheetData>
  <mergeCells count="12">
    <mergeCell ref="A1:AF1"/>
    <mergeCell ref="AJ4:AL4"/>
    <mergeCell ref="A2:AF2"/>
    <mergeCell ref="T5:W5"/>
    <mergeCell ref="X5:AA5"/>
    <mergeCell ref="AB5:AD5"/>
    <mergeCell ref="AE5:AE6"/>
    <mergeCell ref="AF5:AF6"/>
    <mergeCell ref="A3:AF3"/>
    <mergeCell ref="C5:C6"/>
    <mergeCell ref="B5:B6"/>
    <mergeCell ref="A5:A6"/>
  </mergeCells>
  <pageMargins left="0.74" right="0.19685039370078741" top="0.51181102362204722" bottom="0.39370078740157483" header="0.23622047244094491" footer="0.23622047244094491"/>
  <pageSetup paperSize="9" scale="70" orientation="portrait" r:id="rId1"/>
  <headerFooter>
    <evenFooter>Page &amp;P</evenFooter>
  </headerFooter>
</worksheet>
</file>

<file path=xl/worksheets/sheet11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ED151"/>
  <sheetViews>
    <sheetView topLeftCell="A78" zoomScale="90" zoomScaleNormal="90" zoomScaleSheetLayoutView="85" workbookViewId="0">
      <selection activeCell="EC7" sqref="EC7"/>
    </sheetView>
  </sheetViews>
  <sheetFormatPr defaultColWidth="9" defaultRowHeight="15.75" customHeight="1"/>
  <cols>
    <col min="1" max="1" width="3.75" style="1353" customWidth="1"/>
    <col min="2" max="2" width="40.625" style="1570" customWidth="1"/>
    <col min="3" max="3" width="7.25" style="1568" customWidth="1"/>
    <col min="4" max="15" width="6.75" style="1136" hidden="1" customWidth="1"/>
    <col min="16" max="16" width="7" style="1136" hidden="1" customWidth="1"/>
    <col min="17" max="17" width="0.25" style="1136" hidden="1" customWidth="1"/>
    <col min="18" max="18" width="7.25" style="1136" hidden="1" customWidth="1"/>
    <col min="19" max="19" width="6.75" style="1136" hidden="1" customWidth="1"/>
    <col min="20" max="32" width="7.125" style="1136" hidden="1" customWidth="1"/>
    <col min="33" max="33" width="6.75" style="1136" hidden="1" customWidth="1"/>
    <col min="34" max="35" width="7.875" style="1136" hidden="1" customWidth="1"/>
    <col min="36" max="49" width="8" style="1136" hidden="1" customWidth="1"/>
    <col min="50" max="50" width="7.25" style="1136" hidden="1" customWidth="1"/>
    <col min="51" max="61" width="6.75" style="1136" hidden="1" customWidth="1"/>
    <col min="62" max="62" width="8.25" style="1136" hidden="1" customWidth="1"/>
    <col min="63" max="64" width="6.75" style="1136" hidden="1" customWidth="1"/>
    <col min="65" max="66" width="7.75" style="1426" hidden="1" customWidth="1"/>
    <col min="67" max="67" width="7.875" style="1428" hidden="1" customWidth="1"/>
    <col min="68" max="68" width="7.25" style="1428" hidden="1" customWidth="1"/>
    <col min="69" max="70" width="7.125" style="1428" hidden="1" customWidth="1"/>
    <col min="71" max="71" width="6.25" style="1428" hidden="1" customWidth="1"/>
    <col min="72" max="72" width="6.75" style="1428" hidden="1" customWidth="1"/>
    <col min="73" max="73" width="7.125" style="1428" hidden="1" customWidth="1"/>
    <col min="74" max="74" width="6.25" style="1428" hidden="1" customWidth="1"/>
    <col min="75" max="77" width="7.125" style="1428" hidden="1" customWidth="1"/>
    <col min="78" max="78" width="6.25" style="1428" hidden="1" customWidth="1"/>
    <col min="79" max="80" width="7.125" style="1428" hidden="1" customWidth="1"/>
    <col min="81" max="81" width="6.25" style="1428" hidden="1" customWidth="1"/>
    <col min="82" max="82" width="6.875" style="1428" hidden="1" customWidth="1"/>
    <col min="83" max="83" width="7.25" style="1428" hidden="1" customWidth="1"/>
    <col min="84" max="84" width="7.25" style="1428" customWidth="1"/>
    <col min="85" max="85" width="8.75" style="1428" hidden="1" customWidth="1"/>
    <col min="86" max="89" width="6.75" style="2458" hidden="1" customWidth="1"/>
    <col min="90" max="90" width="7.125" style="2458" hidden="1" customWidth="1"/>
    <col min="91" max="92" width="7.25" style="2458" hidden="1" customWidth="1"/>
    <col min="93" max="94" width="7.125" style="2458" hidden="1" customWidth="1"/>
    <col min="95" max="95" width="6.75" style="2458" hidden="1" customWidth="1"/>
    <col min="96" max="97" width="7.25" style="2458" hidden="1" customWidth="1"/>
    <col min="98" max="99" width="7.125" style="2458" hidden="1" customWidth="1"/>
    <col min="100" max="100" width="7.25" style="2458" customWidth="1"/>
    <col min="101" max="101" width="6.75" style="2458" hidden="1" customWidth="1"/>
    <col min="102" max="114" width="7" style="2458" hidden="1" customWidth="1"/>
    <col min="115" max="115" width="7.875" style="2458" hidden="1" customWidth="1"/>
    <col min="116" max="116" width="7.75" style="2458" customWidth="1"/>
    <col min="117" max="117" width="7.875" style="2458" customWidth="1"/>
    <col min="118" max="118" width="8" style="1428" customWidth="1"/>
    <col min="119" max="119" width="7.25" style="1428" customWidth="1"/>
    <col min="120" max="120" width="7" style="1428" customWidth="1"/>
    <col min="121" max="121" width="9.75" style="1428" hidden="1" customWidth="1"/>
    <col min="122" max="122" width="7.875" style="1428" customWidth="1"/>
    <col min="123" max="123" width="6.75" style="1426" hidden="1" customWidth="1"/>
    <col min="124" max="124" width="7.25" style="1426" hidden="1" customWidth="1"/>
    <col min="125" max="125" width="7.75" style="1426" hidden="1" customWidth="1"/>
    <col min="126" max="126" width="9.125" style="1428" hidden="1" customWidth="1"/>
    <col min="127" max="127" width="5.75" style="335" hidden="1" customWidth="1"/>
    <col min="128" max="128" width="7.125" style="226" hidden="1" customWidth="1"/>
    <col min="129" max="129" width="6.875" style="106" hidden="1" customWidth="1"/>
    <col min="130" max="130" width="10.25" style="335" hidden="1" customWidth="1"/>
    <col min="131" max="131" width="12.25" style="586" customWidth="1"/>
    <col min="132" max="132" width="13.875" style="1752" customWidth="1"/>
    <col min="133" max="133" width="13.875" style="1190" customWidth="1"/>
    <col min="134" max="134" width="16.75" style="1190" customWidth="1"/>
    <col min="135" max="16384" width="9" style="1190"/>
  </cols>
  <sheetData>
    <row r="1" spans="1:133" s="335" customFormat="1" ht="23.1" customHeight="1">
      <c r="A1" s="2368" t="s">
        <v>961</v>
      </c>
      <c r="B1" s="2368"/>
      <c r="C1" s="2368"/>
      <c r="D1" s="2368"/>
      <c r="E1" s="2368"/>
      <c r="F1" s="2368"/>
      <c r="G1" s="2368"/>
      <c r="H1" s="2368"/>
      <c r="I1" s="2368"/>
      <c r="J1" s="2368"/>
      <c r="K1" s="2368"/>
      <c r="L1" s="2368"/>
      <c r="M1" s="2368"/>
      <c r="N1" s="2368"/>
      <c r="O1" s="2368"/>
      <c r="P1" s="2368"/>
      <c r="Q1" s="2368"/>
      <c r="R1" s="2368"/>
      <c r="S1" s="2368"/>
      <c r="T1" s="2368"/>
      <c r="U1" s="2368"/>
      <c r="V1" s="2368"/>
      <c r="W1" s="2368"/>
      <c r="X1" s="2368"/>
      <c r="Y1" s="2368"/>
      <c r="Z1" s="2368"/>
      <c r="AA1" s="2368"/>
      <c r="AB1" s="2368"/>
      <c r="AC1" s="2368"/>
      <c r="AD1" s="2368"/>
      <c r="AE1" s="2368"/>
      <c r="AF1" s="2368"/>
      <c r="AG1" s="2368"/>
      <c r="AH1" s="2368"/>
      <c r="AI1" s="2368"/>
      <c r="AJ1" s="2368"/>
      <c r="AK1" s="2368"/>
      <c r="AL1" s="2368"/>
      <c r="AM1" s="2368"/>
      <c r="AN1" s="2368"/>
      <c r="AO1" s="2368"/>
      <c r="AP1" s="2368"/>
      <c r="AQ1" s="2368"/>
      <c r="AR1" s="2368"/>
      <c r="AS1" s="2368"/>
      <c r="AT1" s="2368"/>
      <c r="AU1" s="2368"/>
      <c r="AV1" s="2368"/>
      <c r="AW1" s="2368"/>
      <c r="AX1" s="2368"/>
      <c r="AY1" s="2368"/>
      <c r="AZ1" s="2368"/>
      <c r="BA1" s="2368"/>
      <c r="BB1" s="2368"/>
      <c r="BC1" s="2368"/>
      <c r="BD1" s="2368"/>
      <c r="BE1" s="2368"/>
      <c r="BF1" s="2368"/>
      <c r="BG1" s="2368"/>
      <c r="BH1" s="2368"/>
      <c r="BI1" s="2368"/>
      <c r="BJ1" s="2368"/>
      <c r="BK1" s="2368"/>
      <c r="BL1" s="2368"/>
      <c r="BM1" s="2368"/>
      <c r="BN1" s="2368"/>
      <c r="BO1" s="2368"/>
      <c r="BP1" s="2368"/>
      <c r="BQ1" s="2368"/>
      <c r="BR1" s="2368"/>
      <c r="BS1" s="2368"/>
      <c r="BT1" s="2368"/>
      <c r="BU1" s="2368"/>
      <c r="BV1" s="2368"/>
      <c r="BW1" s="2368"/>
      <c r="BX1" s="2368"/>
      <c r="BY1" s="2368"/>
      <c r="BZ1" s="2368"/>
      <c r="CA1" s="2368"/>
      <c r="CB1" s="2368"/>
      <c r="CC1" s="2368"/>
      <c r="CD1" s="2368"/>
      <c r="CE1" s="2368"/>
      <c r="CF1" s="2368"/>
      <c r="CG1" s="2368"/>
      <c r="CH1" s="2368"/>
      <c r="CI1" s="2368"/>
      <c r="CJ1" s="2368"/>
      <c r="CK1" s="2368"/>
      <c r="CL1" s="2368"/>
      <c r="CM1" s="2368"/>
      <c r="CN1" s="2368"/>
      <c r="CO1" s="2368"/>
      <c r="CP1" s="2368"/>
      <c r="CQ1" s="2368"/>
      <c r="CR1" s="2368"/>
      <c r="CS1" s="2368"/>
      <c r="CT1" s="2368"/>
      <c r="CU1" s="2368"/>
      <c r="CV1" s="2368"/>
      <c r="CW1" s="2368"/>
      <c r="CX1" s="2368"/>
      <c r="CY1" s="2368"/>
      <c r="CZ1" s="2368"/>
      <c r="DA1" s="2368"/>
      <c r="DB1" s="2368"/>
      <c r="DC1" s="2368"/>
      <c r="DD1" s="2368"/>
      <c r="DE1" s="2368"/>
      <c r="DF1" s="2368"/>
      <c r="DG1" s="2368"/>
      <c r="DH1" s="2368"/>
      <c r="DI1" s="2368"/>
      <c r="DJ1" s="2368"/>
      <c r="DK1" s="2368"/>
      <c r="DL1" s="2368"/>
      <c r="DM1" s="2368"/>
      <c r="DN1" s="2368"/>
      <c r="DO1" s="2368"/>
      <c r="DP1" s="2368"/>
      <c r="DQ1" s="2368"/>
      <c r="DR1" s="2368"/>
      <c r="DS1" s="1426"/>
      <c r="DT1" s="1426"/>
      <c r="DU1" s="1427"/>
      <c r="DV1" s="1428"/>
      <c r="DX1" s="226"/>
      <c r="DY1" s="106"/>
      <c r="EA1" s="586"/>
      <c r="EB1" s="336"/>
    </row>
    <row r="2" spans="1:133" s="335" customFormat="1" ht="26.1" customHeight="1">
      <c r="A2" s="1913" t="s">
        <v>962</v>
      </c>
      <c r="B2" s="1913"/>
      <c r="C2" s="1913"/>
      <c r="D2" s="1913"/>
      <c r="E2" s="1913"/>
      <c r="F2" s="1913"/>
      <c r="G2" s="1913"/>
      <c r="H2" s="1913"/>
      <c r="I2" s="1913"/>
      <c r="J2" s="1913"/>
      <c r="K2" s="1913"/>
      <c r="L2" s="1913"/>
      <c r="M2" s="1913"/>
      <c r="N2" s="1913"/>
      <c r="O2" s="1913"/>
      <c r="P2" s="1913"/>
      <c r="Q2" s="1913"/>
      <c r="R2" s="1913"/>
      <c r="S2" s="1913"/>
      <c r="T2" s="1913"/>
      <c r="U2" s="1913"/>
      <c r="V2" s="1913"/>
      <c r="W2" s="1913"/>
      <c r="X2" s="1913"/>
      <c r="Y2" s="1913"/>
      <c r="Z2" s="1913"/>
      <c r="AA2" s="1913"/>
      <c r="AB2" s="1913"/>
      <c r="AC2" s="1913"/>
      <c r="AD2" s="1913"/>
      <c r="AE2" s="1913"/>
      <c r="AF2" s="1913"/>
      <c r="AG2" s="1913"/>
      <c r="AH2" s="1913"/>
      <c r="AI2" s="1913"/>
      <c r="AJ2" s="1913"/>
      <c r="AK2" s="1913"/>
      <c r="AL2" s="1913"/>
      <c r="AM2" s="1913"/>
      <c r="AN2" s="1913"/>
      <c r="AO2" s="1913"/>
      <c r="AP2" s="1913"/>
      <c r="AQ2" s="1913"/>
      <c r="AR2" s="1913"/>
      <c r="AS2" s="1913"/>
      <c r="AT2" s="1913"/>
      <c r="AU2" s="1913"/>
      <c r="AV2" s="1913"/>
      <c r="AW2" s="1913"/>
      <c r="AX2" s="1913"/>
      <c r="AY2" s="1913"/>
      <c r="AZ2" s="1913"/>
      <c r="BA2" s="1913"/>
      <c r="BB2" s="1913"/>
      <c r="BC2" s="1913"/>
      <c r="BD2" s="1913"/>
      <c r="BE2" s="1913"/>
      <c r="BF2" s="1913"/>
      <c r="BG2" s="1913"/>
      <c r="BH2" s="1913"/>
      <c r="BI2" s="1913"/>
      <c r="BJ2" s="1913"/>
      <c r="BK2" s="1913"/>
      <c r="BL2" s="1913"/>
      <c r="BM2" s="1913"/>
      <c r="BN2" s="1913"/>
      <c r="BO2" s="1913"/>
      <c r="BP2" s="1913"/>
      <c r="BQ2" s="1913"/>
      <c r="BR2" s="1913"/>
      <c r="BS2" s="1913"/>
      <c r="BT2" s="1913"/>
      <c r="BU2" s="1913"/>
      <c r="BV2" s="1913"/>
      <c r="BW2" s="1913"/>
      <c r="BX2" s="1913"/>
      <c r="BY2" s="1913"/>
      <c r="BZ2" s="1913"/>
      <c r="CA2" s="1913"/>
      <c r="CB2" s="1913"/>
      <c r="CC2" s="1913"/>
      <c r="CD2" s="1913"/>
      <c r="CE2" s="1913"/>
      <c r="CF2" s="1913"/>
      <c r="CG2" s="1913"/>
      <c r="CH2" s="1913"/>
      <c r="CI2" s="1913"/>
      <c r="CJ2" s="1913"/>
      <c r="CK2" s="1913"/>
      <c r="CL2" s="1913"/>
      <c r="CM2" s="1913"/>
      <c r="CN2" s="1913"/>
      <c r="CO2" s="1913"/>
      <c r="CP2" s="1913"/>
      <c r="CQ2" s="1913"/>
      <c r="CR2" s="1913"/>
      <c r="CS2" s="1913"/>
      <c r="CT2" s="1913"/>
      <c r="CU2" s="1913"/>
      <c r="CV2" s="1913"/>
      <c r="CW2" s="1913"/>
      <c r="CX2" s="1913"/>
      <c r="CY2" s="1913"/>
      <c r="CZ2" s="1913"/>
      <c r="DA2" s="1913"/>
      <c r="DB2" s="1913"/>
      <c r="DC2" s="1913"/>
      <c r="DD2" s="1913"/>
      <c r="DE2" s="1913"/>
      <c r="DF2" s="1913"/>
      <c r="DG2" s="1913"/>
      <c r="DH2" s="1913"/>
      <c r="DI2" s="1913"/>
      <c r="DJ2" s="1913"/>
      <c r="DK2" s="1913"/>
      <c r="DL2" s="1913"/>
      <c r="DM2" s="1913"/>
      <c r="DN2" s="1913"/>
      <c r="DO2" s="1913"/>
      <c r="DP2" s="1913"/>
      <c r="DQ2" s="1913"/>
      <c r="DR2" s="1913"/>
      <c r="DS2" s="1913"/>
      <c r="DT2" s="1913"/>
      <c r="DU2" s="1913"/>
      <c r="DV2" s="1913"/>
      <c r="DW2" s="1913"/>
      <c r="DX2" s="226"/>
      <c r="DY2" s="106"/>
      <c r="EA2" s="586"/>
      <c r="EB2" s="336"/>
    </row>
    <row r="3" spans="1:133" s="335" customFormat="1" ht="24" customHeight="1">
      <c r="A3" s="1911" t="str">
        <f>'B1 Bieu TH '!A3:AR3</f>
        <v>(Kèm theo Báo cáo số:  1780 /BC-UBND, ngày         /9/ 2023 của UBND huyện Mường Tè)</v>
      </c>
      <c r="B3" s="1912"/>
      <c r="C3" s="1912"/>
      <c r="D3" s="1912"/>
      <c r="E3" s="1912"/>
      <c r="F3" s="1912"/>
      <c r="G3" s="1912"/>
      <c r="H3" s="1912"/>
      <c r="I3" s="1912"/>
      <c r="J3" s="1912"/>
      <c r="K3" s="1912"/>
      <c r="L3" s="1912"/>
      <c r="M3" s="1912"/>
      <c r="N3" s="1912"/>
      <c r="O3" s="1912"/>
      <c r="P3" s="1912"/>
      <c r="Q3" s="1912"/>
      <c r="R3" s="1912"/>
      <c r="S3" s="1912"/>
      <c r="T3" s="1912"/>
      <c r="U3" s="1912"/>
      <c r="V3" s="1912"/>
      <c r="W3" s="1912"/>
      <c r="X3" s="1912"/>
      <c r="Y3" s="1912"/>
      <c r="Z3" s="1912"/>
      <c r="AA3" s="1912"/>
      <c r="AB3" s="1912"/>
      <c r="AC3" s="1912"/>
      <c r="AD3" s="1912"/>
      <c r="AE3" s="1912"/>
      <c r="AF3" s="1912"/>
      <c r="AG3" s="1912"/>
      <c r="AH3" s="1912"/>
      <c r="AI3" s="1912"/>
      <c r="AJ3" s="1912"/>
      <c r="AK3" s="1912"/>
      <c r="AL3" s="1912"/>
      <c r="AM3" s="1912"/>
      <c r="AN3" s="1912"/>
      <c r="AO3" s="1912"/>
      <c r="AP3" s="1912"/>
      <c r="AQ3" s="1912"/>
      <c r="AR3" s="1912"/>
      <c r="AS3" s="1912"/>
      <c r="AT3" s="1912"/>
      <c r="AU3" s="1912"/>
      <c r="AV3" s="1912"/>
      <c r="AW3" s="1912"/>
      <c r="AX3" s="1912"/>
      <c r="AY3" s="1912"/>
      <c r="AZ3" s="1912"/>
      <c r="BA3" s="1912"/>
      <c r="BB3" s="1912"/>
      <c r="BC3" s="1912"/>
      <c r="BD3" s="1912"/>
      <c r="BE3" s="1912"/>
      <c r="BF3" s="1912"/>
      <c r="BG3" s="1912"/>
      <c r="BH3" s="1912"/>
      <c r="BI3" s="1912"/>
      <c r="BJ3" s="1912"/>
      <c r="BK3" s="1912"/>
      <c r="BL3" s="1912"/>
      <c r="BM3" s="1912"/>
      <c r="BN3" s="1912"/>
      <c r="BO3" s="1912"/>
      <c r="BP3" s="1912"/>
      <c r="BQ3" s="1912"/>
      <c r="BR3" s="1912"/>
      <c r="BS3" s="1912"/>
      <c r="BT3" s="1912"/>
      <c r="BU3" s="1912"/>
      <c r="BV3" s="1912"/>
      <c r="BW3" s="1912"/>
      <c r="BX3" s="1912"/>
      <c r="BY3" s="1912"/>
      <c r="BZ3" s="1912"/>
      <c r="CA3" s="1912"/>
      <c r="CB3" s="1912"/>
      <c r="CC3" s="1912"/>
      <c r="CD3" s="1912"/>
      <c r="CE3" s="1912"/>
      <c r="CF3" s="1912"/>
      <c r="CG3" s="1912"/>
      <c r="CH3" s="1912"/>
      <c r="CI3" s="1912"/>
      <c r="CJ3" s="1912"/>
      <c r="CK3" s="1912"/>
      <c r="CL3" s="1912"/>
      <c r="CM3" s="1912"/>
      <c r="CN3" s="1912"/>
      <c r="CO3" s="1912"/>
      <c r="CP3" s="1912"/>
      <c r="CQ3" s="1912"/>
      <c r="CR3" s="1912"/>
      <c r="CS3" s="1912"/>
      <c r="CT3" s="1912"/>
      <c r="CU3" s="1912"/>
      <c r="CV3" s="1912"/>
      <c r="CW3" s="1912"/>
      <c r="CX3" s="1912"/>
      <c r="CY3" s="1912"/>
      <c r="CZ3" s="1912"/>
      <c r="DA3" s="1912"/>
      <c r="DB3" s="1912"/>
      <c r="DC3" s="1912"/>
      <c r="DD3" s="1912"/>
      <c r="DE3" s="1912"/>
      <c r="DF3" s="1912"/>
      <c r="DG3" s="1912"/>
      <c r="DH3" s="1912"/>
      <c r="DI3" s="1912"/>
      <c r="DJ3" s="1912"/>
      <c r="DK3" s="1912"/>
      <c r="DL3" s="1912"/>
      <c r="DM3" s="1912"/>
      <c r="DN3" s="1912"/>
      <c r="DO3" s="1912"/>
      <c r="DP3" s="1912"/>
      <c r="DQ3" s="1912"/>
      <c r="DR3" s="1912"/>
      <c r="DS3" s="1912"/>
      <c r="DT3" s="1912"/>
      <c r="DU3" s="1912"/>
      <c r="DV3" s="1912"/>
      <c r="DW3" s="1912"/>
      <c r="DX3" s="226"/>
      <c r="DY3" s="106"/>
      <c r="EA3" s="586"/>
      <c r="EB3" s="336"/>
    </row>
    <row r="4" spans="1:133" s="113" customFormat="1" ht="15.75" customHeight="1">
      <c r="A4" s="1430"/>
      <c r="D4" s="1166"/>
      <c r="E4" s="1166"/>
      <c r="F4" s="1166"/>
      <c r="G4" s="1166"/>
      <c r="H4" s="1166"/>
      <c r="I4" s="1166"/>
      <c r="J4" s="1166"/>
      <c r="K4" s="1166"/>
      <c r="L4" s="1166"/>
      <c r="M4" s="1166"/>
      <c r="N4" s="1166"/>
      <c r="O4" s="1166"/>
      <c r="P4" s="1166"/>
      <c r="Q4" s="1166"/>
      <c r="R4" s="1166"/>
      <c r="S4" s="1166"/>
      <c r="T4" s="1166"/>
      <c r="U4" s="1166"/>
      <c r="V4" s="1166"/>
      <c r="W4" s="1166"/>
      <c r="X4" s="1166"/>
      <c r="Y4" s="1166"/>
      <c r="Z4" s="1166"/>
      <c r="AA4" s="1166"/>
      <c r="AB4" s="1166"/>
      <c r="AC4" s="1166"/>
      <c r="AD4" s="1166"/>
      <c r="AE4" s="1166"/>
      <c r="AF4" s="1166"/>
      <c r="AG4" s="1166"/>
      <c r="AH4" s="1166"/>
      <c r="AI4" s="1166"/>
      <c r="AJ4" s="1166"/>
      <c r="AK4" s="1166"/>
      <c r="AL4" s="1166"/>
      <c r="AM4" s="1166"/>
      <c r="AN4" s="1166"/>
      <c r="AO4" s="1166"/>
      <c r="AP4" s="1166"/>
      <c r="AQ4" s="1166"/>
      <c r="AR4" s="1166"/>
      <c r="AS4" s="1166"/>
      <c r="AT4" s="1166"/>
      <c r="AU4" s="1166"/>
      <c r="AV4" s="1166"/>
      <c r="AW4" s="1166"/>
      <c r="AX4" s="1166"/>
      <c r="AY4" s="1166"/>
      <c r="AZ4" s="1166"/>
      <c r="BA4" s="1166"/>
      <c r="BB4" s="1166"/>
      <c r="BC4" s="1166"/>
      <c r="BD4" s="1166"/>
      <c r="BE4" s="1166"/>
      <c r="BF4" s="1166"/>
      <c r="BG4" s="1166"/>
      <c r="BH4" s="1166"/>
      <c r="BI4" s="1166"/>
      <c r="BJ4" s="1166"/>
      <c r="BK4" s="1166"/>
      <c r="BL4" s="1166"/>
      <c r="BM4" s="1431"/>
      <c r="BN4" s="1431"/>
      <c r="BO4" s="1432"/>
      <c r="BP4" s="1432"/>
      <c r="BQ4" s="1432"/>
      <c r="BR4" s="1432"/>
      <c r="BS4" s="1432"/>
      <c r="BT4" s="1432"/>
      <c r="BU4" s="1432"/>
      <c r="BV4" s="1432"/>
      <c r="BW4" s="1432"/>
      <c r="BX4" s="1432"/>
      <c r="BY4" s="1432"/>
      <c r="BZ4" s="1432"/>
      <c r="CA4" s="1432"/>
      <c r="CB4" s="1432"/>
      <c r="CC4" s="1432"/>
      <c r="CD4" s="1432"/>
      <c r="CE4" s="1432"/>
      <c r="CF4" s="1432"/>
      <c r="CG4" s="1432"/>
      <c r="CH4" s="2369"/>
      <c r="CI4" s="2369"/>
      <c r="CJ4" s="2369"/>
      <c r="CK4" s="2369"/>
      <c r="CL4" s="2369"/>
      <c r="CM4" s="2369"/>
      <c r="CN4" s="2369"/>
      <c r="CO4" s="2369"/>
      <c r="CP4" s="2369"/>
      <c r="CQ4" s="2369"/>
      <c r="CR4" s="2369"/>
      <c r="CS4" s="2369"/>
      <c r="CT4" s="2369"/>
      <c r="CU4" s="2369"/>
      <c r="CV4" s="2369"/>
      <c r="CW4" s="2369"/>
      <c r="CX4" s="2369"/>
      <c r="CY4" s="2369"/>
      <c r="CZ4" s="2369"/>
      <c r="DA4" s="2369"/>
      <c r="DB4" s="2369"/>
      <c r="DC4" s="2369"/>
      <c r="DD4" s="2369"/>
      <c r="DE4" s="2369"/>
      <c r="DF4" s="2369"/>
      <c r="DG4" s="2369"/>
      <c r="DH4" s="2369"/>
      <c r="DI4" s="2369"/>
      <c r="DJ4" s="2369"/>
      <c r="DK4" s="2369"/>
      <c r="DL4" s="2369"/>
      <c r="DM4" s="2369"/>
      <c r="DN4" s="1432"/>
      <c r="DO4" s="1432"/>
      <c r="DP4" s="1432"/>
      <c r="DQ4" s="1432"/>
      <c r="DR4" s="1432"/>
      <c r="DS4" s="1431"/>
      <c r="DT4" s="1431"/>
      <c r="DU4" s="1431"/>
      <c r="DV4" s="1432"/>
      <c r="DX4" s="229"/>
      <c r="DY4" s="230"/>
      <c r="EA4" s="2370"/>
      <c r="EB4" s="2371"/>
    </row>
    <row r="5" spans="1:133" s="335" customFormat="1" ht="18" customHeight="1">
      <c r="A5" s="1847" t="s">
        <v>231</v>
      </c>
      <c r="B5" s="1847" t="s">
        <v>100</v>
      </c>
      <c r="C5" s="1847" t="s">
        <v>101</v>
      </c>
      <c r="D5" s="1818" t="s">
        <v>315</v>
      </c>
      <c r="E5" s="1818"/>
      <c r="F5" s="1818"/>
      <c r="G5" s="1818"/>
      <c r="H5" s="1818"/>
      <c r="I5" s="1818"/>
      <c r="J5" s="1818"/>
      <c r="K5" s="1818"/>
      <c r="L5" s="1818"/>
      <c r="M5" s="1818"/>
      <c r="N5" s="1818"/>
      <c r="O5" s="1818"/>
      <c r="P5" s="1818"/>
      <c r="Q5" s="1818"/>
      <c r="R5" s="372" t="s">
        <v>671</v>
      </c>
      <c r="S5" s="372"/>
      <c r="T5" s="372"/>
      <c r="U5" s="372"/>
      <c r="V5" s="372"/>
      <c r="W5" s="372"/>
      <c r="X5" s="372"/>
      <c r="Y5" s="372"/>
      <c r="Z5" s="372"/>
      <c r="AA5" s="372"/>
      <c r="AB5" s="372"/>
      <c r="AC5" s="372"/>
      <c r="AD5" s="372"/>
      <c r="AE5" s="372"/>
      <c r="AF5" s="372"/>
      <c r="AG5" s="372"/>
      <c r="AH5" s="372"/>
      <c r="AI5" s="1840" t="s">
        <v>813</v>
      </c>
      <c r="AJ5" s="372"/>
      <c r="AK5" s="372"/>
      <c r="AL5" s="372"/>
      <c r="AM5" s="372"/>
      <c r="AN5" s="372"/>
      <c r="AO5" s="372"/>
      <c r="AP5" s="372"/>
      <c r="AQ5" s="372"/>
      <c r="AR5" s="372"/>
      <c r="AS5" s="372"/>
      <c r="AT5" s="372"/>
      <c r="AU5" s="372"/>
      <c r="AV5" s="372"/>
      <c r="AW5" s="372"/>
      <c r="AX5" s="1840" t="s">
        <v>784</v>
      </c>
      <c r="AY5" s="1840"/>
      <c r="AZ5" s="1840"/>
      <c r="BA5" s="1840"/>
      <c r="BB5" s="1840"/>
      <c r="BC5" s="1840"/>
      <c r="BD5" s="1840"/>
      <c r="BE5" s="1840"/>
      <c r="BF5" s="1840"/>
      <c r="BG5" s="1840"/>
      <c r="BH5" s="1840"/>
      <c r="BI5" s="1840"/>
      <c r="BJ5" s="1840"/>
      <c r="BK5" s="1840"/>
      <c r="BL5" s="1840"/>
      <c r="BM5" s="1840"/>
      <c r="BN5" s="1840"/>
      <c r="BO5" s="1840"/>
      <c r="BP5" s="372"/>
      <c r="BQ5" s="372"/>
      <c r="BR5" s="372"/>
      <c r="BS5" s="372"/>
      <c r="BT5" s="372"/>
      <c r="BU5" s="372"/>
      <c r="BV5" s="372"/>
      <c r="BW5" s="372"/>
      <c r="BX5" s="372"/>
      <c r="BY5" s="372"/>
      <c r="BZ5" s="372"/>
      <c r="CA5" s="372"/>
      <c r="CB5" s="372"/>
      <c r="CC5" s="372"/>
      <c r="CD5" s="372"/>
      <c r="CE5" s="372"/>
      <c r="CF5" s="2372" t="s">
        <v>1019</v>
      </c>
      <c r="CG5" s="372"/>
      <c r="CH5" s="372"/>
      <c r="CI5" s="372"/>
      <c r="CJ5" s="372"/>
      <c r="CK5" s="372"/>
      <c r="CL5" s="372"/>
      <c r="CM5" s="372"/>
      <c r="CN5" s="372"/>
      <c r="CO5" s="372"/>
      <c r="CP5" s="372"/>
      <c r="CQ5" s="372"/>
      <c r="CR5" s="372"/>
      <c r="CS5" s="372"/>
      <c r="CT5" s="372"/>
      <c r="CU5" s="372"/>
      <c r="CV5" s="1840" t="s">
        <v>972</v>
      </c>
      <c r="CW5" s="1840"/>
      <c r="CX5" s="1840"/>
      <c r="CY5" s="1840"/>
      <c r="CZ5" s="1840"/>
      <c r="DA5" s="1840"/>
      <c r="DB5" s="1840"/>
      <c r="DC5" s="1840"/>
      <c r="DD5" s="1840"/>
      <c r="DE5" s="1840"/>
      <c r="DF5" s="1840"/>
      <c r="DG5" s="1840"/>
      <c r="DH5" s="1840"/>
      <c r="DI5" s="1840"/>
      <c r="DJ5" s="1840"/>
      <c r="DK5" s="1840"/>
      <c r="DL5" s="1840"/>
      <c r="DM5" s="1840"/>
      <c r="DN5" s="1905" t="s">
        <v>10</v>
      </c>
      <c r="DO5" s="1905"/>
      <c r="DP5" s="1905"/>
      <c r="DQ5" s="1905" t="s">
        <v>998</v>
      </c>
      <c r="DR5" s="1840" t="s">
        <v>801</v>
      </c>
      <c r="DS5" s="1906" t="s">
        <v>10</v>
      </c>
      <c r="DT5" s="1906"/>
      <c r="DU5" s="1907"/>
      <c r="DV5" s="1902" t="s">
        <v>794</v>
      </c>
      <c r="DW5" s="1914" t="s">
        <v>801</v>
      </c>
      <c r="DX5" s="226"/>
      <c r="DY5" s="106"/>
      <c r="DZ5" s="1901" t="s">
        <v>833</v>
      </c>
      <c r="EA5" s="2373"/>
      <c r="EB5" s="336"/>
    </row>
    <row r="6" spans="1:133" s="335" customFormat="1" ht="19.350000000000001" customHeight="1">
      <c r="A6" s="1847"/>
      <c r="B6" s="1847"/>
      <c r="C6" s="1847"/>
      <c r="D6" s="1818"/>
      <c r="E6" s="1818"/>
      <c r="F6" s="1818"/>
      <c r="G6" s="1818"/>
      <c r="H6" s="1818"/>
      <c r="I6" s="1818"/>
      <c r="J6" s="1818"/>
      <c r="K6" s="1818"/>
      <c r="L6" s="1818"/>
      <c r="M6" s="1818"/>
      <c r="N6" s="1818"/>
      <c r="O6" s="1818"/>
      <c r="P6" s="1818"/>
      <c r="Q6" s="1818"/>
      <c r="R6" s="1840" t="s">
        <v>14</v>
      </c>
      <c r="S6" s="1840" t="s">
        <v>315</v>
      </c>
      <c r="T6" s="1840"/>
      <c r="U6" s="1840"/>
      <c r="V6" s="1840"/>
      <c r="W6" s="1840"/>
      <c r="X6" s="1840"/>
      <c r="Y6" s="1840"/>
      <c r="Z6" s="1840"/>
      <c r="AA6" s="1840"/>
      <c r="AB6" s="1840"/>
      <c r="AC6" s="1840"/>
      <c r="AD6" s="1840"/>
      <c r="AE6" s="1840"/>
      <c r="AF6" s="1840"/>
      <c r="AG6" s="1840" t="s">
        <v>667</v>
      </c>
      <c r="AH6" s="1840" t="s">
        <v>808</v>
      </c>
      <c r="AI6" s="1840"/>
      <c r="AJ6" s="1840" t="s">
        <v>315</v>
      </c>
      <c r="AK6" s="1840"/>
      <c r="AL6" s="1840"/>
      <c r="AM6" s="1840"/>
      <c r="AN6" s="1840"/>
      <c r="AO6" s="1840"/>
      <c r="AP6" s="1840"/>
      <c r="AQ6" s="1840"/>
      <c r="AR6" s="1840"/>
      <c r="AS6" s="1840"/>
      <c r="AT6" s="1840"/>
      <c r="AU6" s="1840"/>
      <c r="AV6" s="1840"/>
      <c r="AW6" s="1840"/>
      <c r="AX6" s="1840" t="s">
        <v>14</v>
      </c>
      <c r="AY6" s="1840" t="s">
        <v>315</v>
      </c>
      <c r="AZ6" s="1840"/>
      <c r="BA6" s="1840"/>
      <c r="BB6" s="1840"/>
      <c r="BC6" s="1840"/>
      <c r="BD6" s="1840"/>
      <c r="BE6" s="1840"/>
      <c r="BF6" s="1840"/>
      <c r="BG6" s="1840"/>
      <c r="BH6" s="1840"/>
      <c r="BI6" s="1840"/>
      <c r="BJ6" s="1840"/>
      <c r="BK6" s="1840"/>
      <c r="BL6" s="1840"/>
      <c r="BM6" s="1905" t="e">
        <f>'B7. PTDN'!Q6</f>
        <v>#REF!</v>
      </c>
      <c r="BN6" s="1840" t="s">
        <v>808</v>
      </c>
      <c r="BO6" s="1905" t="s">
        <v>963</v>
      </c>
      <c r="BP6" s="372" t="s">
        <v>14</v>
      </c>
      <c r="BQ6" s="372" t="s">
        <v>102</v>
      </c>
      <c r="BR6" s="372"/>
      <c r="BS6" s="372"/>
      <c r="BT6" s="372"/>
      <c r="BU6" s="372"/>
      <c r="BV6" s="372"/>
      <c r="BW6" s="372"/>
      <c r="BX6" s="372"/>
      <c r="BY6" s="372"/>
      <c r="BZ6" s="372"/>
      <c r="CA6" s="372"/>
      <c r="CB6" s="372"/>
      <c r="CC6" s="372"/>
      <c r="CD6" s="372"/>
      <c r="CE6" s="1845" t="s">
        <v>898</v>
      </c>
      <c r="CF6" s="2374"/>
      <c r="CG6" s="2375" t="s">
        <v>917</v>
      </c>
      <c r="CH6" s="372" t="s">
        <v>102</v>
      </c>
      <c r="CI6" s="372"/>
      <c r="CJ6" s="372"/>
      <c r="CK6" s="372"/>
      <c r="CL6" s="372"/>
      <c r="CM6" s="372"/>
      <c r="CN6" s="372"/>
      <c r="CO6" s="372"/>
      <c r="CP6" s="372"/>
      <c r="CQ6" s="372"/>
      <c r="CR6" s="372"/>
      <c r="CS6" s="372"/>
      <c r="CT6" s="372"/>
      <c r="CU6" s="372"/>
      <c r="CV6" s="1840" t="s">
        <v>14</v>
      </c>
      <c r="CW6" s="1840" t="s">
        <v>102</v>
      </c>
      <c r="CX6" s="1840"/>
      <c r="CY6" s="1840"/>
      <c r="CZ6" s="1840"/>
      <c r="DA6" s="1840"/>
      <c r="DB6" s="1840"/>
      <c r="DC6" s="1840"/>
      <c r="DD6" s="1840"/>
      <c r="DE6" s="1840"/>
      <c r="DF6" s="1840"/>
      <c r="DG6" s="1840"/>
      <c r="DH6" s="1840"/>
      <c r="DI6" s="1840"/>
      <c r="DJ6" s="1840"/>
      <c r="DK6" s="1840" t="s">
        <v>668</v>
      </c>
      <c r="DL6" s="1909" t="s">
        <v>670</v>
      </c>
      <c r="DM6" s="1840" t="s">
        <v>995</v>
      </c>
      <c r="DN6" s="1845" t="s">
        <v>1014</v>
      </c>
      <c r="DO6" s="1845" t="s">
        <v>1020</v>
      </c>
      <c r="DP6" s="1845" t="s">
        <v>997</v>
      </c>
      <c r="DQ6" s="1905"/>
      <c r="DR6" s="1840"/>
      <c r="DS6" s="1907" t="str">
        <f>'B7. PTDN'!AB6</f>
        <v>TH 9 tháng năm 2023/TH 9 tháng năm 2022</v>
      </c>
      <c r="DT6" s="1908" t="str">
        <f>'B7. PTDN'!AC6</f>
        <v>TH 9 tháng năm 2023/KH huyện giao</v>
      </c>
      <c r="DU6" s="1908" t="str">
        <f>'B7. PTDN'!AD6</f>
        <v>Ước TH năm 2023/KH huyện giao</v>
      </c>
      <c r="DV6" s="1903"/>
      <c r="DW6" s="1914"/>
      <c r="DX6" s="226"/>
      <c r="DY6" s="106"/>
      <c r="DZ6" s="1901"/>
      <c r="EA6" s="586"/>
      <c r="EB6" s="336"/>
    </row>
    <row r="7" spans="1:133" s="335" customFormat="1" ht="76.5" customHeight="1">
      <c r="A7" s="1847"/>
      <c r="B7" s="1847"/>
      <c r="C7" s="1847"/>
      <c r="D7" s="620" t="s">
        <v>103</v>
      </c>
      <c r="E7" s="620" t="s">
        <v>104</v>
      </c>
      <c r="F7" s="620" t="s">
        <v>105</v>
      </c>
      <c r="G7" s="620" t="s">
        <v>106</v>
      </c>
      <c r="H7" s="620" t="s">
        <v>107</v>
      </c>
      <c r="I7" s="620" t="s">
        <v>108</v>
      </c>
      <c r="J7" s="620" t="s">
        <v>109</v>
      </c>
      <c r="K7" s="620" t="s">
        <v>110</v>
      </c>
      <c r="L7" s="620" t="s">
        <v>111</v>
      </c>
      <c r="M7" s="620" t="s">
        <v>112</v>
      </c>
      <c r="N7" s="620" t="s">
        <v>113</v>
      </c>
      <c r="O7" s="620" t="s">
        <v>114</v>
      </c>
      <c r="P7" s="620" t="s">
        <v>115</v>
      </c>
      <c r="Q7" s="620" t="s">
        <v>116</v>
      </c>
      <c r="R7" s="1840"/>
      <c r="S7" s="620" t="s">
        <v>103</v>
      </c>
      <c r="T7" s="620" t="s">
        <v>104</v>
      </c>
      <c r="U7" s="620" t="s">
        <v>105</v>
      </c>
      <c r="V7" s="620" t="s">
        <v>106</v>
      </c>
      <c r="W7" s="620" t="s">
        <v>107</v>
      </c>
      <c r="X7" s="620" t="s">
        <v>108</v>
      </c>
      <c r="Y7" s="620" t="s">
        <v>109</v>
      </c>
      <c r="Z7" s="620" t="s">
        <v>110</v>
      </c>
      <c r="AA7" s="620" t="s">
        <v>111</v>
      </c>
      <c r="AB7" s="620" t="s">
        <v>112</v>
      </c>
      <c r="AC7" s="620" t="s">
        <v>113</v>
      </c>
      <c r="AD7" s="620" t="s">
        <v>114</v>
      </c>
      <c r="AE7" s="620" t="s">
        <v>115</v>
      </c>
      <c r="AF7" s="620" t="s">
        <v>116</v>
      </c>
      <c r="AG7" s="1840"/>
      <c r="AH7" s="1840"/>
      <c r="AI7" s="1840"/>
      <c r="AJ7" s="620" t="s">
        <v>103</v>
      </c>
      <c r="AK7" s="620" t="s">
        <v>104</v>
      </c>
      <c r="AL7" s="620" t="s">
        <v>105</v>
      </c>
      <c r="AM7" s="620" t="s">
        <v>106</v>
      </c>
      <c r="AN7" s="620" t="s">
        <v>107</v>
      </c>
      <c r="AO7" s="620" t="s">
        <v>108</v>
      </c>
      <c r="AP7" s="620" t="s">
        <v>109</v>
      </c>
      <c r="AQ7" s="620" t="s">
        <v>110</v>
      </c>
      <c r="AR7" s="620" t="s">
        <v>111</v>
      </c>
      <c r="AS7" s="620" t="s">
        <v>112</v>
      </c>
      <c r="AT7" s="620" t="s">
        <v>113</v>
      </c>
      <c r="AU7" s="620" t="s">
        <v>114</v>
      </c>
      <c r="AV7" s="620" t="s">
        <v>115</v>
      </c>
      <c r="AW7" s="620" t="s">
        <v>116</v>
      </c>
      <c r="AX7" s="1840"/>
      <c r="AY7" s="620" t="s">
        <v>103</v>
      </c>
      <c r="AZ7" s="620" t="s">
        <v>104</v>
      </c>
      <c r="BA7" s="620" t="s">
        <v>105</v>
      </c>
      <c r="BB7" s="620" t="s">
        <v>106</v>
      </c>
      <c r="BC7" s="620" t="s">
        <v>107</v>
      </c>
      <c r="BD7" s="620" t="s">
        <v>108</v>
      </c>
      <c r="BE7" s="620" t="s">
        <v>109</v>
      </c>
      <c r="BF7" s="620" t="s">
        <v>110</v>
      </c>
      <c r="BG7" s="620" t="s">
        <v>111</v>
      </c>
      <c r="BH7" s="620" t="s">
        <v>112</v>
      </c>
      <c r="BI7" s="620" t="s">
        <v>113</v>
      </c>
      <c r="BJ7" s="620" t="s">
        <v>114</v>
      </c>
      <c r="BK7" s="620" t="s">
        <v>115</v>
      </c>
      <c r="BL7" s="620" t="s">
        <v>116</v>
      </c>
      <c r="BM7" s="1905"/>
      <c r="BN7" s="1840"/>
      <c r="BO7" s="1905"/>
      <c r="BP7" s="372"/>
      <c r="BQ7" s="620" t="s">
        <v>103</v>
      </c>
      <c r="BR7" s="620" t="s">
        <v>104</v>
      </c>
      <c r="BS7" s="620" t="s">
        <v>105</v>
      </c>
      <c r="BT7" s="620" t="s">
        <v>106</v>
      </c>
      <c r="BU7" s="620" t="s">
        <v>107</v>
      </c>
      <c r="BV7" s="620" t="s">
        <v>108</v>
      </c>
      <c r="BW7" s="620" t="s">
        <v>109</v>
      </c>
      <c r="BX7" s="620" t="s">
        <v>110</v>
      </c>
      <c r="BY7" s="620" t="s">
        <v>111</v>
      </c>
      <c r="BZ7" s="620" t="s">
        <v>112</v>
      </c>
      <c r="CA7" s="620" t="s">
        <v>113</v>
      </c>
      <c r="CB7" s="620" t="s">
        <v>114</v>
      </c>
      <c r="CC7" s="620" t="s">
        <v>115</v>
      </c>
      <c r="CD7" s="620" t="s">
        <v>116</v>
      </c>
      <c r="CE7" s="1845"/>
      <c r="CF7" s="2376"/>
      <c r="CG7" s="2375"/>
      <c r="CH7" s="620" t="s">
        <v>103</v>
      </c>
      <c r="CI7" s="620" t="s">
        <v>104</v>
      </c>
      <c r="CJ7" s="620" t="s">
        <v>105</v>
      </c>
      <c r="CK7" s="620" t="s">
        <v>106</v>
      </c>
      <c r="CL7" s="620" t="s">
        <v>107</v>
      </c>
      <c r="CM7" s="620" t="s">
        <v>108</v>
      </c>
      <c r="CN7" s="620" t="s">
        <v>109</v>
      </c>
      <c r="CO7" s="620" t="s">
        <v>110</v>
      </c>
      <c r="CP7" s="620" t="s">
        <v>111</v>
      </c>
      <c r="CQ7" s="620" t="s">
        <v>112</v>
      </c>
      <c r="CR7" s="620" t="s">
        <v>113</v>
      </c>
      <c r="CS7" s="620" t="s">
        <v>114</v>
      </c>
      <c r="CT7" s="620" t="s">
        <v>115</v>
      </c>
      <c r="CU7" s="620" t="s">
        <v>116</v>
      </c>
      <c r="CV7" s="1840"/>
      <c r="CW7" s="620" t="s">
        <v>103</v>
      </c>
      <c r="CX7" s="620" t="s">
        <v>104</v>
      </c>
      <c r="CY7" s="620" t="s">
        <v>105</v>
      </c>
      <c r="CZ7" s="620" t="s">
        <v>106</v>
      </c>
      <c r="DA7" s="620" t="s">
        <v>107</v>
      </c>
      <c r="DB7" s="620" t="s">
        <v>108</v>
      </c>
      <c r="DC7" s="620" t="s">
        <v>109</v>
      </c>
      <c r="DD7" s="620" t="s">
        <v>110</v>
      </c>
      <c r="DE7" s="620" t="s">
        <v>111</v>
      </c>
      <c r="DF7" s="620" t="s">
        <v>112</v>
      </c>
      <c r="DG7" s="620" t="s">
        <v>113</v>
      </c>
      <c r="DH7" s="620" t="s">
        <v>114</v>
      </c>
      <c r="DI7" s="620" t="s">
        <v>115</v>
      </c>
      <c r="DJ7" s="620" t="s">
        <v>116</v>
      </c>
      <c r="DK7" s="1840"/>
      <c r="DL7" s="1910"/>
      <c r="DM7" s="1840"/>
      <c r="DN7" s="1845"/>
      <c r="DO7" s="1845"/>
      <c r="DP7" s="1845"/>
      <c r="DQ7" s="1905"/>
      <c r="DR7" s="1840"/>
      <c r="DS7" s="1907"/>
      <c r="DT7" s="1908"/>
      <c r="DU7" s="1908"/>
      <c r="DV7" s="1904"/>
      <c r="DW7" s="1914"/>
      <c r="DX7" s="226"/>
      <c r="DY7" s="227"/>
      <c r="DZ7" s="1901"/>
      <c r="EA7" s="586"/>
      <c r="EB7" s="217"/>
      <c r="EC7" s="217"/>
    </row>
    <row r="8" spans="1:133" s="2377" customFormat="1" ht="35.1" customHeight="1">
      <c r="A8" s="1433" t="s">
        <v>129</v>
      </c>
      <c r="B8" s="1015" t="s">
        <v>316</v>
      </c>
      <c r="C8" s="1433"/>
      <c r="D8" s="1434"/>
      <c r="E8" s="1434"/>
      <c r="F8" s="1434"/>
      <c r="G8" s="1434"/>
      <c r="H8" s="1434"/>
      <c r="I8" s="1434"/>
      <c r="J8" s="1434"/>
      <c r="K8" s="1434"/>
      <c r="L8" s="1434"/>
      <c r="M8" s="1434"/>
      <c r="N8" s="619"/>
      <c r="O8" s="1434"/>
      <c r="P8" s="1434"/>
      <c r="Q8" s="1434"/>
      <c r="R8" s="1434"/>
      <c r="S8" s="1434"/>
      <c r="T8" s="1434"/>
      <c r="U8" s="1434"/>
      <c r="V8" s="1434"/>
      <c r="W8" s="1434"/>
      <c r="X8" s="1434"/>
      <c r="Y8" s="1434"/>
      <c r="Z8" s="1434"/>
      <c r="AA8" s="1434"/>
      <c r="AB8" s="1434"/>
      <c r="AC8" s="1434"/>
      <c r="AD8" s="1434"/>
      <c r="AE8" s="1434"/>
      <c r="AF8" s="1434"/>
      <c r="AG8" s="1434"/>
      <c r="AH8" s="1434"/>
      <c r="AI8" s="1434"/>
      <c r="AJ8" s="1434"/>
      <c r="AK8" s="1434"/>
      <c r="AL8" s="1434"/>
      <c r="AM8" s="1434"/>
      <c r="AN8" s="1434"/>
      <c r="AO8" s="1434"/>
      <c r="AP8" s="1434"/>
      <c r="AQ8" s="1434"/>
      <c r="AR8" s="1434"/>
      <c r="AS8" s="1434"/>
      <c r="AT8" s="1434"/>
      <c r="AU8" s="1434"/>
      <c r="AV8" s="1434"/>
      <c r="AW8" s="1434"/>
      <c r="AX8" s="1434"/>
      <c r="AY8" s="1434"/>
      <c r="AZ8" s="1434"/>
      <c r="BA8" s="1434"/>
      <c r="BB8" s="1434"/>
      <c r="BC8" s="1434"/>
      <c r="BD8" s="1434"/>
      <c r="BE8" s="1434"/>
      <c r="BF8" s="1434"/>
      <c r="BG8" s="1434"/>
      <c r="BH8" s="1434"/>
      <c r="BI8" s="1434"/>
      <c r="BJ8" s="1434"/>
      <c r="BK8" s="1434"/>
      <c r="BL8" s="1434"/>
      <c r="BM8" s="1825"/>
      <c r="BN8" s="1825"/>
      <c r="BO8" s="1825"/>
      <c r="BP8" s="1825"/>
      <c r="BQ8" s="1825"/>
      <c r="BR8" s="1825"/>
      <c r="BS8" s="1825"/>
      <c r="BT8" s="1825"/>
      <c r="BU8" s="1825"/>
      <c r="BV8" s="1825"/>
      <c r="BW8" s="1825"/>
      <c r="BX8" s="1825"/>
      <c r="BY8" s="1825"/>
      <c r="BZ8" s="1825"/>
      <c r="CA8" s="1825"/>
      <c r="CB8" s="1825"/>
      <c r="CC8" s="1825"/>
      <c r="CD8" s="1825"/>
      <c r="CE8" s="1825"/>
      <c r="CF8" s="1825"/>
      <c r="CG8" s="1435"/>
      <c r="CH8" s="1821"/>
      <c r="CI8" s="1821"/>
      <c r="CJ8" s="1821"/>
      <c r="CK8" s="1821"/>
      <c r="CL8" s="1821"/>
      <c r="CM8" s="1821"/>
      <c r="CN8" s="1821"/>
      <c r="CO8" s="1821"/>
      <c r="CP8" s="1821"/>
      <c r="CQ8" s="1821"/>
      <c r="CR8" s="1821"/>
      <c r="CS8" s="1821"/>
      <c r="CT8" s="1821"/>
      <c r="CU8" s="1821"/>
      <c r="CV8" s="1821"/>
      <c r="CW8" s="1821"/>
      <c r="CX8" s="1821"/>
      <c r="CY8" s="1821"/>
      <c r="CZ8" s="1821"/>
      <c r="DA8" s="1821"/>
      <c r="DB8" s="1821"/>
      <c r="DC8" s="1821"/>
      <c r="DD8" s="1821"/>
      <c r="DE8" s="1821"/>
      <c r="DF8" s="1821"/>
      <c r="DG8" s="1821"/>
      <c r="DH8" s="1821"/>
      <c r="DI8" s="1821"/>
      <c r="DJ8" s="1821"/>
      <c r="DK8" s="1821"/>
      <c r="DL8" s="1821"/>
      <c r="DM8" s="1821"/>
      <c r="DN8" s="1825"/>
      <c r="DO8" s="1825"/>
      <c r="DP8" s="1825"/>
      <c r="DQ8" s="1825"/>
      <c r="DR8" s="1825" t="s">
        <v>1013</v>
      </c>
      <c r="DS8" s="1436"/>
      <c r="DT8" s="1437"/>
      <c r="DU8" s="1437"/>
      <c r="DV8" s="1437"/>
      <c r="DW8" s="228"/>
      <c r="DX8" s="232"/>
      <c r="DY8" s="1438"/>
      <c r="EA8" s="2378"/>
      <c r="EB8" s="2379"/>
    </row>
    <row r="9" spans="1:133" s="1463" customFormat="1" ht="21.95" hidden="1" customHeight="1">
      <c r="A9" s="1439">
        <v>1</v>
      </c>
      <c r="B9" s="1016" t="s">
        <v>317</v>
      </c>
      <c r="C9" s="953" t="s">
        <v>318</v>
      </c>
      <c r="D9" s="619">
        <v>1459</v>
      </c>
      <c r="E9" s="619">
        <v>781</v>
      </c>
      <c r="F9" s="619">
        <v>597</v>
      </c>
      <c r="G9" s="619">
        <v>395</v>
      </c>
      <c r="H9" s="619">
        <v>1055</v>
      </c>
      <c r="I9" s="619">
        <v>501</v>
      </c>
      <c r="J9" s="619">
        <v>694</v>
      </c>
      <c r="K9" s="619">
        <v>782</v>
      </c>
      <c r="L9" s="619">
        <v>830</v>
      </c>
      <c r="M9" s="619">
        <v>355</v>
      </c>
      <c r="N9" s="619">
        <v>481</v>
      </c>
      <c r="O9" s="619">
        <v>492</v>
      </c>
      <c r="P9" s="619">
        <v>592</v>
      </c>
      <c r="Q9" s="619">
        <v>1177</v>
      </c>
      <c r="R9" s="619">
        <f>SUM(S9:AF9)</f>
        <v>10455</v>
      </c>
      <c r="S9" s="619">
        <v>1485</v>
      </c>
      <c r="T9" s="619">
        <v>796</v>
      </c>
      <c r="U9" s="619">
        <v>620</v>
      </c>
      <c r="V9" s="619">
        <v>417</v>
      </c>
      <c r="W9" s="619">
        <v>1069</v>
      </c>
      <c r="X9" s="619">
        <v>515</v>
      </c>
      <c r="Y9" s="619">
        <v>711</v>
      </c>
      <c r="Z9" s="619">
        <v>798</v>
      </c>
      <c r="AA9" s="619">
        <v>855</v>
      </c>
      <c r="AB9" s="619">
        <v>371</v>
      </c>
      <c r="AC9" s="619">
        <v>497</v>
      </c>
      <c r="AD9" s="619">
        <v>505</v>
      </c>
      <c r="AE9" s="619">
        <v>611</v>
      </c>
      <c r="AF9" s="619">
        <v>1205</v>
      </c>
      <c r="AG9" s="619"/>
      <c r="AH9" s="619"/>
      <c r="AI9" s="619">
        <f>SUM(AJ9:AW9)</f>
        <v>10652</v>
      </c>
      <c r="AJ9" s="619">
        <v>1481</v>
      </c>
      <c r="AK9" s="619">
        <v>790</v>
      </c>
      <c r="AL9" s="619">
        <v>608</v>
      </c>
      <c r="AM9" s="619">
        <v>415</v>
      </c>
      <c r="AN9" s="619">
        <v>1083</v>
      </c>
      <c r="AO9" s="619">
        <v>508</v>
      </c>
      <c r="AP9" s="619">
        <v>707</v>
      </c>
      <c r="AQ9" s="619">
        <v>838</v>
      </c>
      <c r="AR9" s="619">
        <v>858</v>
      </c>
      <c r="AS9" s="619">
        <v>377</v>
      </c>
      <c r="AT9" s="619">
        <v>500</v>
      </c>
      <c r="AU9" s="619">
        <v>503</v>
      </c>
      <c r="AV9" s="619">
        <v>693</v>
      </c>
      <c r="AW9" s="619">
        <v>1291</v>
      </c>
      <c r="AX9" s="619">
        <f>SUM(AY9:BL9)</f>
        <v>10760</v>
      </c>
      <c r="AY9" s="619">
        <v>1497</v>
      </c>
      <c r="AZ9" s="619">
        <v>809</v>
      </c>
      <c r="BA9" s="619">
        <v>633</v>
      </c>
      <c r="BB9" s="619">
        <v>427</v>
      </c>
      <c r="BC9" s="619">
        <v>1079</v>
      </c>
      <c r="BD9" s="619">
        <v>525</v>
      </c>
      <c r="BE9" s="619">
        <v>737</v>
      </c>
      <c r="BF9" s="619">
        <v>827</v>
      </c>
      <c r="BG9" s="619">
        <v>885</v>
      </c>
      <c r="BH9" s="619">
        <v>389</v>
      </c>
      <c r="BI9" s="619">
        <v>513</v>
      </c>
      <c r="BJ9" s="619">
        <v>515</v>
      </c>
      <c r="BK9" s="619">
        <v>624</v>
      </c>
      <c r="BL9" s="619">
        <v>1300</v>
      </c>
      <c r="BM9" s="601"/>
      <c r="BN9" s="601"/>
      <c r="BO9" s="619">
        <v>10874</v>
      </c>
      <c r="BP9" s="619">
        <f>SUM(BQ9:CD9)</f>
        <v>11155</v>
      </c>
      <c r="BQ9" s="919">
        <v>1615</v>
      </c>
      <c r="BR9" s="919">
        <v>798</v>
      </c>
      <c r="BS9" s="919">
        <v>629</v>
      </c>
      <c r="BT9" s="919">
        <v>428</v>
      </c>
      <c r="BU9" s="919">
        <v>1203</v>
      </c>
      <c r="BV9" s="919">
        <v>531</v>
      </c>
      <c r="BW9" s="919">
        <v>725</v>
      </c>
      <c r="BX9" s="919">
        <v>889</v>
      </c>
      <c r="BY9" s="919">
        <v>871</v>
      </c>
      <c r="BZ9" s="919">
        <v>399</v>
      </c>
      <c r="CA9" s="919">
        <v>513</v>
      </c>
      <c r="CB9" s="919">
        <v>515</v>
      </c>
      <c r="CC9" s="919">
        <v>698</v>
      </c>
      <c r="CD9" s="919">
        <v>1341</v>
      </c>
      <c r="CE9" s="619">
        <v>10802</v>
      </c>
      <c r="CF9" s="619">
        <v>10802</v>
      </c>
      <c r="CG9" s="619">
        <f>SUM(CH9:CU9)</f>
        <v>11093</v>
      </c>
      <c r="CH9" s="2380">
        <v>1511</v>
      </c>
      <c r="CI9" s="1040">
        <v>803</v>
      </c>
      <c r="CJ9" s="1040">
        <v>623</v>
      </c>
      <c r="CK9" s="1040">
        <v>430</v>
      </c>
      <c r="CL9" s="2380">
        <v>1068</v>
      </c>
      <c r="CM9" s="1040">
        <v>532</v>
      </c>
      <c r="CN9" s="1040">
        <v>799</v>
      </c>
      <c r="CO9" s="1040">
        <v>894</v>
      </c>
      <c r="CP9" s="1040">
        <v>862</v>
      </c>
      <c r="CQ9" s="1040">
        <v>417</v>
      </c>
      <c r="CR9" s="1040">
        <v>532</v>
      </c>
      <c r="CS9" s="1040">
        <v>520</v>
      </c>
      <c r="CT9" s="1040">
        <v>776</v>
      </c>
      <c r="CU9" s="2380">
        <v>1326</v>
      </c>
      <c r="CV9" s="619">
        <f>SUM(CW9:DJ9)</f>
        <v>11908</v>
      </c>
      <c r="CW9" s="2381">
        <v>1717</v>
      </c>
      <c r="CX9" s="1040">
        <v>836</v>
      </c>
      <c r="CY9" s="1040">
        <v>655</v>
      </c>
      <c r="CZ9" s="1040">
        <v>446</v>
      </c>
      <c r="DA9" s="2381">
        <v>1345</v>
      </c>
      <c r="DB9" s="1040">
        <v>551</v>
      </c>
      <c r="DC9" s="1040">
        <v>813</v>
      </c>
      <c r="DD9" s="1040">
        <v>935</v>
      </c>
      <c r="DE9" s="1040">
        <v>893</v>
      </c>
      <c r="DF9" s="1040">
        <v>414</v>
      </c>
      <c r="DG9" s="1040">
        <v>592</v>
      </c>
      <c r="DH9" s="1040">
        <v>538</v>
      </c>
      <c r="DI9" s="1040">
        <v>792</v>
      </c>
      <c r="DJ9" s="2381">
        <v>1381</v>
      </c>
      <c r="DK9" s="2381"/>
      <c r="DL9" s="2381"/>
      <c r="DM9" s="2381">
        <f>CV9</f>
        <v>11908</v>
      </c>
      <c r="DN9" s="1038"/>
      <c r="DO9" s="1038"/>
      <c r="DP9" s="1440"/>
      <c r="DQ9" s="1441">
        <v>12405</v>
      </c>
      <c r="DR9" s="919"/>
      <c r="DS9" s="956"/>
      <c r="DT9" s="86"/>
      <c r="DU9" s="86"/>
      <c r="DV9" s="1443"/>
      <c r="DW9" s="1444"/>
      <c r="DX9" s="226"/>
      <c r="DY9" s="1140"/>
      <c r="DZ9" s="305"/>
      <c r="EA9" s="2382"/>
      <c r="EB9" s="1227"/>
    </row>
    <row r="10" spans="1:133" s="1463" customFormat="1" ht="21.95" hidden="1" customHeight="1">
      <c r="A10" s="1439">
        <v>2</v>
      </c>
      <c r="B10" s="1016" t="s">
        <v>319</v>
      </c>
      <c r="C10" s="953" t="s">
        <v>318</v>
      </c>
      <c r="D10" s="619">
        <v>65</v>
      </c>
      <c r="E10" s="619">
        <v>63</v>
      </c>
      <c r="F10" s="619">
        <v>250</v>
      </c>
      <c r="G10" s="619">
        <v>128</v>
      </c>
      <c r="H10" s="619">
        <v>81</v>
      </c>
      <c r="I10" s="619">
        <v>155</v>
      </c>
      <c r="J10" s="619">
        <v>459</v>
      </c>
      <c r="K10" s="619">
        <v>533</v>
      </c>
      <c r="L10" s="619">
        <v>590</v>
      </c>
      <c r="M10" s="619">
        <v>240</v>
      </c>
      <c r="N10" s="619">
        <v>189</v>
      </c>
      <c r="O10" s="619">
        <v>126</v>
      </c>
      <c r="P10" s="619">
        <v>277</v>
      </c>
      <c r="Q10" s="619">
        <v>519</v>
      </c>
      <c r="R10" s="619">
        <f>SUM(S10:AF10)</f>
        <v>3237</v>
      </c>
      <c r="S10" s="619">
        <v>52</v>
      </c>
      <c r="T10" s="619">
        <v>54</v>
      </c>
      <c r="U10" s="619">
        <v>213</v>
      </c>
      <c r="V10" s="619">
        <v>111</v>
      </c>
      <c r="W10" s="619">
        <v>69</v>
      </c>
      <c r="X10" s="619">
        <v>118</v>
      </c>
      <c r="Y10" s="619">
        <v>423</v>
      </c>
      <c r="Z10" s="619">
        <v>502</v>
      </c>
      <c r="AA10" s="619">
        <v>553</v>
      </c>
      <c r="AB10" s="619">
        <v>215</v>
      </c>
      <c r="AC10" s="619">
        <v>150</v>
      </c>
      <c r="AD10" s="619">
        <v>60</v>
      </c>
      <c r="AE10" s="619">
        <v>241</v>
      </c>
      <c r="AF10" s="619">
        <v>476</v>
      </c>
      <c r="AG10" s="619"/>
      <c r="AH10" s="619"/>
      <c r="AI10" s="619">
        <f>SUM(AJ10:AW10)</f>
        <v>3217</v>
      </c>
      <c r="AJ10" s="619">
        <v>59</v>
      </c>
      <c r="AK10" s="619">
        <v>39</v>
      </c>
      <c r="AL10" s="619">
        <v>211</v>
      </c>
      <c r="AM10" s="619">
        <v>99</v>
      </c>
      <c r="AN10" s="619">
        <v>71</v>
      </c>
      <c r="AO10" s="909">
        <v>60</v>
      </c>
      <c r="AP10" s="619">
        <v>424</v>
      </c>
      <c r="AQ10" s="619">
        <v>526</v>
      </c>
      <c r="AR10" s="619">
        <v>551</v>
      </c>
      <c r="AS10" s="619">
        <v>237</v>
      </c>
      <c r="AT10" s="619">
        <v>166</v>
      </c>
      <c r="AU10" s="909">
        <v>60</v>
      </c>
      <c r="AV10" s="619">
        <v>247</v>
      </c>
      <c r="AW10" s="619">
        <v>467</v>
      </c>
      <c r="AX10" s="619">
        <f>SUM(AY10:BL10)</f>
        <v>2671</v>
      </c>
      <c r="AY10" s="619">
        <v>39</v>
      </c>
      <c r="AZ10" s="619">
        <v>29</v>
      </c>
      <c r="BA10" s="619">
        <v>161</v>
      </c>
      <c r="BB10" s="619">
        <v>74</v>
      </c>
      <c r="BC10" s="619">
        <v>60</v>
      </c>
      <c r="BD10" s="619">
        <v>57</v>
      </c>
      <c r="BE10" s="619">
        <v>374</v>
      </c>
      <c r="BF10" s="619">
        <v>451</v>
      </c>
      <c r="BG10" s="619">
        <v>481</v>
      </c>
      <c r="BH10" s="619">
        <v>222</v>
      </c>
      <c r="BI10" s="619">
        <v>99</v>
      </c>
      <c r="BJ10" s="619">
        <v>55</v>
      </c>
      <c r="BK10" s="619">
        <v>187</v>
      </c>
      <c r="BL10" s="619">
        <v>382</v>
      </c>
      <c r="BM10" s="601"/>
      <c r="BN10" s="601"/>
      <c r="BO10" s="909">
        <v>6223</v>
      </c>
      <c r="BP10" s="619">
        <f>SUM(BQ10:CD10)</f>
        <v>5801</v>
      </c>
      <c r="BQ10" s="619">
        <f>145-BQ17+BQ18</f>
        <v>117</v>
      </c>
      <c r="BR10" s="619">
        <f>408-BR17+BR18</f>
        <v>381</v>
      </c>
      <c r="BS10" s="619">
        <f>395-BS17+BS18</f>
        <v>366</v>
      </c>
      <c r="BT10" s="619">
        <f>265-BT17+BT18</f>
        <v>237</v>
      </c>
      <c r="BU10" s="619">
        <f>430-BU17+BU18</f>
        <v>401</v>
      </c>
      <c r="BV10" s="619">
        <f>295-BV17+BV18</f>
        <v>268</v>
      </c>
      <c r="BW10" s="619">
        <f>620-BW17+BW18</f>
        <v>592</v>
      </c>
      <c r="BX10" s="619">
        <f>717-BX17+BX18</f>
        <v>689</v>
      </c>
      <c r="BY10" s="619">
        <f>756-BY17+BY18</f>
        <v>728</v>
      </c>
      <c r="BZ10" s="619">
        <f>315-BZ17+BZ18</f>
        <v>287</v>
      </c>
      <c r="CA10" s="619">
        <f>340-CA17+CA18</f>
        <v>312</v>
      </c>
      <c r="CB10" s="619">
        <f>218-CB17+CB18</f>
        <v>190</v>
      </c>
      <c r="CC10" s="619">
        <f>525-CC17+CC18</f>
        <v>495</v>
      </c>
      <c r="CD10" s="619">
        <f>770-CD17+CD18</f>
        <v>738</v>
      </c>
      <c r="CE10" s="619">
        <v>6163</v>
      </c>
      <c r="CF10" s="619">
        <v>6163</v>
      </c>
      <c r="CG10" s="619">
        <f>SUM(CH10:CU10)</f>
        <v>5769</v>
      </c>
      <c r="CH10" s="1040">
        <v>130</v>
      </c>
      <c r="CI10" s="1040">
        <v>386</v>
      </c>
      <c r="CJ10" s="1040">
        <v>306</v>
      </c>
      <c r="CK10" s="1040">
        <v>235</v>
      </c>
      <c r="CL10" s="1040">
        <v>406</v>
      </c>
      <c r="CM10" s="1040">
        <v>268</v>
      </c>
      <c r="CN10" s="1040">
        <v>624</v>
      </c>
      <c r="CO10" s="1040">
        <v>693</v>
      </c>
      <c r="CP10" s="1040">
        <v>697</v>
      </c>
      <c r="CQ10" s="1040">
        <v>307</v>
      </c>
      <c r="CR10" s="1040">
        <v>332</v>
      </c>
      <c r="CS10" s="1040">
        <v>190</v>
      </c>
      <c r="CT10" s="1040">
        <v>534</v>
      </c>
      <c r="CU10" s="1040">
        <v>661</v>
      </c>
      <c r="CV10" s="619">
        <f>SUM(CW10:DJ10)</f>
        <v>5372</v>
      </c>
      <c r="CW10" s="1040">
        <v>86</v>
      </c>
      <c r="CX10" s="1040">
        <v>338</v>
      </c>
      <c r="CY10" s="1040">
        <v>337</v>
      </c>
      <c r="CZ10" s="1040">
        <v>214</v>
      </c>
      <c r="DA10" s="1040">
        <v>363</v>
      </c>
      <c r="DB10" s="1040">
        <v>236</v>
      </c>
      <c r="DC10" s="1040">
        <v>566</v>
      </c>
      <c r="DD10" s="1040">
        <v>671</v>
      </c>
      <c r="DE10" s="1040">
        <v>698</v>
      </c>
      <c r="DF10" s="1040">
        <v>264</v>
      </c>
      <c r="DG10" s="1040">
        <v>284</v>
      </c>
      <c r="DH10" s="1040">
        <v>157</v>
      </c>
      <c r="DI10" s="1040">
        <v>463</v>
      </c>
      <c r="DJ10" s="1040">
        <v>695</v>
      </c>
      <c r="DK10" s="1040"/>
      <c r="DL10" s="1040"/>
      <c r="DM10" s="2381">
        <f t="shared" ref="DM10:DM18" si="0">CV10</f>
        <v>5372</v>
      </c>
      <c r="DN10" s="1442"/>
      <c r="DO10" s="1442"/>
      <c r="DP10" s="1440"/>
      <c r="DQ10" s="1441">
        <v>4789</v>
      </c>
      <c r="DR10" s="619"/>
      <c r="DS10" s="956"/>
      <c r="DT10" s="86"/>
      <c r="DU10" s="86"/>
      <c r="DV10" s="1443"/>
      <c r="DW10" s="1444"/>
      <c r="DX10" s="226"/>
      <c r="DY10" s="1140"/>
      <c r="DZ10" s="305"/>
      <c r="EA10" s="2382"/>
      <c r="EB10" s="1227"/>
    </row>
    <row r="11" spans="1:133" s="1463" customFormat="1" ht="21.95" hidden="1" customHeight="1">
      <c r="A11" s="1439">
        <v>3</v>
      </c>
      <c r="B11" s="1016" t="s">
        <v>675</v>
      </c>
      <c r="C11" s="953" t="s">
        <v>31</v>
      </c>
      <c r="D11" s="972">
        <f t="shared" ref="D11:Q11" si="1">D10/D9*100</f>
        <v>4.4551062371487324</v>
      </c>
      <c r="E11" s="972">
        <f t="shared" si="1"/>
        <v>8.066581306017925</v>
      </c>
      <c r="F11" s="972">
        <f t="shared" si="1"/>
        <v>41.876046901172529</v>
      </c>
      <c r="G11" s="972">
        <f t="shared" si="1"/>
        <v>32.405063291139243</v>
      </c>
      <c r="H11" s="972">
        <f t="shared" si="1"/>
        <v>7.6777251184834121</v>
      </c>
      <c r="I11" s="972">
        <f t="shared" si="1"/>
        <v>30.938123752495013</v>
      </c>
      <c r="J11" s="972">
        <f t="shared" si="1"/>
        <v>66.138328530259372</v>
      </c>
      <c r="K11" s="972">
        <f t="shared" si="1"/>
        <v>68.15856777493606</v>
      </c>
      <c r="L11" s="972">
        <f t="shared" si="1"/>
        <v>71.084337349397586</v>
      </c>
      <c r="M11" s="972">
        <f t="shared" si="1"/>
        <v>67.605633802816897</v>
      </c>
      <c r="N11" s="972">
        <f t="shared" si="1"/>
        <v>39.293139293139298</v>
      </c>
      <c r="O11" s="972">
        <f t="shared" si="1"/>
        <v>25.609756097560975</v>
      </c>
      <c r="P11" s="972">
        <f t="shared" si="1"/>
        <v>46.79054054054054</v>
      </c>
      <c r="Q11" s="972">
        <f t="shared" si="1"/>
        <v>44.095157179269329</v>
      </c>
      <c r="R11" s="972">
        <f t="shared" ref="R11:AF11" si="2">R10/R9*100</f>
        <v>30.961262553802012</v>
      </c>
      <c r="S11" s="972">
        <f>S10/S9*100</f>
        <v>3.5016835016835017</v>
      </c>
      <c r="T11" s="972">
        <f t="shared" si="2"/>
        <v>6.78391959798995</v>
      </c>
      <c r="U11" s="972">
        <f t="shared" si="2"/>
        <v>34.354838709677423</v>
      </c>
      <c r="V11" s="972">
        <f t="shared" si="2"/>
        <v>26.618705035971225</v>
      </c>
      <c r="W11" s="972">
        <f t="shared" si="2"/>
        <v>6.4546304957904592</v>
      </c>
      <c r="X11" s="972">
        <f t="shared" si="2"/>
        <v>22.912621359223301</v>
      </c>
      <c r="Y11" s="972">
        <f t="shared" si="2"/>
        <v>59.493670886075947</v>
      </c>
      <c r="Z11" s="972">
        <f t="shared" si="2"/>
        <v>62.907268170426065</v>
      </c>
      <c r="AA11" s="972">
        <f t="shared" si="2"/>
        <v>64.678362573099406</v>
      </c>
      <c r="AB11" s="972">
        <f t="shared" si="2"/>
        <v>57.951482479784367</v>
      </c>
      <c r="AC11" s="972">
        <f t="shared" si="2"/>
        <v>30.181086519114686</v>
      </c>
      <c r="AD11" s="972">
        <f t="shared" si="2"/>
        <v>11.881188118811881</v>
      </c>
      <c r="AE11" s="972">
        <f t="shared" si="2"/>
        <v>39.443535188216039</v>
      </c>
      <c r="AF11" s="972">
        <f t="shared" si="2"/>
        <v>39.502074688796682</v>
      </c>
      <c r="AG11" s="972"/>
      <c r="AH11" s="972"/>
      <c r="AI11" s="972">
        <f t="shared" ref="AI11:AW11" si="3">AI10/AI9*100</f>
        <v>30.200901239203905</v>
      </c>
      <c r="AJ11" s="973">
        <f t="shared" si="3"/>
        <v>3.9837947332883186</v>
      </c>
      <c r="AK11" s="973">
        <f t="shared" si="3"/>
        <v>4.9367088607594933</v>
      </c>
      <c r="AL11" s="973">
        <f t="shared" si="3"/>
        <v>34.703947368421048</v>
      </c>
      <c r="AM11" s="973">
        <f t="shared" si="3"/>
        <v>23.85542168674699</v>
      </c>
      <c r="AN11" s="973">
        <f t="shared" si="3"/>
        <v>6.5558633425669433</v>
      </c>
      <c r="AO11" s="973">
        <f t="shared" si="3"/>
        <v>11.811023622047244</v>
      </c>
      <c r="AP11" s="973">
        <f t="shared" si="3"/>
        <v>59.971711456859964</v>
      </c>
      <c r="AQ11" s="973">
        <f t="shared" si="3"/>
        <v>62.76849642004774</v>
      </c>
      <c r="AR11" s="973">
        <f t="shared" si="3"/>
        <v>64.219114219114218</v>
      </c>
      <c r="AS11" s="973">
        <f t="shared" si="3"/>
        <v>62.864721485411145</v>
      </c>
      <c r="AT11" s="973">
        <f t="shared" si="3"/>
        <v>33.200000000000003</v>
      </c>
      <c r="AU11" s="973">
        <f t="shared" si="3"/>
        <v>11.928429423459244</v>
      </c>
      <c r="AV11" s="973">
        <f t="shared" si="3"/>
        <v>35.642135642135642</v>
      </c>
      <c r="AW11" s="973">
        <f t="shared" si="3"/>
        <v>36.17350890782339</v>
      </c>
      <c r="AX11" s="972">
        <f t="shared" ref="AX11:BL11" si="4">AX10/AX9*100</f>
        <v>24.823420074349443</v>
      </c>
      <c r="AY11" s="973">
        <f t="shared" si="4"/>
        <v>2.6052104208416833</v>
      </c>
      <c r="AZ11" s="973">
        <f t="shared" si="4"/>
        <v>3.5846724351050678</v>
      </c>
      <c r="BA11" s="973">
        <f t="shared" si="4"/>
        <v>25.434439178515007</v>
      </c>
      <c r="BB11" s="973">
        <f t="shared" si="4"/>
        <v>17.330210772833723</v>
      </c>
      <c r="BC11" s="973">
        <f t="shared" si="4"/>
        <v>5.5607043558850791</v>
      </c>
      <c r="BD11" s="973">
        <f t="shared" si="4"/>
        <v>10.857142857142858</v>
      </c>
      <c r="BE11" s="973">
        <f t="shared" si="4"/>
        <v>50.746268656716417</v>
      </c>
      <c r="BF11" s="973">
        <f t="shared" si="4"/>
        <v>54.534461910519951</v>
      </c>
      <c r="BG11" s="973">
        <f t="shared" si="4"/>
        <v>54.350282485875709</v>
      </c>
      <c r="BH11" s="973">
        <f t="shared" si="4"/>
        <v>57.069408740359897</v>
      </c>
      <c r="BI11" s="973">
        <f t="shared" si="4"/>
        <v>19.298245614035086</v>
      </c>
      <c r="BJ11" s="973">
        <f t="shared" si="4"/>
        <v>10.679611650485436</v>
      </c>
      <c r="BK11" s="973">
        <f t="shared" si="4"/>
        <v>29.967948717948715</v>
      </c>
      <c r="BL11" s="973">
        <f t="shared" si="4"/>
        <v>29.384615384615387</v>
      </c>
      <c r="BM11" s="601"/>
      <c r="BN11" s="601"/>
      <c r="BO11" s="972">
        <f>BO10/BO9*100</f>
        <v>57.228250873643546</v>
      </c>
      <c r="BP11" s="972">
        <f>BP10/BP9*100</f>
        <v>52.003585835948009</v>
      </c>
      <c r="BQ11" s="972">
        <f>BQ10/BQ9*100</f>
        <v>7.2445820433436534</v>
      </c>
      <c r="BR11" s="972">
        <f t="shared" ref="BR11:CF11" si="5">BR10/BR9*100</f>
        <v>47.744360902255636</v>
      </c>
      <c r="BS11" s="972">
        <f t="shared" si="5"/>
        <v>58.187599364069953</v>
      </c>
      <c r="BT11" s="972">
        <f t="shared" si="5"/>
        <v>55.373831775700936</v>
      </c>
      <c r="BU11" s="972">
        <f t="shared" si="5"/>
        <v>33.333333333333329</v>
      </c>
      <c r="BV11" s="972">
        <f t="shared" si="5"/>
        <v>50.470809792843696</v>
      </c>
      <c r="BW11" s="972">
        <f t="shared" si="5"/>
        <v>81.65517241379311</v>
      </c>
      <c r="BX11" s="972">
        <f t="shared" si="5"/>
        <v>77.502812148481439</v>
      </c>
      <c r="BY11" s="972">
        <f t="shared" si="5"/>
        <v>83.582089552238799</v>
      </c>
      <c r="BZ11" s="972">
        <f t="shared" si="5"/>
        <v>71.929824561403507</v>
      </c>
      <c r="CA11" s="972">
        <f t="shared" si="5"/>
        <v>60.818713450292393</v>
      </c>
      <c r="CB11" s="972">
        <f t="shared" si="5"/>
        <v>36.893203883495147</v>
      </c>
      <c r="CC11" s="972">
        <f t="shared" si="5"/>
        <v>70.916905444126073</v>
      </c>
      <c r="CD11" s="972">
        <f t="shared" si="5"/>
        <v>55.033557046979865</v>
      </c>
      <c r="CE11" s="972">
        <f t="shared" si="5"/>
        <v>57.05424921310869</v>
      </c>
      <c r="CF11" s="972">
        <f t="shared" si="5"/>
        <v>57.05424921310869</v>
      </c>
      <c r="CG11" s="921">
        <f>CG10/CG9%</f>
        <v>52.005769404128728</v>
      </c>
      <c r="CH11" s="921">
        <f t="shared" ref="CH11:CU11" si="6">CH10/CH9*100</f>
        <v>8.6035737921906019</v>
      </c>
      <c r="CI11" s="921">
        <f t="shared" si="6"/>
        <v>48.069738480697382</v>
      </c>
      <c r="CJ11" s="921">
        <f t="shared" si="6"/>
        <v>49.117174959871591</v>
      </c>
      <c r="CK11" s="921">
        <f t="shared" si="6"/>
        <v>54.651162790697668</v>
      </c>
      <c r="CL11" s="921">
        <f t="shared" si="6"/>
        <v>38.014981273408239</v>
      </c>
      <c r="CM11" s="921">
        <f t="shared" si="6"/>
        <v>50.375939849624061</v>
      </c>
      <c r="CN11" s="921">
        <f t="shared" si="6"/>
        <v>78.097622027534413</v>
      </c>
      <c r="CO11" s="921">
        <f t="shared" si="6"/>
        <v>77.516778523489933</v>
      </c>
      <c r="CP11" s="921">
        <f t="shared" si="6"/>
        <v>80.858468677494201</v>
      </c>
      <c r="CQ11" s="921">
        <f t="shared" si="6"/>
        <v>73.621103117505996</v>
      </c>
      <c r="CR11" s="921">
        <f t="shared" si="6"/>
        <v>62.406015037593988</v>
      </c>
      <c r="CS11" s="921">
        <f t="shared" si="6"/>
        <v>36.538461538461533</v>
      </c>
      <c r="CT11" s="921">
        <f t="shared" si="6"/>
        <v>68.814432989690715</v>
      </c>
      <c r="CU11" s="921">
        <f t="shared" si="6"/>
        <v>49.849170437405732</v>
      </c>
      <c r="CV11" s="921">
        <f>CV10/CV9*100</f>
        <v>45.112529392005371</v>
      </c>
      <c r="CW11" s="2383">
        <f t="shared" ref="CW11:DJ11" si="7">CW10/CW9*100</f>
        <v>5.0087361677344209</v>
      </c>
      <c r="CX11" s="2383">
        <f t="shared" si="7"/>
        <v>40.430622009569376</v>
      </c>
      <c r="CY11" s="2383">
        <f t="shared" si="7"/>
        <v>51.450381679389309</v>
      </c>
      <c r="CZ11" s="2383">
        <f t="shared" si="7"/>
        <v>47.982062780269061</v>
      </c>
      <c r="DA11" s="2383">
        <f t="shared" si="7"/>
        <v>26.988847583643121</v>
      </c>
      <c r="DB11" s="2383">
        <f t="shared" si="7"/>
        <v>42.831215970961892</v>
      </c>
      <c r="DC11" s="2383">
        <f t="shared" si="7"/>
        <v>69.61869618696187</v>
      </c>
      <c r="DD11" s="2383">
        <f t="shared" si="7"/>
        <v>71.764705882352942</v>
      </c>
      <c r="DE11" s="2383">
        <f t="shared" si="7"/>
        <v>78.163493840985439</v>
      </c>
      <c r="DF11" s="2383">
        <f t="shared" si="7"/>
        <v>63.768115942028977</v>
      </c>
      <c r="DG11" s="2383">
        <f t="shared" si="7"/>
        <v>47.972972972972968</v>
      </c>
      <c r="DH11" s="2383">
        <f t="shared" si="7"/>
        <v>29.182156133828997</v>
      </c>
      <c r="DI11" s="2383">
        <f t="shared" si="7"/>
        <v>58.459595959595958</v>
      </c>
      <c r="DJ11" s="2383">
        <f t="shared" si="7"/>
        <v>50.325850832729898</v>
      </c>
      <c r="DK11" s="2383"/>
      <c r="DL11" s="2383"/>
      <c r="DM11" s="2384">
        <f t="shared" si="0"/>
        <v>45.112529392005371</v>
      </c>
      <c r="DN11" s="1442"/>
      <c r="DO11" s="1442"/>
      <c r="DP11" s="1440"/>
      <c r="DQ11" s="1446">
        <f>DQ10/DQ9*100</f>
        <v>38.605401047964534</v>
      </c>
      <c r="DR11" s="972"/>
      <c r="DS11" s="956"/>
      <c r="DT11" s="86"/>
      <c r="DU11" s="86"/>
      <c r="DV11" s="1447"/>
      <c r="DW11" s="1444"/>
      <c r="DX11" s="218"/>
      <c r="DY11" s="1140"/>
      <c r="DZ11" s="1448"/>
      <c r="EA11" s="2385"/>
      <c r="EB11" s="1227"/>
    </row>
    <row r="12" spans="1:133" s="2390" customFormat="1" ht="21.95" hidden="1" customHeight="1">
      <c r="A12" s="1449"/>
      <c r="B12" s="1017" t="s">
        <v>320</v>
      </c>
      <c r="C12" s="968" t="s">
        <v>31</v>
      </c>
      <c r="D12" s="1046">
        <f t="shared" ref="D12:Q12" si="8">D11</f>
        <v>4.4551062371487324</v>
      </c>
      <c r="E12" s="1046">
        <f t="shared" si="8"/>
        <v>8.066581306017925</v>
      </c>
      <c r="F12" s="1046">
        <f t="shared" si="8"/>
        <v>41.876046901172529</v>
      </c>
      <c r="G12" s="1046">
        <f t="shared" si="8"/>
        <v>32.405063291139243</v>
      </c>
      <c r="H12" s="1046">
        <f t="shared" si="8"/>
        <v>7.6777251184834121</v>
      </c>
      <c r="I12" s="1046">
        <f t="shared" si="8"/>
        <v>30.938123752495013</v>
      </c>
      <c r="J12" s="1046">
        <f t="shared" si="8"/>
        <v>66.138328530259372</v>
      </c>
      <c r="K12" s="1046">
        <f t="shared" si="8"/>
        <v>68.15856777493606</v>
      </c>
      <c r="L12" s="1046">
        <f t="shared" si="8"/>
        <v>71.084337349397586</v>
      </c>
      <c r="M12" s="1046">
        <f t="shared" si="8"/>
        <v>67.605633802816897</v>
      </c>
      <c r="N12" s="1046">
        <f>N11</f>
        <v>39.293139293139298</v>
      </c>
      <c r="O12" s="1046">
        <f t="shared" si="8"/>
        <v>25.609756097560975</v>
      </c>
      <c r="P12" s="1046">
        <f t="shared" si="8"/>
        <v>46.79054054054054</v>
      </c>
      <c r="Q12" s="1046">
        <f t="shared" si="8"/>
        <v>44.095157179269329</v>
      </c>
      <c r="R12" s="961">
        <f>R11</f>
        <v>30.961262553802012</v>
      </c>
      <c r="S12" s="962">
        <f t="shared" ref="S12:AF12" si="9">S11</f>
        <v>3.5016835016835017</v>
      </c>
      <c r="T12" s="962">
        <f t="shared" si="9"/>
        <v>6.78391959798995</v>
      </c>
      <c r="U12" s="962">
        <f t="shared" si="9"/>
        <v>34.354838709677423</v>
      </c>
      <c r="V12" s="962">
        <f t="shared" si="9"/>
        <v>26.618705035971225</v>
      </c>
      <c r="W12" s="962">
        <f t="shared" si="9"/>
        <v>6.4546304957904592</v>
      </c>
      <c r="X12" s="962">
        <f t="shared" si="9"/>
        <v>22.912621359223301</v>
      </c>
      <c r="Y12" s="962">
        <f t="shared" si="9"/>
        <v>59.493670886075947</v>
      </c>
      <c r="Z12" s="962">
        <f t="shared" si="9"/>
        <v>62.907268170426065</v>
      </c>
      <c r="AA12" s="962">
        <f t="shared" si="9"/>
        <v>64.678362573099406</v>
      </c>
      <c r="AB12" s="962">
        <f t="shared" si="9"/>
        <v>57.951482479784367</v>
      </c>
      <c r="AC12" s="962">
        <f t="shared" si="9"/>
        <v>30.181086519114686</v>
      </c>
      <c r="AD12" s="962">
        <f t="shared" si="9"/>
        <v>11.881188118811881</v>
      </c>
      <c r="AE12" s="962">
        <f t="shared" si="9"/>
        <v>39.443535188216039</v>
      </c>
      <c r="AF12" s="962">
        <f t="shared" si="9"/>
        <v>39.502074688796682</v>
      </c>
      <c r="AG12" s="962"/>
      <c r="AH12" s="962"/>
      <c r="AI12" s="969">
        <f>AI11</f>
        <v>30.200901239203905</v>
      </c>
      <c r="AJ12" s="971">
        <f t="shared" ref="AJ12:AW12" si="10">AJ11</f>
        <v>3.9837947332883186</v>
      </c>
      <c r="AK12" s="971">
        <f t="shared" si="10"/>
        <v>4.9367088607594933</v>
      </c>
      <c r="AL12" s="971">
        <f t="shared" si="10"/>
        <v>34.703947368421048</v>
      </c>
      <c r="AM12" s="971">
        <f t="shared" si="10"/>
        <v>23.85542168674699</v>
      </c>
      <c r="AN12" s="971">
        <f t="shared" si="10"/>
        <v>6.5558633425669433</v>
      </c>
      <c r="AO12" s="971">
        <f t="shared" si="10"/>
        <v>11.811023622047244</v>
      </c>
      <c r="AP12" s="971">
        <f t="shared" si="10"/>
        <v>59.971711456859964</v>
      </c>
      <c r="AQ12" s="971">
        <f t="shared" si="10"/>
        <v>62.76849642004774</v>
      </c>
      <c r="AR12" s="971">
        <f t="shared" si="10"/>
        <v>64.219114219114218</v>
      </c>
      <c r="AS12" s="971">
        <f t="shared" si="10"/>
        <v>62.864721485411145</v>
      </c>
      <c r="AT12" s="971">
        <f t="shared" si="10"/>
        <v>33.200000000000003</v>
      </c>
      <c r="AU12" s="971">
        <f t="shared" si="10"/>
        <v>11.928429423459244</v>
      </c>
      <c r="AV12" s="971">
        <f t="shared" si="10"/>
        <v>35.642135642135642</v>
      </c>
      <c r="AW12" s="971">
        <f t="shared" si="10"/>
        <v>36.17350890782339</v>
      </c>
      <c r="AX12" s="969">
        <f>AX11</f>
        <v>24.823420074349443</v>
      </c>
      <c r="AY12" s="969">
        <f t="shared" ref="AY12:BL12" si="11">AY11</f>
        <v>2.6052104208416833</v>
      </c>
      <c r="AZ12" s="969">
        <f t="shared" si="11"/>
        <v>3.5846724351050678</v>
      </c>
      <c r="BA12" s="969">
        <f t="shared" si="11"/>
        <v>25.434439178515007</v>
      </c>
      <c r="BB12" s="969">
        <f t="shared" si="11"/>
        <v>17.330210772833723</v>
      </c>
      <c r="BC12" s="969">
        <f t="shared" si="11"/>
        <v>5.5607043558850791</v>
      </c>
      <c r="BD12" s="969">
        <f t="shared" si="11"/>
        <v>10.857142857142858</v>
      </c>
      <c r="BE12" s="969">
        <f t="shared" si="11"/>
        <v>50.746268656716417</v>
      </c>
      <c r="BF12" s="969">
        <f t="shared" si="11"/>
        <v>54.534461910519951</v>
      </c>
      <c r="BG12" s="969">
        <f t="shared" si="11"/>
        <v>54.350282485875709</v>
      </c>
      <c r="BH12" s="969">
        <f t="shared" si="11"/>
        <v>57.069408740359897</v>
      </c>
      <c r="BI12" s="969">
        <f t="shared" si="11"/>
        <v>19.298245614035086</v>
      </c>
      <c r="BJ12" s="969">
        <f t="shared" si="11"/>
        <v>10.679611650485436</v>
      </c>
      <c r="BK12" s="969">
        <f t="shared" si="11"/>
        <v>29.967948717948715</v>
      </c>
      <c r="BL12" s="969">
        <f t="shared" si="11"/>
        <v>29.384615384615387</v>
      </c>
      <c r="BM12" s="969"/>
      <c r="BN12" s="969"/>
      <c r="BO12" s="969">
        <f>BO11</f>
        <v>57.228250873643546</v>
      </c>
      <c r="BP12" s="969">
        <f>BP11</f>
        <v>52.003585835948009</v>
      </c>
      <c r="BQ12" s="969">
        <f>BQ11</f>
        <v>7.2445820433436534</v>
      </c>
      <c r="BR12" s="969">
        <f t="shared" ref="BR12:CF12" si="12">BR11</f>
        <v>47.744360902255636</v>
      </c>
      <c r="BS12" s="969">
        <f t="shared" si="12"/>
        <v>58.187599364069953</v>
      </c>
      <c r="BT12" s="969">
        <f t="shared" si="12"/>
        <v>55.373831775700936</v>
      </c>
      <c r="BU12" s="969">
        <f t="shared" si="12"/>
        <v>33.333333333333329</v>
      </c>
      <c r="BV12" s="969">
        <f t="shared" si="12"/>
        <v>50.470809792843696</v>
      </c>
      <c r="BW12" s="969">
        <f t="shared" si="12"/>
        <v>81.65517241379311</v>
      </c>
      <c r="BX12" s="969">
        <f t="shared" si="12"/>
        <v>77.502812148481439</v>
      </c>
      <c r="BY12" s="969">
        <f t="shared" si="12"/>
        <v>83.582089552238799</v>
      </c>
      <c r="BZ12" s="969">
        <f t="shared" si="12"/>
        <v>71.929824561403507</v>
      </c>
      <c r="CA12" s="969">
        <f t="shared" si="12"/>
        <v>60.818713450292393</v>
      </c>
      <c r="CB12" s="969">
        <f t="shared" si="12"/>
        <v>36.893203883495147</v>
      </c>
      <c r="CC12" s="969">
        <f t="shared" si="12"/>
        <v>70.916905444126073</v>
      </c>
      <c r="CD12" s="969">
        <f t="shared" si="12"/>
        <v>55.033557046979865</v>
      </c>
      <c r="CE12" s="969">
        <f t="shared" si="12"/>
        <v>57.05424921310869</v>
      </c>
      <c r="CF12" s="969">
        <f t="shared" si="12"/>
        <v>57.05424921310869</v>
      </c>
      <c r="CG12" s="974">
        <f>CG11</f>
        <v>52.005769404128728</v>
      </c>
      <c r="CH12" s="2383">
        <f>CH11</f>
        <v>8.6035737921906019</v>
      </c>
      <c r="CI12" s="2383">
        <f t="shared" ref="CI12:CT12" si="13">CI11</f>
        <v>48.069738480697382</v>
      </c>
      <c r="CJ12" s="2383">
        <f t="shared" si="13"/>
        <v>49.117174959871591</v>
      </c>
      <c r="CK12" s="2383">
        <f t="shared" si="13"/>
        <v>54.651162790697668</v>
      </c>
      <c r="CL12" s="2383">
        <f t="shared" si="13"/>
        <v>38.014981273408239</v>
      </c>
      <c r="CM12" s="2383">
        <f t="shared" si="13"/>
        <v>50.375939849624061</v>
      </c>
      <c r="CN12" s="2383">
        <f t="shared" si="13"/>
        <v>78.097622027534413</v>
      </c>
      <c r="CO12" s="2383">
        <f t="shared" si="13"/>
        <v>77.516778523489933</v>
      </c>
      <c r="CP12" s="2383">
        <f t="shared" si="13"/>
        <v>80.858468677494201</v>
      </c>
      <c r="CQ12" s="2383">
        <f t="shared" si="13"/>
        <v>73.621103117505996</v>
      </c>
      <c r="CR12" s="2383">
        <f t="shared" si="13"/>
        <v>62.406015037593988</v>
      </c>
      <c r="CS12" s="2383">
        <f t="shared" si="13"/>
        <v>36.538461538461533</v>
      </c>
      <c r="CT12" s="2383">
        <f t="shared" si="13"/>
        <v>68.814432989690715</v>
      </c>
      <c r="CU12" s="2383">
        <f>CU11</f>
        <v>49.849170437405732</v>
      </c>
      <c r="CV12" s="974">
        <f>CV11</f>
        <v>45.112529392005371</v>
      </c>
      <c r="CW12" s="2383">
        <f t="shared" ref="CW12:DJ12" si="14">CW11</f>
        <v>5.0087361677344209</v>
      </c>
      <c r="CX12" s="2383">
        <f t="shared" si="14"/>
        <v>40.430622009569376</v>
      </c>
      <c r="CY12" s="2383">
        <f t="shared" si="14"/>
        <v>51.450381679389309</v>
      </c>
      <c r="CZ12" s="2383">
        <f t="shared" si="14"/>
        <v>47.982062780269061</v>
      </c>
      <c r="DA12" s="2383">
        <f t="shared" si="14"/>
        <v>26.988847583643121</v>
      </c>
      <c r="DB12" s="2383">
        <f t="shared" si="14"/>
        <v>42.831215970961892</v>
      </c>
      <c r="DC12" s="2383">
        <f t="shared" si="14"/>
        <v>69.61869618696187</v>
      </c>
      <c r="DD12" s="2383">
        <f t="shared" si="14"/>
        <v>71.764705882352942</v>
      </c>
      <c r="DE12" s="2383">
        <f t="shared" si="14"/>
        <v>78.163493840985439</v>
      </c>
      <c r="DF12" s="2383">
        <f t="shared" si="14"/>
        <v>63.768115942028977</v>
      </c>
      <c r="DG12" s="2383">
        <f t="shared" si="14"/>
        <v>47.972972972972968</v>
      </c>
      <c r="DH12" s="2383">
        <f t="shared" si="14"/>
        <v>29.182156133828997</v>
      </c>
      <c r="DI12" s="2383">
        <f t="shared" si="14"/>
        <v>58.459595959595958</v>
      </c>
      <c r="DJ12" s="2383">
        <f t="shared" si="14"/>
        <v>50.325850832729898</v>
      </c>
      <c r="DK12" s="2383"/>
      <c r="DL12" s="2383"/>
      <c r="DM12" s="2386">
        <f t="shared" si="0"/>
        <v>45.112529392005371</v>
      </c>
      <c r="DN12" s="1442"/>
      <c r="DO12" s="1442"/>
      <c r="DP12" s="1440"/>
      <c r="DQ12" s="1450">
        <f>DQ11</f>
        <v>38.605401047964534</v>
      </c>
      <c r="DR12" s="969"/>
      <c r="DS12" s="957"/>
      <c r="DT12" s="84"/>
      <c r="DU12" s="84"/>
      <c r="DV12" s="278"/>
      <c r="DW12" s="1451"/>
      <c r="DX12" s="1206"/>
      <c r="DY12" s="1452"/>
      <c r="DZ12" s="306"/>
      <c r="EA12" s="2387"/>
      <c r="EB12" s="2388"/>
      <c r="EC12" s="2389"/>
    </row>
    <row r="13" spans="1:133" s="1463" customFormat="1" ht="21.95" hidden="1" customHeight="1">
      <c r="A13" s="1439">
        <v>4</v>
      </c>
      <c r="B13" s="1016" t="s">
        <v>321</v>
      </c>
      <c r="C13" s="953" t="s">
        <v>31</v>
      </c>
      <c r="D13" s="972" t="e">
        <f>#REF!-D11</f>
        <v>#REF!</v>
      </c>
      <c r="E13" s="972" t="e">
        <f>#REF!-E11</f>
        <v>#REF!</v>
      </c>
      <c r="F13" s="972" t="e">
        <f>#REF!-F11</f>
        <v>#REF!</v>
      </c>
      <c r="G13" s="972" t="e">
        <f>#REF!-G11</f>
        <v>#REF!</v>
      </c>
      <c r="H13" s="972" t="e">
        <f>#REF!-H11</f>
        <v>#REF!</v>
      </c>
      <c r="I13" s="972" t="e">
        <f>#REF!-I11</f>
        <v>#REF!</v>
      </c>
      <c r="J13" s="972" t="e">
        <f>#REF!-J11</f>
        <v>#REF!</v>
      </c>
      <c r="K13" s="972" t="e">
        <f>#REF!-K11</f>
        <v>#REF!</v>
      </c>
      <c r="L13" s="972" t="e">
        <f>#REF!-L11</f>
        <v>#REF!</v>
      </c>
      <c r="M13" s="972" t="e">
        <f>#REF!-M11</f>
        <v>#REF!</v>
      </c>
      <c r="N13" s="972" t="e">
        <f>#REF!-N11</f>
        <v>#REF!</v>
      </c>
      <c r="O13" s="972" t="e">
        <f>#REF!-O11</f>
        <v>#REF!</v>
      </c>
      <c r="P13" s="972" t="e">
        <f>#REF!-P11</f>
        <v>#REF!</v>
      </c>
      <c r="Q13" s="972" t="e">
        <f>#REF!-Q11</f>
        <v>#REF!</v>
      </c>
      <c r="R13" s="972" t="e">
        <f>#REF!-R11</f>
        <v>#REF!</v>
      </c>
      <c r="S13" s="972">
        <f t="shared" ref="S13:AF13" si="15">D11-S11</f>
        <v>0.95342273546523071</v>
      </c>
      <c r="T13" s="972">
        <f t="shared" si="15"/>
        <v>1.282661708027975</v>
      </c>
      <c r="U13" s="972">
        <f>F11-U11</f>
        <v>7.5212081914951057</v>
      </c>
      <c r="V13" s="972">
        <f t="shared" si="15"/>
        <v>5.7863582551680182</v>
      </c>
      <c r="W13" s="972">
        <f t="shared" si="15"/>
        <v>1.2230946226929529</v>
      </c>
      <c r="X13" s="972">
        <f t="shared" si="15"/>
        <v>8.0255023932717116</v>
      </c>
      <c r="Y13" s="972">
        <f t="shared" si="15"/>
        <v>6.6446576441834253</v>
      </c>
      <c r="Z13" s="972">
        <f t="shared" si="15"/>
        <v>5.2512996045099953</v>
      </c>
      <c r="AA13" s="972">
        <f t="shared" si="15"/>
        <v>6.40597477629818</v>
      </c>
      <c r="AB13" s="972">
        <f t="shared" si="15"/>
        <v>9.6541513230325293</v>
      </c>
      <c r="AC13" s="972">
        <f t="shared" si="15"/>
        <v>9.1120527740246118</v>
      </c>
      <c r="AD13" s="972">
        <f t="shared" si="15"/>
        <v>13.728567978749094</v>
      </c>
      <c r="AE13" s="972">
        <f t="shared" si="15"/>
        <v>7.3470053523245014</v>
      </c>
      <c r="AF13" s="972">
        <f t="shared" si="15"/>
        <v>4.5930824904726464</v>
      </c>
      <c r="AG13" s="972"/>
      <c r="AH13" s="972"/>
      <c r="AI13" s="972" t="e">
        <f>#REF!-AI11</f>
        <v>#REF!</v>
      </c>
      <c r="AJ13" s="972">
        <f t="shared" ref="AJ13:AW14" si="16">D11-AJ11</f>
        <v>0.47131150386041387</v>
      </c>
      <c r="AK13" s="972">
        <f t="shared" si="16"/>
        <v>3.1298724452584317</v>
      </c>
      <c r="AL13" s="972">
        <f t="shared" si="16"/>
        <v>7.1720995327514814</v>
      </c>
      <c r="AM13" s="972">
        <f t="shared" si="16"/>
        <v>8.549641604392253</v>
      </c>
      <c r="AN13" s="972">
        <f t="shared" si="16"/>
        <v>1.1218617759164689</v>
      </c>
      <c r="AO13" s="972">
        <f t="shared" si="16"/>
        <v>19.127100130447769</v>
      </c>
      <c r="AP13" s="972">
        <f t="shared" si="16"/>
        <v>6.1666170733994079</v>
      </c>
      <c r="AQ13" s="972">
        <f t="shared" si="16"/>
        <v>5.3900713548883203</v>
      </c>
      <c r="AR13" s="972">
        <f t="shared" si="16"/>
        <v>6.8652231302833684</v>
      </c>
      <c r="AS13" s="972">
        <f t="shared" si="16"/>
        <v>4.7409123174057513</v>
      </c>
      <c r="AT13" s="972">
        <f t="shared" si="16"/>
        <v>6.0931392931392949</v>
      </c>
      <c r="AU13" s="972">
        <f t="shared" si="16"/>
        <v>13.681326674101731</v>
      </c>
      <c r="AV13" s="972">
        <f t="shared" si="16"/>
        <v>11.148404898404898</v>
      </c>
      <c r="AW13" s="972">
        <f t="shared" si="16"/>
        <v>7.9216482714459389</v>
      </c>
      <c r="AX13" s="973">
        <f>AI11-AX11</f>
        <v>5.377481164854462</v>
      </c>
      <c r="AY13" s="973">
        <f t="shared" ref="AY13:BL13" si="17">AJ11-AY11</f>
        <v>1.3785843124466353</v>
      </c>
      <c r="AZ13" s="973">
        <f t="shared" si="17"/>
        <v>1.3520364256544255</v>
      </c>
      <c r="BA13" s="973">
        <f t="shared" si="17"/>
        <v>9.2695081899060412</v>
      </c>
      <c r="BB13" s="973">
        <f t="shared" si="17"/>
        <v>6.5252109139132664</v>
      </c>
      <c r="BC13" s="973">
        <f t="shared" si="17"/>
        <v>0.9951589866818642</v>
      </c>
      <c r="BD13" s="973">
        <f t="shared" si="17"/>
        <v>0.95388076490438678</v>
      </c>
      <c r="BE13" s="973">
        <f t="shared" si="17"/>
        <v>9.2254428001435471</v>
      </c>
      <c r="BF13" s="973">
        <f t="shared" si="17"/>
        <v>8.2340345095277883</v>
      </c>
      <c r="BG13" s="973">
        <f t="shared" si="17"/>
        <v>9.8688317332385083</v>
      </c>
      <c r="BH13" s="973">
        <f t="shared" si="17"/>
        <v>5.7953127450512483</v>
      </c>
      <c r="BI13" s="973">
        <f t="shared" si="17"/>
        <v>13.901754385964917</v>
      </c>
      <c r="BJ13" s="973">
        <f t="shared" si="17"/>
        <v>1.2488177729738084</v>
      </c>
      <c r="BK13" s="973">
        <f t="shared" si="17"/>
        <v>5.6741869241869267</v>
      </c>
      <c r="BL13" s="973">
        <f t="shared" si="17"/>
        <v>6.788893523208003</v>
      </c>
      <c r="BM13" s="601"/>
      <c r="BN13" s="601"/>
      <c r="BO13" s="972">
        <v>-27.038250873643545</v>
      </c>
      <c r="BP13" s="1033">
        <f>57.01-BP11</f>
        <v>5.0064141640519892</v>
      </c>
      <c r="BQ13" s="972">
        <f>10.69-BQ11</f>
        <v>3.4454179566563461</v>
      </c>
      <c r="BR13" s="972">
        <f>54-BR11</f>
        <v>6.2556390977443641</v>
      </c>
      <c r="BS13" s="972">
        <f>63.61-BS11</f>
        <v>5.4224006359300461</v>
      </c>
      <c r="BT13" s="972">
        <f>62.5-BT11</f>
        <v>7.1261682242990645</v>
      </c>
      <c r="BU13" s="972">
        <f>38.56-BU11</f>
        <v>5.2266666666666737</v>
      </c>
      <c r="BV13" s="972">
        <f>58.54-BV11</f>
        <v>8.0691902071563035</v>
      </c>
      <c r="BW13" s="972">
        <f>89.79-BW11</f>
        <v>8.1348275862068959</v>
      </c>
      <c r="BX13" s="972">
        <f>81.81-BX11</f>
        <v>4.3071878515185631</v>
      </c>
      <c r="BY13" s="972">
        <f>87.8-BY11</f>
        <v>4.2179104477611986</v>
      </c>
      <c r="BZ13" s="972">
        <f>79.35-BZ11</f>
        <v>7.4201754385964875</v>
      </c>
      <c r="CA13" s="972">
        <f>66.67-CA11</f>
        <v>5.8512865497076092</v>
      </c>
      <c r="CB13" s="972">
        <f>50.58-CB11</f>
        <v>13.686796116504851</v>
      </c>
      <c r="CC13" s="972">
        <f>75.65-CC11</f>
        <v>4.733094555873933</v>
      </c>
      <c r="CD13" s="972">
        <f>67.62-CD11</f>
        <v>12.586442953020139</v>
      </c>
      <c r="CE13" s="1033">
        <f>57.23-CE11</f>
        <v>0.17575078689130663</v>
      </c>
      <c r="CF13" s="1033">
        <f>57.23-CF11</f>
        <v>0.17575078689130663</v>
      </c>
      <c r="CG13" s="1033">
        <f>BO11-CG11</f>
        <v>5.2224814695148183</v>
      </c>
      <c r="CH13" s="2391">
        <f>9.69-CH11</f>
        <v>1.0864262078093976</v>
      </c>
      <c r="CI13" s="2391">
        <f>51.84-CI11</f>
        <v>3.7702615193026219</v>
      </c>
      <c r="CJ13" s="2391">
        <f>63.71-CJ11</f>
        <v>14.59282504012841</v>
      </c>
      <c r="CK13" s="2391">
        <f>62.5-CK11</f>
        <v>7.8488372093023315</v>
      </c>
      <c r="CL13" s="2391">
        <f>38.32-CL11</f>
        <v>0.30501872659176144</v>
      </c>
      <c r="CM13" s="2391">
        <f>56.62-CM11</f>
        <v>6.2440601503759368</v>
      </c>
      <c r="CN13" s="2391">
        <f>88.58-CN11</f>
        <v>10.482377972465585</v>
      </c>
      <c r="CO13" s="2391">
        <f>81.85-CO11</f>
        <v>4.3332214765100616</v>
      </c>
      <c r="CP13" s="2391">
        <f>87.8-CP11</f>
        <v>6.9415313225057957</v>
      </c>
      <c r="CQ13" s="2391">
        <f>79.35-CQ11</f>
        <v>5.7288968824939985</v>
      </c>
      <c r="CR13" s="2391">
        <f>66.67-CR11</f>
        <v>4.2639849624060133</v>
      </c>
      <c r="CS13" s="2391">
        <f>42.75-CS11</f>
        <v>6.211538461538467</v>
      </c>
      <c r="CT13" s="2391">
        <f>75.65-CT11</f>
        <v>6.8355670103092905</v>
      </c>
      <c r="CU13" s="2391">
        <f>57.98-CU11</f>
        <v>8.1308295625942648</v>
      </c>
      <c r="CV13" s="1033">
        <f>CG12-CV12</f>
        <v>6.893240012123357</v>
      </c>
      <c r="CW13" s="2391">
        <f t="shared" ref="CW13:DJ13" si="18">CH11-CW11</f>
        <v>3.594837624456181</v>
      </c>
      <c r="CX13" s="2391">
        <f t="shared" si="18"/>
        <v>7.6391164711280055</v>
      </c>
      <c r="CY13" s="2391">
        <f t="shared" si="18"/>
        <v>-2.3332067195177189</v>
      </c>
      <c r="CZ13" s="2391">
        <f t="shared" si="18"/>
        <v>6.6691000104286076</v>
      </c>
      <c r="DA13" s="2391">
        <f t="shared" si="18"/>
        <v>11.026133689765118</v>
      </c>
      <c r="DB13" s="2391">
        <f t="shared" si="18"/>
        <v>7.5447238786621682</v>
      </c>
      <c r="DC13" s="2391">
        <f t="shared" si="18"/>
        <v>8.4789258405725434</v>
      </c>
      <c r="DD13" s="2391">
        <f t="shared" si="18"/>
        <v>5.7520726411369907</v>
      </c>
      <c r="DE13" s="2391">
        <f t="shared" si="18"/>
        <v>2.6949748365087629</v>
      </c>
      <c r="DF13" s="2391">
        <f t="shared" si="18"/>
        <v>9.8529871754770184</v>
      </c>
      <c r="DG13" s="2391">
        <f t="shared" si="18"/>
        <v>14.43304206462102</v>
      </c>
      <c r="DH13" s="2391">
        <f t="shared" si="18"/>
        <v>7.3563054046325362</v>
      </c>
      <c r="DI13" s="2391">
        <f t="shared" si="18"/>
        <v>10.354837030094757</v>
      </c>
      <c r="DJ13" s="2391">
        <f t="shared" si="18"/>
        <v>-0.47668039532416628</v>
      </c>
      <c r="DK13" s="2391"/>
      <c r="DL13" s="2391"/>
      <c r="DM13" s="2384">
        <f t="shared" si="0"/>
        <v>6.893240012123357</v>
      </c>
      <c r="DN13" s="1442"/>
      <c r="DO13" s="1442"/>
      <c r="DP13" s="1440"/>
      <c r="DQ13" s="1446">
        <f>CV11-DQ11</f>
        <v>6.5071283440408365</v>
      </c>
      <c r="DR13" s="969"/>
      <c r="DS13" s="956"/>
      <c r="DT13" s="86"/>
      <c r="DU13" s="86"/>
      <c r="DV13" s="1453"/>
      <c r="DW13" s="1444"/>
      <c r="DX13" s="218"/>
      <c r="DY13" s="1369"/>
      <c r="DZ13" s="1454"/>
      <c r="EA13" s="2392"/>
      <c r="EB13" s="2388"/>
    </row>
    <row r="14" spans="1:133" s="2390" customFormat="1" ht="21.95" hidden="1" customHeight="1">
      <c r="A14" s="1449"/>
      <c r="B14" s="1017" t="s">
        <v>322</v>
      </c>
      <c r="C14" s="968" t="s">
        <v>31</v>
      </c>
      <c r="D14" s="969" t="e">
        <f>#REF!-D12</f>
        <v>#REF!</v>
      </c>
      <c r="E14" s="969" t="e">
        <f>#REF!-E12</f>
        <v>#REF!</v>
      </c>
      <c r="F14" s="969" t="e">
        <f>#REF!-F12</f>
        <v>#REF!</v>
      </c>
      <c r="G14" s="969" t="e">
        <f>#REF!-G12</f>
        <v>#REF!</v>
      </c>
      <c r="H14" s="969" t="e">
        <f>#REF!-H12</f>
        <v>#REF!</v>
      </c>
      <c r="I14" s="969" t="e">
        <f>#REF!-I12</f>
        <v>#REF!</v>
      </c>
      <c r="J14" s="969" t="e">
        <f>#REF!-J12</f>
        <v>#REF!</v>
      </c>
      <c r="K14" s="969" t="e">
        <f>#REF!-K12</f>
        <v>#REF!</v>
      </c>
      <c r="L14" s="969" t="e">
        <f>#REF!-L12</f>
        <v>#REF!</v>
      </c>
      <c r="M14" s="969" t="e">
        <f>#REF!-M12</f>
        <v>#REF!</v>
      </c>
      <c r="N14" s="969">
        <v>31</v>
      </c>
      <c r="O14" s="969" t="e">
        <f>#REF!-O12</f>
        <v>#REF!</v>
      </c>
      <c r="P14" s="969" t="e">
        <f>#REF!-P12</f>
        <v>#REF!</v>
      </c>
      <c r="Q14" s="969" t="e">
        <f>#REF!-Q12</f>
        <v>#REF!</v>
      </c>
      <c r="R14" s="1035" t="e">
        <f>#REF!-R12</f>
        <v>#REF!</v>
      </c>
      <c r="S14" s="969">
        <f t="shared" ref="S14:AF14" si="19">D12-S12</f>
        <v>0.95342273546523071</v>
      </c>
      <c r="T14" s="969">
        <f t="shared" si="19"/>
        <v>1.282661708027975</v>
      </c>
      <c r="U14" s="969">
        <f t="shared" si="19"/>
        <v>7.5212081914951057</v>
      </c>
      <c r="V14" s="969">
        <f t="shared" si="19"/>
        <v>5.7863582551680182</v>
      </c>
      <c r="W14" s="969">
        <f t="shared" si="19"/>
        <v>1.2230946226929529</v>
      </c>
      <c r="X14" s="969">
        <f t="shared" si="19"/>
        <v>8.0255023932717116</v>
      </c>
      <c r="Y14" s="969">
        <f t="shared" si="19"/>
        <v>6.6446576441834253</v>
      </c>
      <c r="Z14" s="969">
        <f t="shared" si="19"/>
        <v>5.2512996045099953</v>
      </c>
      <c r="AA14" s="969">
        <f t="shared" si="19"/>
        <v>6.40597477629818</v>
      </c>
      <c r="AB14" s="969">
        <f t="shared" si="19"/>
        <v>9.6541513230325293</v>
      </c>
      <c r="AC14" s="969">
        <f>N11-AC12</f>
        <v>9.1120527740246118</v>
      </c>
      <c r="AD14" s="969">
        <f t="shared" si="19"/>
        <v>13.728567978749094</v>
      </c>
      <c r="AE14" s="969">
        <f t="shared" si="19"/>
        <v>7.3470053523245014</v>
      </c>
      <c r="AF14" s="969">
        <f t="shared" si="19"/>
        <v>4.5930824904726464</v>
      </c>
      <c r="AG14" s="969"/>
      <c r="AH14" s="969"/>
      <c r="AI14" s="1455" t="e">
        <f>#REF!-AI12</f>
        <v>#REF!</v>
      </c>
      <c r="AJ14" s="1455">
        <f t="shared" si="16"/>
        <v>0.47131150386041387</v>
      </c>
      <c r="AK14" s="1455">
        <f t="shared" si="16"/>
        <v>3.1298724452584317</v>
      </c>
      <c r="AL14" s="1455">
        <f t="shared" si="16"/>
        <v>7.1720995327514814</v>
      </c>
      <c r="AM14" s="1455">
        <f t="shared" si="16"/>
        <v>8.549641604392253</v>
      </c>
      <c r="AN14" s="1455">
        <f t="shared" si="16"/>
        <v>1.1218617759164689</v>
      </c>
      <c r="AO14" s="1455">
        <f t="shared" si="16"/>
        <v>19.127100130447769</v>
      </c>
      <c r="AP14" s="1455">
        <f t="shared" si="16"/>
        <v>6.1666170733994079</v>
      </c>
      <c r="AQ14" s="1455">
        <f t="shared" si="16"/>
        <v>5.3900713548883203</v>
      </c>
      <c r="AR14" s="1455">
        <f t="shared" si="16"/>
        <v>6.8652231302833684</v>
      </c>
      <c r="AS14" s="1455">
        <f t="shared" si="16"/>
        <v>4.7409123174057513</v>
      </c>
      <c r="AT14" s="1455">
        <f t="shared" si="16"/>
        <v>6.0931392931392949</v>
      </c>
      <c r="AU14" s="1455">
        <f t="shared" si="16"/>
        <v>13.681326674101731</v>
      </c>
      <c r="AV14" s="1455">
        <f t="shared" si="16"/>
        <v>11.148404898404898</v>
      </c>
      <c r="AW14" s="1455">
        <f t="shared" si="16"/>
        <v>7.9216482714459389</v>
      </c>
      <c r="AX14" s="1456">
        <f>AI12-AX12</f>
        <v>5.377481164854462</v>
      </c>
      <c r="AY14" s="1456">
        <f t="shared" ref="AY14:BL14" si="20">AJ12-AY12</f>
        <v>1.3785843124466353</v>
      </c>
      <c r="AZ14" s="1456">
        <f t="shared" si="20"/>
        <v>1.3520364256544255</v>
      </c>
      <c r="BA14" s="1456">
        <f t="shared" si="20"/>
        <v>9.2695081899060412</v>
      </c>
      <c r="BB14" s="1456">
        <f t="shared" si="20"/>
        <v>6.5252109139132664</v>
      </c>
      <c r="BC14" s="1456">
        <f t="shared" si="20"/>
        <v>0.9951589866818642</v>
      </c>
      <c r="BD14" s="1456">
        <f t="shared" si="20"/>
        <v>0.95388076490438678</v>
      </c>
      <c r="BE14" s="1456">
        <f t="shared" si="20"/>
        <v>9.2254428001435471</v>
      </c>
      <c r="BF14" s="1456">
        <f t="shared" si="20"/>
        <v>8.2340345095277883</v>
      </c>
      <c r="BG14" s="1456">
        <f t="shared" si="20"/>
        <v>9.8688317332385083</v>
      </c>
      <c r="BH14" s="1456">
        <f t="shared" si="20"/>
        <v>5.7953127450512483</v>
      </c>
      <c r="BI14" s="1456">
        <f t="shared" si="20"/>
        <v>13.901754385964917</v>
      </c>
      <c r="BJ14" s="1456">
        <f t="shared" si="20"/>
        <v>1.2488177729738084</v>
      </c>
      <c r="BK14" s="1456">
        <f t="shared" si="20"/>
        <v>5.6741869241869267</v>
      </c>
      <c r="BL14" s="1456">
        <f t="shared" si="20"/>
        <v>6.788893523208003</v>
      </c>
      <c r="BM14" s="1457"/>
      <c r="BN14" s="1457"/>
      <c r="BO14" s="969">
        <v>-27.038250873643545</v>
      </c>
      <c r="BP14" s="1035">
        <f>57.01-BP12</f>
        <v>5.0064141640519892</v>
      </c>
      <c r="BQ14" s="969">
        <f>10.69-BQ12</f>
        <v>3.4454179566563461</v>
      </c>
      <c r="BR14" s="969">
        <f>54-BR12</f>
        <v>6.2556390977443641</v>
      </c>
      <c r="BS14" s="969">
        <f>63.61-BS12</f>
        <v>5.4224006359300461</v>
      </c>
      <c r="BT14" s="969">
        <f>62.5-BT12</f>
        <v>7.1261682242990645</v>
      </c>
      <c r="BU14" s="969">
        <f>38.56-BU12</f>
        <v>5.2266666666666737</v>
      </c>
      <c r="BV14" s="969">
        <f>58.54-BV12</f>
        <v>8.0691902071563035</v>
      </c>
      <c r="BW14" s="969">
        <f>89.79-BW12</f>
        <v>8.1348275862068959</v>
      </c>
      <c r="BX14" s="969">
        <f>81.81-BX12</f>
        <v>4.3071878515185631</v>
      </c>
      <c r="BY14" s="969">
        <f>87.8-BY12</f>
        <v>4.2179104477611986</v>
      </c>
      <c r="BZ14" s="969">
        <f>79.35-BZ12</f>
        <v>7.4201754385964875</v>
      </c>
      <c r="CA14" s="969">
        <f>66.67-CA12</f>
        <v>5.8512865497076092</v>
      </c>
      <c r="CB14" s="969">
        <f>50.58-CB12</f>
        <v>13.686796116504851</v>
      </c>
      <c r="CC14" s="969">
        <f>75.65-CC12</f>
        <v>4.733094555873933</v>
      </c>
      <c r="CD14" s="969">
        <f>67.62-CD12</f>
        <v>12.586442953020139</v>
      </c>
      <c r="CE14" s="1035">
        <f>57.23-CE12</f>
        <v>0.17575078689130663</v>
      </c>
      <c r="CF14" s="1035">
        <f>57.23-CF12</f>
        <v>0.17575078689130663</v>
      </c>
      <c r="CG14" s="1033">
        <f>BO12-CG12</f>
        <v>5.2224814695148183</v>
      </c>
      <c r="CH14" s="2391">
        <f>CH13</f>
        <v>1.0864262078093976</v>
      </c>
      <c r="CI14" s="2391">
        <f t="shared" ref="CI14:CU14" si="21">CI13</f>
        <v>3.7702615193026219</v>
      </c>
      <c r="CJ14" s="2391">
        <f t="shared" si="21"/>
        <v>14.59282504012841</v>
      </c>
      <c r="CK14" s="2391">
        <f t="shared" si="21"/>
        <v>7.8488372093023315</v>
      </c>
      <c r="CL14" s="2391">
        <f t="shared" si="21"/>
        <v>0.30501872659176144</v>
      </c>
      <c r="CM14" s="2391">
        <f t="shared" si="21"/>
        <v>6.2440601503759368</v>
      </c>
      <c r="CN14" s="2391">
        <f t="shared" si="21"/>
        <v>10.482377972465585</v>
      </c>
      <c r="CO14" s="2391">
        <f t="shared" si="21"/>
        <v>4.3332214765100616</v>
      </c>
      <c r="CP14" s="2391">
        <f t="shared" si="21"/>
        <v>6.9415313225057957</v>
      </c>
      <c r="CQ14" s="2391">
        <f t="shared" si="21"/>
        <v>5.7288968824939985</v>
      </c>
      <c r="CR14" s="2391">
        <f t="shared" si="21"/>
        <v>4.2639849624060133</v>
      </c>
      <c r="CS14" s="2391">
        <f t="shared" si="21"/>
        <v>6.211538461538467</v>
      </c>
      <c r="CT14" s="2391">
        <f t="shared" si="21"/>
        <v>6.8355670103092905</v>
      </c>
      <c r="CU14" s="2391">
        <f t="shared" si="21"/>
        <v>8.1308295625942648</v>
      </c>
      <c r="CV14" s="1035">
        <f>CV13</f>
        <v>6.893240012123357</v>
      </c>
      <c r="CW14" s="2391">
        <f>CW13</f>
        <v>3.594837624456181</v>
      </c>
      <c r="CX14" s="2391">
        <f t="shared" ref="CX14:DJ14" si="22">CX13</f>
        <v>7.6391164711280055</v>
      </c>
      <c r="CY14" s="2391">
        <f t="shared" si="22"/>
        <v>-2.3332067195177189</v>
      </c>
      <c r="CZ14" s="2391">
        <f t="shared" si="22"/>
        <v>6.6691000104286076</v>
      </c>
      <c r="DA14" s="2391">
        <f t="shared" si="22"/>
        <v>11.026133689765118</v>
      </c>
      <c r="DB14" s="2391">
        <f t="shared" si="22"/>
        <v>7.5447238786621682</v>
      </c>
      <c r="DC14" s="2391">
        <f t="shared" si="22"/>
        <v>8.4789258405725434</v>
      </c>
      <c r="DD14" s="2391">
        <f t="shared" si="22"/>
        <v>5.7520726411369907</v>
      </c>
      <c r="DE14" s="2391">
        <f t="shared" si="22"/>
        <v>2.6949748365087629</v>
      </c>
      <c r="DF14" s="2391">
        <f t="shared" si="22"/>
        <v>9.8529871754770184</v>
      </c>
      <c r="DG14" s="2391">
        <f t="shared" si="22"/>
        <v>14.43304206462102</v>
      </c>
      <c r="DH14" s="2391">
        <f t="shared" si="22"/>
        <v>7.3563054046325362</v>
      </c>
      <c r="DI14" s="2391">
        <f t="shared" si="22"/>
        <v>10.354837030094757</v>
      </c>
      <c r="DJ14" s="2391">
        <f t="shared" si="22"/>
        <v>-0.47668039532416628</v>
      </c>
      <c r="DK14" s="2391"/>
      <c r="DL14" s="2391"/>
      <c r="DM14" s="2386">
        <f t="shared" si="0"/>
        <v>6.893240012123357</v>
      </c>
      <c r="DN14" s="1442"/>
      <c r="DO14" s="1442"/>
      <c r="DP14" s="1440"/>
      <c r="DQ14" s="1446">
        <f>DQ13</f>
        <v>6.5071283440408365</v>
      </c>
      <c r="DR14" s="969"/>
      <c r="DS14" s="957"/>
      <c r="DT14" s="84"/>
      <c r="DU14" s="84"/>
      <c r="DV14" s="1458"/>
      <c r="DW14" s="1451"/>
      <c r="DX14" s="1206"/>
      <c r="DY14" s="1459"/>
      <c r="DZ14" s="1460"/>
      <c r="EA14" s="2393"/>
      <c r="EB14" s="2388"/>
    </row>
    <row r="15" spans="1:133" s="1463" customFormat="1" ht="21.95" hidden="1" customHeight="1">
      <c r="A15" s="1439">
        <v>5</v>
      </c>
      <c r="B15" s="1018" t="s">
        <v>323</v>
      </c>
      <c r="C15" s="953" t="s">
        <v>318</v>
      </c>
      <c r="D15" s="1042">
        <v>66</v>
      </c>
      <c r="E15" s="1042">
        <v>27</v>
      </c>
      <c r="F15" s="1042">
        <v>61</v>
      </c>
      <c r="G15" s="1042">
        <v>16</v>
      </c>
      <c r="H15" s="1042">
        <v>51</v>
      </c>
      <c r="I15" s="1042">
        <v>82</v>
      </c>
      <c r="J15" s="1042">
        <v>4</v>
      </c>
      <c r="K15" s="1042">
        <v>53</v>
      </c>
      <c r="L15" s="1042">
        <v>58</v>
      </c>
      <c r="M15" s="1042">
        <v>0</v>
      </c>
      <c r="N15" s="1042">
        <v>97</v>
      </c>
      <c r="O15" s="1042">
        <v>92</v>
      </c>
      <c r="P15" s="1042">
        <v>13</v>
      </c>
      <c r="Q15" s="1042">
        <v>169</v>
      </c>
      <c r="R15" s="1042">
        <f>SUM(S15:AF15)</f>
        <v>317</v>
      </c>
      <c r="S15" s="1042">
        <v>15</v>
      </c>
      <c r="T15" s="1042">
        <v>20</v>
      </c>
      <c r="U15" s="1042">
        <v>30</v>
      </c>
      <c r="V15" s="1042">
        <v>10</v>
      </c>
      <c r="W15" s="1042">
        <v>12</v>
      </c>
      <c r="X15" s="1042">
        <v>20</v>
      </c>
      <c r="Y15" s="1042">
        <v>10</v>
      </c>
      <c r="Z15" s="1042">
        <v>35</v>
      </c>
      <c r="AA15" s="1042">
        <v>35</v>
      </c>
      <c r="AB15" s="1042">
        <v>5</v>
      </c>
      <c r="AC15" s="1042">
        <v>50</v>
      </c>
      <c r="AD15" s="1042">
        <v>20</v>
      </c>
      <c r="AE15" s="1042">
        <v>20</v>
      </c>
      <c r="AF15" s="1042">
        <v>35</v>
      </c>
      <c r="AG15" s="1042"/>
      <c r="AH15" s="1042"/>
      <c r="AI15" s="619">
        <f>SUM(AJ15:AW15)</f>
        <v>718</v>
      </c>
      <c r="AJ15" s="619">
        <v>65</v>
      </c>
      <c r="AK15" s="619">
        <v>26</v>
      </c>
      <c r="AL15" s="619">
        <v>31</v>
      </c>
      <c r="AM15" s="619">
        <v>8</v>
      </c>
      <c r="AN15" s="619">
        <v>32</v>
      </c>
      <c r="AO15" s="619">
        <v>92</v>
      </c>
      <c r="AP15" s="619">
        <v>5</v>
      </c>
      <c r="AQ15" s="619">
        <v>49</v>
      </c>
      <c r="AR15" s="619">
        <v>54</v>
      </c>
      <c r="AS15" s="619" t="s">
        <v>785</v>
      </c>
      <c r="AT15" s="619">
        <v>114</v>
      </c>
      <c r="AU15" s="619">
        <v>44</v>
      </c>
      <c r="AV15" s="619">
        <v>13</v>
      </c>
      <c r="AW15" s="619">
        <v>185</v>
      </c>
      <c r="AX15" s="619">
        <f>SUM(AY15:BL15)</f>
        <v>350</v>
      </c>
      <c r="AY15" s="619">
        <v>15</v>
      </c>
      <c r="AZ15" s="619">
        <v>15</v>
      </c>
      <c r="BA15" s="619">
        <v>30</v>
      </c>
      <c r="BB15" s="619">
        <v>8</v>
      </c>
      <c r="BC15" s="619">
        <v>20</v>
      </c>
      <c r="BD15" s="619">
        <v>20</v>
      </c>
      <c r="BE15" s="619">
        <v>9</v>
      </c>
      <c r="BF15" s="619">
        <v>35</v>
      </c>
      <c r="BG15" s="619">
        <v>35</v>
      </c>
      <c r="BH15" s="619">
        <v>5</v>
      </c>
      <c r="BI15" s="619">
        <v>49</v>
      </c>
      <c r="BJ15" s="619">
        <v>55</v>
      </c>
      <c r="BK15" s="619">
        <v>20</v>
      </c>
      <c r="BL15" s="619">
        <v>34</v>
      </c>
      <c r="BM15" s="619"/>
      <c r="BN15" s="619"/>
      <c r="BO15" s="619">
        <v>989</v>
      </c>
      <c r="BP15" s="619">
        <f>SUM(BQ15:CD15)</f>
        <v>1094</v>
      </c>
      <c r="BQ15" s="619">
        <v>72</v>
      </c>
      <c r="BR15" s="619">
        <v>239</v>
      </c>
      <c r="BS15" s="619">
        <v>83</v>
      </c>
      <c r="BT15" s="619">
        <v>55</v>
      </c>
      <c r="BU15" s="619">
        <v>133</v>
      </c>
      <c r="BV15" s="619">
        <v>78</v>
      </c>
      <c r="BW15" s="619">
        <v>37</v>
      </c>
      <c r="BX15" s="619">
        <v>36</v>
      </c>
      <c r="BY15" s="619">
        <v>51</v>
      </c>
      <c r="BZ15" s="619">
        <v>34</v>
      </c>
      <c r="CA15" s="619">
        <v>46</v>
      </c>
      <c r="CB15" s="619">
        <v>74</v>
      </c>
      <c r="CC15" s="619">
        <v>38</v>
      </c>
      <c r="CD15" s="619">
        <v>118</v>
      </c>
      <c r="CE15" s="619">
        <v>985</v>
      </c>
      <c r="CF15" s="619">
        <v>985</v>
      </c>
      <c r="CG15" s="619">
        <f>SUM(CH15:CU15)</f>
        <v>1087</v>
      </c>
      <c r="CH15" s="1040">
        <v>52</v>
      </c>
      <c r="CI15" s="1040">
        <v>218</v>
      </c>
      <c r="CJ15" s="1040">
        <v>46</v>
      </c>
      <c r="CK15" s="1040">
        <v>55</v>
      </c>
      <c r="CL15" s="1040">
        <v>70</v>
      </c>
      <c r="CM15" s="1040">
        <v>80</v>
      </c>
      <c r="CN15" s="1040">
        <v>27</v>
      </c>
      <c r="CO15" s="1040">
        <v>61</v>
      </c>
      <c r="CP15" s="1040">
        <v>50</v>
      </c>
      <c r="CQ15" s="1040">
        <v>34</v>
      </c>
      <c r="CR15" s="1040">
        <v>62</v>
      </c>
      <c r="CS15" s="1040">
        <v>107</v>
      </c>
      <c r="CT15" s="1040">
        <v>20</v>
      </c>
      <c r="CU15" s="1040">
        <v>205</v>
      </c>
      <c r="CV15" s="619">
        <f>SUM(CW15:DJ15)</f>
        <v>1212</v>
      </c>
      <c r="CW15" s="1040">
        <v>72</v>
      </c>
      <c r="CX15" s="1040">
        <v>245</v>
      </c>
      <c r="CY15" s="1040">
        <v>84</v>
      </c>
      <c r="CZ15" s="1040">
        <v>72</v>
      </c>
      <c r="DA15" s="1040">
        <v>135</v>
      </c>
      <c r="DB15" s="1040">
        <v>93</v>
      </c>
      <c r="DC15" s="1040">
        <v>50</v>
      </c>
      <c r="DD15" s="1040">
        <v>55</v>
      </c>
      <c r="DE15" s="1040">
        <v>60</v>
      </c>
      <c r="DF15" s="1040">
        <v>45</v>
      </c>
      <c r="DG15" s="1040">
        <v>52</v>
      </c>
      <c r="DH15" s="1040">
        <v>78</v>
      </c>
      <c r="DI15" s="1040">
        <v>46</v>
      </c>
      <c r="DJ15" s="1040">
        <v>125</v>
      </c>
      <c r="DK15" s="1040"/>
      <c r="DL15" s="1040"/>
      <c r="DM15" s="2381">
        <f t="shared" si="0"/>
        <v>1212</v>
      </c>
      <c r="DN15" s="1442"/>
      <c r="DO15" s="1442"/>
      <c r="DP15" s="1440"/>
      <c r="DQ15" s="1441">
        <f>DM15+225</f>
        <v>1437</v>
      </c>
      <c r="DR15" s="619"/>
      <c r="DS15" s="956"/>
      <c r="DT15" s="86"/>
      <c r="DU15" s="86"/>
      <c r="DV15" s="1461"/>
      <c r="DW15" s="1444"/>
      <c r="DX15" s="226"/>
      <c r="DY15" s="1369"/>
      <c r="DZ15" s="305"/>
      <c r="EA15" s="1462"/>
      <c r="EB15" s="1227"/>
    </row>
    <row r="16" spans="1:133" s="1469" customFormat="1" ht="21.95" hidden="1" customHeight="1">
      <c r="A16" s="1439">
        <v>6</v>
      </c>
      <c r="B16" s="1019" t="s">
        <v>324</v>
      </c>
      <c r="C16" s="601" t="s">
        <v>31</v>
      </c>
      <c r="D16" s="917">
        <v>1.4727540500736376</v>
      </c>
      <c r="E16" s="917">
        <v>3.865979381443299</v>
      </c>
      <c r="F16" s="917">
        <v>4.0983606557377046</v>
      </c>
      <c r="G16" s="917">
        <v>4.4444444444444446</v>
      </c>
      <c r="H16" s="917">
        <v>2.3651844843897827</v>
      </c>
      <c r="I16" s="917">
        <v>3.6217303822937628</v>
      </c>
      <c r="J16" s="917">
        <v>5.4285714285714288</v>
      </c>
      <c r="K16" s="917">
        <v>3.2</v>
      </c>
      <c r="L16" s="917">
        <v>3.125</v>
      </c>
      <c r="M16" s="917">
        <v>8.1081081081081088</v>
      </c>
      <c r="N16" s="917">
        <v>30</v>
      </c>
      <c r="O16" s="917">
        <v>4.0816326530612246</v>
      </c>
      <c r="P16" s="917">
        <v>4.4642857142857144</v>
      </c>
      <c r="Q16" s="917">
        <v>2.7777777777777777</v>
      </c>
      <c r="R16" s="917">
        <f>R15/R9%</f>
        <v>3.0320420851267338</v>
      </c>
      <c r="S16" s="917">
        <f t="shared" ref="S16:AF16" si="23">S15/S9%</f>
        <v>1.0101010101010102</v>
      </c>
      <c r="T16" s="917">
        <f t="shared" si="23"/>
        <v>2.512562814070352</v>
      </c>
      <c r="U16" s="917">
        <f t="shared" si="23"/>
        <v>4.838709677419355</v>
      </c>
      <c r="V16" s="917">
        <f t="shared" si="23"/>
        <v>2.3980815347721824</v>
      </c>
      <c r="W16" s="917">
        <f t="shared" si="23"/>
        <v>1.1225444340505146</v>
      </c>
      <c r="X16" s="917">
        <f t="shared" si="23"/>
        <v>3.8834951456310676</v>
      </c>
      <c r="Y16" s="917">
        <f t="shared" si="23"/>
        <v>1.4064697609001406</v>
      </c>
      <c r="Z16" s="917">
        <f t="shared" si="23"/>
        <v>4.3859649122807012</v>
      </c>
      <c r="AA16" s="917">
        <f t="shared" si="23"/>
        <v>4.0935672514619883</v>
      </c>
      <c r="AB16" s="917">
        <f t="shared" si="23"/>
        <v>1.3477088948787062</v>
      </c>
      <c r="AC16" s="917">
        <f t="shared" si="23"/>
        <v>10.06036217303823</v>
      </c>
      <c r="AD16" s="917">
        <f t="shared" si="23"/>
        <v>3.9603960396039604</v>
      </c>
      <c r="AE16" s="917">
        <f t="shared" si="23"/>
        <v>3.2733224222585924</v>
      </c>
      <c r="AF16" s="917">
        <f t="shared" si="23"/>
        <v>2.904564315352697</v>
      </c>
      <c r="AG16" s="917"/>
      <c r="AH16" s="917"/>
      <c r="AI16" s="1464">
        <f>AI15/AI9%</f>
        <v>6.7405182125422458</v>
      </c>
      <c r="AJ16" s="921">
        <f t="shared" ref="AJ16:AW16" si="24">AJ15/AJ9%</f>
        <v>4.3889264010803508</v>
      </c>
      <c r="AK16" s="921">
        <f t="shared" si="24"/>
        <v>3.2911392405063289</v>
      </c>
      <c r="AL16" s="921">
        <f t="shared" si="24"/>
        <v>5.0986842105263159</v>
      </c>
      <c r="AM16" s="921">
        <f t="shared" si="24"/>
        <v>1.9277108433734937</v>
      </c>
      <c r="AN16" s="921">
        <f t="shared" si="24"/>
        <v>2.9547553093259462</v>
      </c>
      <c r="AO16" s="921">
        <f t="shared" si="24"/>
        <v>18.110236220472441</v>
      </c>
      <c r="AP16" s="921">
        <f t="shared" si="24"/>
        <v>0.70721357850070721</v>
      </c>
      <c r="AQ16" s="921">
        <f t="shared" si="24"/>
        <v>5.8472553699284004</v>
      </c>
      <c r="AR16" s="921">
        <f t="shared" si="24"/>
        <v>6.2937062937062933</v>
      </c>
      <c r="AS16" s="921" t="e">
        <f t="shared" si="24"/>
        <v>#VALUE!</v>
      </c>
      <c r="AT16" s="921">
        <f t="shared" si="24"/>
        <v>22.8</v>
      </c>
      <c r="AU16" s="921">
        <f t="shared" si="24"/>
        <v>8.7475149105367791</v>
      </c>
      <c r="AV16" s="921">
        <f t="shared" si="24"/>
        <v>1.875901875901876</v>
      </c>
      <c r="AW16" s="921">
        <f t="shared" si="24"/>
        <v>14.329976762199845</v>
      </c>
      <c r="AX16" s="1464">
        <f>AX15/AX9%</f>
        <v>3.2527881040892197</v>
      </c>
      <c r="AY16" s="1464">
        <f t="shared" ref="AY16:BL16" si="25">AY15/AY9%</f>
        <v>1.002004008016032</v>
      </c>
      <c r="AZ16" s="1464">
        <f t="shared" si="25"/>
        <v>1.854140914709518</v>
      </c>
      <c r="BA16" s="1464">
        <f t="shared" si="25"/>
        <v>4.7393364928909953</v>
      </c>
      <c r="BB16" s="1464">
        <f t="shared" si="25"/>
        <v>1.873536299765808</v>
      </c>
      <c r="BC16" s="1464">
        <f t="shared" si="25"/>
        <v>1.8535681186283597</v>
      </c>
      <c r="BD16" s="1464">
        <f t="shared" si="25"/>
        <v>3.8095238095238093</v>
      </c>
      <c r="BE16" s="1464">
        <f t="shared" si="25"/>
        <v>1.2211668928086838</v>
      </c>
      <c r="BF16" s="1464">
        <f t="shared" si="25"/>
        <v>4.2321644498186215</v>
      </c>
      <c r="BG16" s="1464">
        <f t="shared" si="25"/>
        <v>3.9548022598870056</v>
      </c>
      <c r="BH16" s="1464">
        <f t="shared" si="25"/>
        <v>1.2853470437017995</v>
      </c>
      <c r="BI16" s="1464">
        <f t="shared" si="25"/>
        <v>9.5516569200779724</v>
      </c>
      <c r="BJ16" s="1464">
        <f t="shared" si="25"/>
        <v>10.679611650485436</v>
      </c>
      <c r="BK16" s="1464">
        <f t="shared" si="25"/>
        <v>3.2051282051282048</v>
      </c>
      <c r="BL16" s="1464">
        <f t="shared" si="25"/>
        <v>2.6153846153846154</v>
      </c>
      <c r="BM16" s="1464"/>
      <c r="BN16" s="1464"/>
      <c r="BO16" s="1464">
        <v>9.09508920360493</v>
      </c>
      <c r="BP16" s="1464">
        <f>BP15/BP9*100</f>
        <v>9.8072613177947101</v>
      </c>
      <c r="BQ16" s="1464">
        <f>BQ15/BQ9*100</f>
        <v>4.458204334365325</v>
      </c>
      <c r="BR16" s="1464">
        <f t="shared" ref="BR16:CF16" si="26">BR15/BR9*100</f>
        <v>29.949874686716793</v>
      </c>
      <c r="BS16" s="1464">
        <f t="shared" si="26"/>
        <v>13.195548489666137</v>
      </c>
      <c r="BT16" s="1464">
        <f t="shared" si="26"/>
        <v>12.850467289719624</v>
      </c>
      <c r="BU16" s="1464">
        <f t="shared" si="26"/>
        <v>11.055694098088113</v>
      </c>
      <c r="BV16" s="1464">
        <f t="shared" si="26"/>
        <v>14.689265536723164</v>
      </c>
      <c r="BW16" s="1464">
        <f t="shared" si="26"/>
        <v>5.1034482758620694</v>
      </c>
      <c r="BX16" s="1464">
        <f t="shared" si="26"/>
        <v>4.0494938132733411</v>
      </c>
      <c r="BY16" s="1464">
        <f t="shared" si="26"/>
        <v>5.8553386911595871</v>
      </c>
      <c r="BZ16" s="1464">
        <f t="shared" si="26"/>
        <v>8.5213032581453625</v>
      </c>
      <c r="CA16" s="1464">
        <f t="shared" si="26"/>
        <v>8.9668615984405449</v>
      </c>
      <c r="CB16" s="1464">
        <f t="shared" si="26"/>
        <v>14.36893203883495</v>
      </c>
      <c r="CC16" s="1464">
        <f t="shared" si="26"/>
        <v>5.444126074498568</v>
      </c>
      <c r="CD16" s="1464">
        <f t="shared" si="26"/>
        <v>8.7994034302759143</v>
      </c>
      <c r="CE16" s="1465">
        <f t="shared" si="26"/>
        <v>9.1186817256063684</v>
      </c>
      <c r="CF16" s="1465">
        <f t="shared" si="26"/>
        <v>9.1186817256063684</v>
      </c>
      <c r="CG16" s="1464">
        <f>CG15/CG9*100</f>
        <v>9.7989723248895704</v>
      </c>
      <c r="CH16" s="2391">
        <f t="shared" ref="CH16:CU16" si="27">CH15/CH9*100</f>
        <v>3.4414295168762412</v>
      </c>
      <c r="CI16" s="2391">
        <f t="shared" si="27"/>
        <v>27.148194271481941</v>
      </c>
      <c r="CJ16" s="2391">
        <f t="shared" si="27"/>
        <v>7.3836276083467105</v>
      </c>
      <c r="CK16" s="2391">
        <f t="shared" si="27"/>
        <v>12.790697674418606</v>
      </c>
      <c r="CL16" s="2391">
        <f t="shared" si="27"/>
        <v>6.5543071161048685</v>
      </c>
      <c r="CM16" s="2391">
        <f t="shared" si="27"/>
        <v>15.037593984962406</v>
      </c>
      <c r="CN16" s="2391">
        <f t="shared" si="27"/>
        <v>3.3792240300375469</v>
      </c>
      <c r="CO16" s="2391">
        <f t="shared" si="27"/>
        <v>6.8232662192393736</v>
      </c>
      <c r="CP16" s="2391">
        <f t="shared" si="27"/>
        <v>5.8004640371229694</v>
      </c>
      <c r="CQ16" s="2391">
        <f t="shared" si="27"/>
        <v>8.1534772182254205</v>
      </c>
      <c r="CR16" s="2391">
        <f t="shared" si="27"/>
        <v>11.654135338345863</v>
      </c>
      <c r="CS16" s="2391">
        <f t="shared" si="27"/>
        <v>20.576923076923077</v>
      </c>
      <c r="CT16" s="2391">
        <f t="shared" si="27"/>
        <v>2.5773195876288657</v>
      </c>
      <c r="CU16" s="2391">
        <f t="shared" si="27"/>
        <v>15.460030165912519</v>
      </c>
      <c r="CV16" s="1464">
        <f>CV15/CV9*100</f>
        <v>10.178031575411488</v>
      </c>
      <c r="CW16" s="2391">
        <f t="shared" ref="CW16:DJ16" si="28">CW15/CW9*100</f>
        <v>4.1933605125218403</v>
      </c>
      <c r="CX16" s="2391">
        <f t="shared" si="28"/>
        <v>29.306220095693782</v>
      </c>
      <c r="CY16" s="2391">
        <f t="shared" si="28"/>
        <v>12.824427480916031</v>
      </c>
      <c r="CZ16" s="2391">
        <f t="shared" si="28"/>
        <v>16.143497757847534</v>
      </c>
      <c r="DA16" s="2391">
        <f t="shared" si="28"/>
        <v>10.037174721189592</v>
      </c>
      <c r="DB16" s="2391">
        <f t="shared" si="28"/>
        <v>16.878402903811253</v>
      </c>
      <c r="DC16" s="2391">
        <f t="shared" si="28"/>
        <v>6.1500615006150063</v>
      </c>
      <c r="DD16" s="2391">
        <f t="shared" si="28"/>
        <v>5.8823529411764701</v>
      </c>
      <c r="DE16" s="2391">
        <f t="shared" si="28"/>
        <v>6.718924972004479</v>
      </c>
      <c r="DF16" s="2391">
        <f t="shared" si="28"/>
        <v>10.869565217391305</v>
      </c>
      <c r="DG16" s="2391">
        <f t="shared" si="28"/>
        <v>8.7837837837837842</v>
      </c>
      <c r="DH16" s="2391">
        <f t="shared" si="28"/>
        <v>14.49814126394052</v>
      </c>
      <c r="DI16" s="2391">
        <f t="shared" si="28"/>
        <v>5.808080808080808</v>
      </c>
      <c r="DJ16" s="2391">
        <f t="shared" si="28"/>
        <v>9.051412020275162</v>
      </c>
      <c r="DK16" s="2391"/>
      <c r="DL16" s="2391"/>
      <c r="DM16" s="2381">
        <f t="shared" si="0"/>
        <v>10.178031575411488</v>
      </c>
      <c r="DN16" s="1442"/>
      <c r="DO16" s="1442"/>
      <c r="DP16" s="1440"/>
      <c r="DQ16" s="1446">
        <f>DQ15/DQ9*100</f>
        <v>11.58403869407497</v>
      </c>
      <c r="DR16" s="1464"/>
      <c r="DS16" s="956"/>
      <c r="DT16" s="86"/>
      <c r="DU16" s="86"/>
      <c r="DV16" s="1466"/>
      <c r="DW16" s="1467"/>
      <c r="DX16" s="1468"/>
      <c r="DZ16" s="305"/>
      <c r="EA16" s="1524"/>
    </row>
    <row r="17" spans="1:133" s="1463" customFormat="1" ht="21.95" hidden="1" customHeight="1">
      <c r="A17" s="1439">
        <v>7</v>
      </c>
      <c r="B17" s="1016" t="s">
        <v>325</v>
      </c>
      <c r="C17" s="953" t="s">
        <v>318</v>
      </c>
      <c r="D17" s="1042">
        <v>16</v>
      </c>
      <c r="E17" s="1042">
        <v>22</v>
      </c>
      <c r="F17" s="1042">
        <v>70</v>
      </c>
      <c r="G17" s="1042">
        <v>38</v>
      </c>
      <c r="H17" s="1042">
        <v>32</v>
      </c>
      <c r="I17" s="1042">
        <v>29</v>
      </c>
      <c r="J17" s="1042">
        <v>45</v>
      </c>
      <c r="K17" s="1042">
        <v>46</v>
      </c>
      <c r="L17" s="1042">
        <v>52</v>
      </c>
      <c r="M17" s="1042">
        <v>37</v>
      </c>
      <c r="N17" s="1042">
        <v>56</v>
      </c>
      <c r="O17" s="1042">
        <v>68</v>
      </c>
      <c r="P17" s="1042">
        <v>40</v>
      </c>
      <c r="Q17" s="1042">
        <v>49</v>
      </c>
      <c r="R17" s="1042">
        <f>SUM(S17:AF17)</f>
        <v>485</v>
      </c>
      <c r="S17" s="1042">
        <v>15</v>
      </c>
      <c r="T17" s="1042">
        <v>12</v>
      </c>
      <c r="U17" s="1042">
        <v>40</v>
      </c>
      <c r="V17" s="1042">
        <v>20</v>
      </c>
      <c r="W17" s="1042">
        <v>15</v>
      </c>
      <c r="X17" s="1042">
        <v>40</v>
      </c>
      <c r="Y17" s="1042">
        <v>40</v>
      </c>
      <c r="Z17" s="1042">
        <v>35</v>
      </c>
      <c r="AA17" s="1042">
        <v>40</v>
      </c>
      <c r="AB17" s="1042">
        <v>30</v>
      </c>
      <c r="AC17" s="1042">
        <v>43</v>
      </c>
      <c r="AD17" s="1042">
        <v>70</v>
      </c>
      <c r="AE17" s="1042">
        <v>40</v>
      </c>
      <c r="AF17" s="1042">
        <v>45</v>
      </c>
      <c r="AG17" s="1042"/>
      <c r="AH17" s="1042"/>
      <c r="AI17" s="619">
        <f>SUM(AJ17:AW17)</f>
        <v>548</v>
      </c>
      <c r="AJ17" s="619">
        <v>15</v>
      </c>
      <c r="AK17" s="619">
        <v>29</v>
      </c>
      <c r="AL17" s="619">
        <v>56</v>
      </c>
      <c r="AM17" s="619">
        <v>4</v>
      </c>
      <c r="AN17" s="619">
        <v>21</v>
      </c>
      <c r="AO17" s="619">
        <v>54</v>
      </c>
      <c r="AP17" s="619">
        <v>37</v>
      </c>
      <c r="AQ17" s="619">
        <v>54</v>
      </c>
      <c r="AR17" s="619">
        <v>40</v>
      </c>
      <c r="AS17" s="619">
        <v>9</v>
      </c>
      <c r="AT17" s="619">
        <v>54</v>
      </c>
      <c r="AU17" s="619">
        <v>79</v>
      </c>
      <c r="AV17" s="619">
        <v>36</v>
      </c>
      <c r="AW17" s="619">
        <v>60</v>
      </c>
      <c r="AX17" s="619">
        <f>SUM(AY17:BL17)</f>
        <v>619</v>
      </c>
      <c r="AY17" s="619">
        <v>27</v>
      </c>
      <c r="AZ17" s="619">
        <v>15</v>
      </c>
      <c r="BA17" s="619">
        <v>40</v>
      </c>
      <c r="BB17" s="619">
        <v>30</v>
      </c>
      <c r="BC17" s="619">
        <v>30</v>
      </c>
      <c r="BD17" s="619">
        <v>25</v>
      </c>
      <c r="BE17" s="619">
        <v>60</v>
      </c>
      <c r="BF17" s="619">
        <v>70</v>
      </c>
      <c r="BG17" s="619">
        <v>60</v>
      </c>
      <c r="BH17" s="619">
        <v>45</v>
      </c>
      <c r="BI17" s="619">
        <v>55</v>
      </c>
      <c r="BJ17" s="619">
        <v>20</v>
      </c>
      <c r="BK17" s="619">
        <v>60</v>
      </c>
      <c r="BL17" s="619">
        <v>82</v>
      </c>
      <c r="BM17" s="619"/>
      <c r="BN17" s="619"/>
      <c r="BO17" s="619">
        <v>0</v>
      </c>
      <c r="BP17" s="619">
        <f>SUM(BQ17:CD17)</f>
        <v>426</v>
      </c>
      <c r="BQ17" s="619">
        <v>30</v>
      </c>
      <c r="BR17" s="619">
        <v>29</v>
      </c>
      <c r="BS17" s="619">
        <v>31</v>
      </c>
      <c r="BT17" s="619">
        <v>30</v>
      </c>
      <c r="BU17" s="619">
        <v>31</v>
      </c>
      <c r="BV17" s="619">
        <v>29</v>
      </c>
      <c r="BW17" s="619">
        <v>30</v>
      </c>
      <c r="BX17" s="619">
        <v>30</v>
      </c>
      <c r="BY17" s="619">
        <v>30</v>
      </c>
      <c r="BZ17" s="619">
        <v>30</v>
      </c>
      <c r="CA17" s="619">
        <v>30</v>
      </c>
      <c r="CB17" s="619">
        <v>30</v>
      </c>
      <c r="CC17" s="619">
        <v>32</v>
      </c>
      <c r="CD17" s="619">
        <v>34</v>
      </c>
      <c r="CE17" s="619">
        <v>60</v>
      </c>
      <c r="CF17" s="619">
        <v>60</v>
      </c>
      <c r="CG17" s="619">
        <f>SUM(CH17:CU17)</f>
        <v>665</v>
      </c>
      <c r="CH17" s="1040">
        <v>17</v>
      </c>
      <c r="CI17" s="1040">
        <v>35</v>
      </c>
      <c r="CJ17" s="1040">
        <v>98</v>
      </c>
      <c r="CK17" s="1040">
        <v>34</v>
      </c>
      <c r="CL17" s="1040">
        <v>34</v>
      </c>
      <c r="CM17" s="1040">
        <v>29</v>
      </c>
      <c r="CN17" s="1040">
        <v>28</v>
      </c>
      <c r="CO17" s="1040">
        <v>49</v>
      </c>
      <c r="CP17" s="1040">
        <v>58</v>
      </c>
      <c r="CQ17" s="1040">
        <v>22</v>
      </c>
      <c r="CR17" s="1040">
        <v>37</v>
      </c>
      <c r="CS17" s="1040">
        <v>52</v>
      </c>
      <c r="CT17" s="1040">
        <v>60</v>
      </c>
      <c r="CU17" s="1040">
        <v>112</v>
      </c>
      <c r="CV17" s="619">
        <f>SUM(CW17:DJ17)</f>
        <v>463</v>
      </c>
      <c r="CW17" s="1040">
        <v>33</v>
      </c>
      <c r="CX17" s="1040">
        <v>45</v>
      </c>
      <c r="CY17" s="1040">
        <v>31</v>
      </c>
      <c r="CZ17" s="1040">
        <v>25</v>
      </c>
      <c r="DA17" s="1040">
        <v>40</v>
      </c>
      <c r="DB17" s="1040">
        <v>34</v>
      </c>
      <c r="DC17" s="1040">
        <v>31</v>
      </c>
      <c r="DD17" s="1040">
        <v>23</v>
      </c>
      <c r="DE17" s="1040">
        <v>32</v>
      </c>
      <c r="DF17" s="1040">
        <v>25</v>
      </c>
      <c r="DG17" s="1040">
        <v>30</v>
      </c>
      <c r="DH17" s="1040">
        <v>35</v>
      </c>
      <c r="DI17" s="1040">
        <v>34</v>
      </c>
      <c r="DJ17" s="1040">
        <v>45</v>
      </c>
      <c r="DK17" s="1040"/>
      <c r="DL17" s="1040"/>
      <c r="DM17" s="2381">
        <f t="shared" si="0"/>
        <v>463</v>
      </c>
      <c r="DN17" s="1442"/>
      <c r="DO17" s="1442"/>
      <c r="DP17" s="1440"/>
      <c r="DQ17" s="1441">
        <f>635</f>
        <v>635</v>
      </c>
      <c r="DR17" s="619"/>
      <c r="DS17" s="956"/>
      <c r="DT17" s="86"/>
      <c r="DU17" s="86"/>
      <c r="DV17" s="1461"/>
      <c r="DW17" s="1444"/>
      <c r="DX17" s="226"/>
      <c r="DY17" s="1369"/>
      <c r="DZ17" s="1448"/>
      <c r="EA17" s="1462"/>
      <c r="EB17" s="1227"/>
    </row>
    <row r="18" spans="1:133" s="1463" customFormat="1" ht="21.95" hidden="1" customHeight="1">
      <c r="A18" s="1439">
        <v>8</v>
      </c>
      <c r="B18" s="1016" t="s">
        <v>326</v>
      </c>
      <c r="C18" s="953" t="s">
        <v>318</v>
      </c>
      <c r="D18" s="1042">
        <v>10</v>
      </c>
      <c r="E18" s="1042">
        <v>11</v>
      </c>
      <c r="F18" s="1042">
        <v>25</v>
      </c>
      <c r="G18" s="1042">
        <v>1</v>
      </c>
      <c r="H18" s="1042">
        <v>14</v>
      </c>
      <c r="I18" s="1042">
        <v>7</v>
      </c>
      <c r="J18" s="1042">
        <v>3</v>
      </c>
      <c r="K18" s="1042">
        <v>30</v>
      </c>
      <c r="L18" s="1042">
        <v>4</v>
      </c>
      <c r="M18" s="1042">
        <v>10</v>
      </c>
      <c r="N18" s="1042">
        <v>30</v>
      </c>
      <c r="O18" s="1042">
        <v>6</v>
      </c>
      <c r="P18" s="1042">
        <v>7</v>
      </c>
      <c r="Q18" s="1042">
        <v>3</v>
      </c>
      <c r="R18" s="1042">
        <f>SUM(S18:AF18)</f>
        <v>46</v>
      </c>
      <c r="S18" s="1042">
        <v>2</v>
      </c>
      <c r="T18" s="1042">
        <v>3</v>
      </c>
      <c r="U18" s="1042">
        <v>3</v>
      </c>
      <c r="V18" s="1042">
        <v>3</v>
      </c>
      <c r="W18" s="1042">
        <v>3</v>
      </c>
      <c r="X18" s="1042">
        <v>3</v>
      </c>
      <c r="Y18" s="1042">
        <v>4</v>
      </c>
      <c r="Z18" s="1042">
        <v>4</v>
      </c>
      <c r="AA18" s="1042">
        <v>3</v>
      </c>
      <c r="AB18" s="1042">
        <v>4</v>
      </c>
      <c r="AC18" s="1042">
        <v>4</v>
      </c>
      <c r="AD18" s="1042">
        <v>4</v>
      </c>
      <c r="AE18" s="1042">
        <v>4</v>
      </c>
      <c r="AF18" s="1042">
        <v>2</v>
      </c>
      <c r="AG18" s="1042"/>
      <c r="AH18" s="1042"/>
      <c r="AI18" s="619">
        <f>SUM(AJ18:AW18)</f>
        <v>162</v>
      </c>
      <c r="AJ18" s="619">
        <v>9</v>
      </c>
      <c r="AK18" s="619">
        <v>5</v>
      </c>
      <c r="AL18" s="619">
        <v>18</v>
      </c>
      <c r="AM18" s="619">
        <v>3</v>
      </c>
      <c r="AN18" s="619">
        <v>11</v>
      </c>
      <c r="AO18" s="619" t="s">
        <v>785</v>
      </c>
      <c r="AP18" s="619">
        <v>2</v>
      </c>
      <c r="AQ18" s="619">
        <v>47</v>
      </c>
      <c r="AR18" s="619">
        <v>3</v>
      </c>
      <c r="AS18" s="619">
        <v>6</v>
      </c>
      <c r="AT18" s="619">
        <v>31</v>
      </c>
      <c r="AU18" s="619">
        <v>13</v>
      </c>
      <c r="AV18" s="619">
        <v>6</v>
      </c>
      <c r="AW18" s="619">
        <v>8</v>
      </c>
      <c r="AX18" s="619">
        <f>SUM(AY18:BL18)</f>
        <v>75</v>
      </c>
      <c r="AY18" s="619">
        <v>4</v>
      </c>
      <c r="AZ18" s="619">
        <v>5</v>
      </c>
      <c r="BA18" s="619">
        <v>5</v>
      </c>
      <c r="BB18" s="619">
        <v>5</v>
      </c>
      <c r="BC18" s="619">
        <v>5</v>
      </c>
      <c r="BD18" s="619">
        <v>5</v>
      </c>
      <c r="BE18" s="619">
        <v>6</v>
      </c>
      <c r="BF18" s="619">
        <v>6</v>
      </c>
      <c r="BG18" s="619">
        <v>6</v>
      </c>
      <c r="BH18" s="619">
        <v>6</v>
      </c>
      <c r="BI18" s="619">
        <v>6</v>
      </c>
      <c r="BJ18" s="619">
        <v>4</v>
      </c>
      <c r="BK18" s="619">
        <v>6</v>
      </c>
      <c r="BL18" s="619">
        <v>6</v>
      </c>
      <c r="BM18" s="619"/>
      <c r="BN18" s="619"/>
      <c r="BO18" s="619">
        <v>0</v>
      </c>
      <c r="BP18" s="619">
        <f>SUM(BQ18:CD18)</f>
        <v>28</v>
      </c>
      <c r="BQ18" s="619">
        <v>2</v>
      </c>
      <c r="BR18" s="619">
        <v>2</v>
      </c>
      <c r="BS18" s="619">
        <v>2</v>
      </c>
      <c r="BT18" s="619">
        <v>2</v>
      </c>
      <c r="BU18" s="619">
        <v>2</v>
      </c>
      <c r="BV18" s="619">
        <v>2</v>
      </c>
      <c r="BW18" s="619">
        <v>2</v>
      </c>
      <c r="BX18" s="619">
        <v>2</v>
      </c>
      <c r="BY18" s="619">
        <v>2</v>
      </c>
      <c r="BZ18" s="619">
        <v>2</v>
      </c>
      <c r="CA18" s="619">
        <v>2</v>
      </c>
      <c r="CB18" s="619">
        <v>2</v>
      </c>
      <c r="CC18" s="619">
        <v>2</v>
      </c>
      <c r="CD18" s="619">
        <v>2</v>
      </c>
      <c r="CE18" s="619">
        <v>0</v>
      </c>
      <c r="CF18" s="619">
        <v>0</v>
      </c>
      <c r="CG18" s="619">
        <f>SUM(CH18:CU18)</f>
        <v>216</v>
      </c>
      <c r="CH18" s="1040">
        <v>2</v>
      </c>
      <c r="CI18" s="1040">
        <v>13</v>
      </c>
      <c r="CJ18" s="1040">
        <v>9</v>
      </c>
      <c r="CK18" s="1040">
        <v>4</v>
      </c>
      <c r="CL18" s="1040">
        <v>10</v>
      </c>
      <c r="CM18" s="1040">
        <v>2</v>
      </c>
      <c r="CN18" s="1040">
        <v>8</v>
      </c>
      <c r="CO18" s="1040">
        <v>25</v>
      </c>
      <c r="CP18" s="1040">
        <v>4</v>
      </c>
      <c r="CQ18" s="1040">
        <v>14</v>
      </c>
      <c r="CR18" s="1040">
        <v>29</v>
      </c>
      <c r="CS18" s="1040">
        <v>24</v>
      </c>
      <c r="CT18" s="1040">
        <v>69</v>
      </c>
      <c r="CU18" s="1040">
        <v>3</v>
      </c>
      <c r="CV18" s="619">
        <f>SUM(CW18:DJ18)</f>
        <v>34</v>
      </c>
      <c r="CW18" s="1040">
        <v>2</v>
      </c>
      <c r="CX18" s="1040">
        <v>2</v>
      </c>
      <c r="CY18" s="1040">
        <v>2</v>
      </c>
      <c r="CZ18" s="1040">
        <v>2</v>
      </c>
      <c r="DA18" s="1040">
        <v>2</v>
      </c>
      <c r="DB18" s="1040">
        <v>2</v>
      </c>
      <c r="DC18" s="1040">
        <v>5</v>
      </c>
      <c r="DD18" s="1040">
        <v>5</v>
      </c>
      <c r="DE18" s="1040">
        <v>2</v>
      </c>
      <c r="DF18" s="1040">
        <v>2</v>
      </c>
      <c r="DG18" s="1040">
        <v>2</v>
      </c>
      <c r="DH18" s="1040">
        <v>2</v>
      </c>
      <c r="DI18" s="1040">
        <v>2</v>
      </c>
      <c r="DJ18" s="1040">
        <v>2</v>
      </c>
      <c r="DK18" s="1040"/>
      <c r="DL18" s="1040"/>
      <c r="DM18" s="2381">
        <f t="shared" si="0"/>
        <v>34</v>
      </c>
      <c r="DN18" s="1442"/>
      <c r="DO18" s="1442"/>
      <c r="DP18" s="1440"/>
      <c r="DQ18" s="1441">
        <v>52</v>
      </c>
      <c r="DR18" s="619"/>
      <c r="DS18" s="956"/>
      <c r="DT18" s="86"/>
      <c r="DU18" s="86"/>
      <c r="DV18" s="1461"/>
      <c r="DW18" s="1444"/>
      <c r="DX18" s="226"/>
      <c r="DY18" s="1369"/>
      <c r="DZ18" s="305"/>
      <c r="EA18" s="1462"/>
      <c r="EB18" s="1227"/>
    </row>
    <row r="19" spans="1:133" s="335" customFormat="1" ht="20.100000000000001" customHeight="1">
      <c r="A19" s="1819" t="s">
        <v>149</v>
      </c>
      <c r="B19" s="1020" t="s">
        <v>327</v>
      </c>
      <c r="C19" s="1829"/>
      <c r="D19" s="963"/>
      <c r="E19" s="963"/>
      <c r="F19" s="963"/>
      <c r="G19" s="963"/>
      <c r="H19" s="963"/>
      <c r="I19" s="963"/>
      <c r="J19" s="963"/>
      <c r="K19" s="963"/>
      <c r="L19" s="963"/>
      <c r="M19" s="963"/>
      <c r="N19" s="964">
        <v>1</v>
      </c>
      <c r="O19" s="963"/>
      <c r="P19" s="963"/>
      <c r="Q19" s="963"/>
      <c r="R19" s="963"/>
      <c r="S19" s="963"/>
      <c r="T19" s="963"/>
      <c r="U19" s="963"/>
      <c r="V19" s="963"/>
      <c r="W19" s="963"/>
      <c r="X19" s="963"/>
      <c r="Y19" s="963"/>
      <c r="Z19" s="963"/>
      <c r="AA19" s="963"/>
      <c r="AB19" s="963"/>
      <c r="AC19" s="963"/>
      <c r="AD19" s="963"/>
      <c r="AE19" s="963"/>
      <c r="AF19" s="963"/>
      <c r="AG19" s="963"/>
      <c r="AH19" s="963"/>
      <c r="AI19" s="963"/>
      <c r="AJ19" s="963"/>
      <c r="AK19" s="963"/>
      <c r="AL19" s="963"/>
      <c r="AM19" s="963"/>
      <c r="AN19" s="963"/>
      <c r="AO19" s="963"/>
      <c r="AP19" s="963"/>
      <c r="AQ19" s="963"/>
      <c r="AR19" s="963"/>
      <c r="AS19" s="963"/>
      <c r="AT19" s="963"/>
      <c r="AU19" s="963"/>
      <c r="AV19" s="963"/>
      <c r="AW19" s="963"/>
      <c r="AX19" s="963"/>
      <c r="AY19" s="963"/>
      <c r="AZ19" s="963"/>
      <c r="BA19" s="963"/>
      <c r="BB19" s="963"/>
      <c r="BC19" s="963"/>
      <c r="BD19" s="963"/>
      <c r="BE19" s="963"/>
      <c r="BF19" s="963"/>
      <c r="BG19" s="963"/>
      <c r="BH19" s="963"/>
      <c r="BI19" s="963"/>
      <c r="BJ19" s="963"/>
      <c r="BK19" s="963"/>
      <c r="BL19" s="963"/>
      <c r="BM19" s="601"/>
      <c r="BN19" s="601"/>
      <c r="BO19" s="601"/>
      <c r="BP19" s="601"/>
      <c r="BQ19" s="601"/>
      <c r="BR19" s="601"/>
      <c r="BS19" s="601"/>
      <c r="BT19" s="601"/>
      <c r="BU19" s="601"/>
      <c r="BV19" s="601"/>
      <c r="BW19" s="601"/>
      <c r="BX19" s="601"/>
      <c r="BY19" s="601"/>
      <c r="BZ19" s="601"/>
      <c r="CA19" s="601"/>
      <c r="CB19" s="601"/>
      <c r="CC19" s="601"/>
      <c r="CD19" s="601"/>
      <c r="CE19" s="917"/>
      <c r="CF19" s="917"/>
      <c r="CG19" s="917"/>
      <c r="CH19" s="965"/>
      <c r="CI19" s="965"/>
      <c r="CJ19" s="965"/>
      <c r="CK19" s="965"/>
      <c r="CL19" s="965"/>
      <c r="CM19" s="965"/>
      <c r="CN19" s="965"/>
      <c r="CO19" s="965"/>
      <c r="CP19" s="965"/>
      <c r="CQ19" s="965"/>
      <c r="CR19" s="965"/>
      <c r="CS19" s="965"/>
      <c r="CT19" s="965"/>
      <c r="CU19" s="965"/>
      <c r="CV19" s="965"/>
      <c r="CW19" s="965"/>
      <c r="CX19" s="965"/>
      <c r="CY19" s="965"/>
      <c r="CZ19" s="965"/>
      <c r="DA19" s="965"/>
      <c r="DB19" s="965"/>
      <c r="DC19" s="965"/>
      <c r="DD19" s="965"/>
      <c r="DE19" s="965"/>
      <c r="DF19" s="965"/>
      <c r="DG19" s="965"/>
      <c r="DH19" s="965"/>
      <c r="DI19" s="965"/>
      <c r="DJ19" s="965"/>
      <c r="DK19" s="965"/>
      <c r="DL19" s="965"/>
      <c r="DM19" s="965"/>
      <c r="DN19" s="917"/>
      <c r="DO19" s="917"/>
      <c r="DP19" s="1470"/>
      <c r="DQ19" s="601"/>
      <c r="DR19" s="601"/>
      <c r="DS19" s="1471"/>
      <c r="DT19" s="1472"/>
      <c r="DU19" s="1472"/>
      <c r="DV19" s="1473"/>
      <c r="DW19" s="279"/>
      <c r="DX19" s="226"/>
      <c r="DY19" s="106"/>
      <c r="DZ19" s="1143"/>
      <c r="EA19" s="586"/>
      <c r="EB19" s="336"/>
      <c r="EC19" s="1463"/>
    </row>
    <row r="20" spans="1:133" s="335" customFormat="1" ht="35.1" customHeight="1">
      <c r="A20" s="1819"/>
      <c r="B20" s="1018" t="s">
        <v>328</v>
      </c>
      <c r="C20" s="1829" t="s">
        <v>644</v>
      </c>
      <c r="D20" s="964">
        <v>1</v>
      </c>
      <c r="E20" s="964">
        <v>1</v>
      </c>
      <c r="F20" s="964">
        <v>1</v>
      </c>
      <c r="G20" s="964">
        <v>1</v>
      </c>
      <c r="H20" s="964">
        <v>1</v>
      </c>
      <c r="I20" s="964">
        <v>1</v>
      </c>
      <c r="J20" s="964">
        <v>1</v>
      </c>
      <c r="K20" s="964">
        <v>1</v>
      </c>
      <c r="L20" s="964">
        <v>1</v>
      </c>
      <c r="M20" s="964">
        <v>1</v>
      </c>
      <c r="N20" s="964">
        <v>1</v>
      </c>
      <c r="O20" s="964">
        <v>1</v>
      </c>
      <c r="P20" s="964">
        <v>1</v>
      </c>
      <c r="Q20" s="964">
        <v>1</v>
      </c>
      <c r="R20" s="964">
        <f>SUM(S20:AF20)</f>
        <v>14</v>
      </c>
      <c r="S20" s="964">
        <v>1</v>
      </c>
      <c r="T20" s="964">
        <v>1</v>
      </c>
      <c r="U20" s="964">
        <v>1</v>
      </c>
      <c r="V20" s="964">
        <v>1</v>
      </c>
      <c r="W20" s="964">
        <v>1</v>
      </c>
      <c r="X20" s="964">
        <v>1</v>
      </c>
      <c r="Y20" s="964">
        <v>1</v>
      </c>
      <c r="Z20" s="964">
        <v>1</v>
      </c>
      <c r="AA20" s="964">
        <v>1</v>
      </c>
      <c r="AB20" s="964">
        <v>1</v>
      </c>
      <c r="AC20" s="964">
        <v>1</v>
      </c>
      <c r="AD20" s="964">
        <v>1</v>
      </c>
      <c r="AE20" s="964">
        <v>1</v>
      </c>
      <c r="AF20" s="964">
        <v>1</v>
      </c>
      <c r="AG20" s="964">
        <v>14</v>
      </c>
      <c r="AH20" s="964">
        <v>14</v>
      </c>
      <c r="AI20" s="964">
        <f>SUM(AJ20:AW20)</f>
        <v>14</v>
      </c>
      <c r="AJ20" s="964">
        <v>1</v>
      </c>
      <c r="AK20" s="964">
        <v>1</v>
      </c>
      <c r="AL20" s="964">
        <v>1</v>
      </c>
      <c r="AM20" s="964">
        <v>1</v>
      </c>
      <c r="AN20" s="964">
        <v>1</v>
      </c>
      <c r="AO20" s="964">
        <v>1</v>
      </c>
      <c r="AP20" s="964">
        <v>1</v>
      </c>
      <c r="AQ20" s="964">
        <v>1</v>
      </c>
      <c r="AR20" s="964">
        <v>1</v>
      </c>
      <c r="AS20" s="964">
        <v>1</v>
      </c>
      <c r="AT20" s="964">
        <v>1</v>
      </c>
      <c r="AU20" s="964">
        <v>1</v>
      </c>
      <c r="AV20" s="964">
        <v>1</v>
      </c>
      <c r="AW20" s="964">
        <v>1</v>
      </c>
      <c r="AX20" s="964">
        <f>SUM(AY20:BL20)</f>
        <v>14</v>
      </c>
      <c r="AY20" s="964">
        <v>1</v>
      </c>
      <c r="AZ20" s="964">
        <v>1</v>
      </c>
      <c r="BA20" s="964">
        <v>1</v>
      </c>
      <c r="BB20" s="964">
        <v>1</v>
      </c>
      <c r="BC20" s="964">
        <v>1</v>
      </c>
      <c r="BD20" s="964">
        <v>1</v>
      </c>
      <c r="BE20" s="964">
        <v>1</v>
      </c>
      <c r="BF20" s="964">
        <v>1</v>
      </c>
      <c r="BG20" s="964">
        <v>1</v>
      </c>
      <c r="BH20" s="964">
        <v>1</v>
      </c>
      <c r="BI20" s="964">
        <v>1</v>
      </c>
      <c r="BJ20" s="964">
        <v>1</v>
      </c>
      <c r="BK20" s="964">
        <v>1</v>
      </c>
      <c r="BL20" s="964">
        <v>1</v>
      </c>
      <c r="BM20" s="964">
        <v>14</v>
      </c>
      <c r="BN20" s="964">
        <v>14</v>
      </c>
      <c r="BO20" s="964">
        <v>14</v>
      </c>
      <c r="BP20" s="619">
        <f>SUM(BQ20:CD20)</f>
        <v>14</v>
      </c>
      <c r="BQ20" s="964">
        <v>1</v>
      </c>
      <c r="BR20" s="964">
        <v>1</v>
      </c>
      <c r="BS20" s="964">
        <v>1</v>
      </c>
      <c r="BT20" s="964">
        <v>1</v>
      </c>
      <c r="BU20" s="964">
        <v>1</v>
      </c>
      <c r="BV20" s="964">
        <v>1</v>
      </c>
      <c r="BW20" s="964">
        <v>1</v>
      </c>
      <c r="BX20" s="964">
        <v>1</v>
      </c>
      <c r="BY20" s="964">
        <v>1</v>
      </c>
      <c r="BZ20" s="964">
        <v>1</v>
      </c>
      <c r="CA20" s="964">
        <v>1</v>
      </c>
      <c r="CB20" s="964">
        <v>1</v>
      </c>
      <c r="CC20" s="964">
        <v>1</v>
      </c>
      <c r="CD20" s="964">
        <v>1</v>
      </c>
      <c r="CE20" s="964">
        <v>14</v>
      </c>
      <c r="CF20" s="964">
        <v>14</v>
      </c>
      <c r="CG20" s="619">
        <f>SUM(CH20:CU20)</f>
        <v>14</v>
      </c>
      <c r="CH20" s="965">
        <v>1</v>
      </c>
      <c r="CI20" s="965">
        <v>1</v>
      </c>
      <c r="CJ20" s="965">
        <v>1</v>
      </c>
      <c r="CK20" s="965">
        <v>1</v>
      </c>
      <c r="CL20" s="965">
        <v>1</v>
      </c>
      <c r="CM20" s="965">
        <v>1</v>
      </c>
      <c r="CN20" s="965">
        <v>1</v>
      </c>
      <c r="CO20" s="965">
        <v>1</v>
      </c>
      <c r="CP20" s="965">
        <v>1</v>
      </c>
      <c r="CQ20" s="965">
        <v>1</v>
      </c>
      <c r="CR20" s="965">
        <v>1</v>
      </c>
      <c r="CS20" s="965">
        <v>1</v>
      </c>
      <c r="CT20" s="965">
        <v>1</v>
      </c>
      <c r="CU20" s="965">
        <v>1</v>
      </c>
      <c r="CV20" s="619">
        <f>SUM(CW20:DJ20)</f>
        <v>14</v>
      </c>
      <c r="CW20" s="965">
        <v>1</v>
      </c>
      <c r="CX20" s="965">
        <v>1</v>
      </c>
      <c r="CY20" s="965">
        <v>1</v>
      </c>
      <c r="CZ20" s="965">
        <v>1</v>
      </c>
      <c r="DA20" s="965">
        <v>1</v>
      </c>
      <c r="DB20" s="965">
        <v>1</v>
      </c>
      <c r="DC20" s="965">
        <v>1</v>
      </c>
      <c r="DD20" s="965">
        <v>1</v>
      </c>
      <c r="DE20" s="965">
        <v>1</v>
      </c>
      <c r="DF20" s="965">
        <v>1</v>
      </c>
      <c r="DG20" s="965">
        <v>1</v>
      </c>
      <c r="DH20" s="965">
        <v>1</v>
      </c>
      <c r="DI20" s="965">
        <v>1</v>
      </c>
      <c r="DJ20" s="965">
        <v>1</v>
      </c>
      <c r="DK20" s="965">
        <v>14</v>
      </c>
      <c r="DL20" s="965">
        <v>14</v>
      </c>
      <c r="DM20" s="965">
        <v>14</v>
      </c>
      <c r="DN20" s="1038">
        <f>DL20/CF20%</f>
        <v>99.999999999999986</v>
      </c>
      <c r="DO20" s="1038">
        <f>DL20/CV20%</f>
        <v>99.999999999999986</v>
      </c>
      <c r="DP20" s="1440">
        <f>DM20/CV20%</f>
        <v>99.999999999999986</v>
      </c>
      <c r="DQ20" s="919"/>
      <c r="DR20" s="964"/>
      <c r="DS20" s="956"/>
      <c r="DT20" s="86"/>
      <c r="DU20" s="86"/>
      <c r="DV20" s="1474"/>
      <c r="DW20" s="279"/>
      <c r="DX20" s="226"/>
      <c r="DY20" s="106"/>
      <c r="DZ20" s="305"/>
      <c r="EA20" s="586"/>
      <c r="EB20" s="336">
        <v>783</v>
      </c>
      <c r="EC20" s="1463">
        <v>178</v>
      </c>
    </row>
    <row r="21" spans="1:133" s="335" customFormat="1" ht="20.100000000000001" customHeight="1">
      <c r="A21" s="1829"/>
      <c r="B21" s="1018" t="s">
        <v>329</v>
      </c>
      <c r="C21" s="1829" t="s">
        <v>79</v>
      </c>
      <c r="D21" s="918"/>
      <c r="E21" s="964">
        <v>1</v>
      </c>
      <c r="F21" s="964">
        <v>1</v>
      </c>
      <c r="G21" s="964">
        <v>1</v>
      </c>
      <c r="H21" s="964">
        <v>1</v>
      </c>
      <c r="I21" s="964">
        <v>1</v>
      </c>
      <c r="J21" s="964">
        <v>1</v>
      </c>
      <c r="K21" s="964">
        <v>1</v>
      </c>
      <c r="L21" s="964">
        <v>1</v>
      </c>
      <c r="M21" s="964">
        <v>1</v>
      </c>
      <c r="N21" s="918"/>
      <c r="O21" s="964">
        <v>1</v>
      </c>
      <c r="P21" s="964">
        <v>1</v>
      </c>
      <c r="Q21" s="964">
        <v>1</v>
      </c>
      <c r="R21" s="964">
        <f>SUM(S21:AF21)</f>
        <v>13</v>
      </c>
      <c r="S21" s="918"/>
      <c r="T21" s="964">
        <v>1</v>
      </c>
      <c r="U21" s="964">
        <v>1</v>
      </c>
      <c r="V21" s="964">
        <v>1</v>
      </c>
      <c r="W21" s="964">
        <v>1</v>
      </c>
      <c r="X21" s="964">
        <v>1</v>
      </c>
      <c r="Y21" s="964">
        <v>1</v>
      </c>
      <c r="Z21" s="964">
        <v>1</v>
      </c>
      <c r="AA21" s="964">
        <v>1</v>
      </c>
      <c r="AB21" s="964">
        <v>1</v>
      </c>
      <c r="AC21" s="964">
        <v>1</v>
      </c>
      <c r="AD21" s="964">
        <v>1</v>
      </c>
      <c r="AE21" s="964">
        <v>1</v>
      </c>
      <c r="AF21" s="964">
        <v>1</v>
      </c>
      <c r="AG21" s="964">
        <v>13</v>
      </c>
      <c r="AH21" s="964">
        <v>13</v>
      </c>
      <c r="AI21" s="964">
        <f>SUM(AJ21:AW21)</f>
        <v>13</v>
      </c>
      <c r="AJ21" s="964"/>
      <c r="AK21" s="964">
        <v>1</v>
      </c>
      <c r="AL21" s="964">
        <v>1</v>
      </c>
      <c r="AM21" s="964">
        <v>1</v>
      </c>
      <c r="AN21" s="964">
        <v>1</v>
      </c>
      <c r="AO21" s="964">
        <v>1</v>
      </c>
      <c r="AP21" s="964">
        <v>1</v>
      </c>
      <c r="AQ21" s="964">
        <v>1</v>
      </c>
      <c r="AR21" s="964">
        <v>1</v>
      </c>
      <c r="AS21" s="964">
        <v>1</v>
      </c>
      <c r="AT21" s="964">
        <v>1</v>
      </c>
      <c r="AU21" s="964">
        <v>1</v>
      </c>
      <c r="AV21" s="964">
        <v>1</v>
      </c>
      <c r="AW21" s="964">
        <v>1</v>
      </c>
      <c r="AX21" s="964">
        <f>SUM(AY21:BL21)</f>
        <v>13</v>
      </c>
      <c r="AY21" s="918"/>
      <c r="AZ21" s="964">
        <v>1</v>
      </c>
      <c r="BA21" s="964">
        <v>1</v>
      </c>
      <c r="BB21" s="964">
        <v>1</v>
      </c>
      <c r="BC21" s="964">
        <v>1</v>
      </c>
      <c r="BD21" s="964">
        <v>1</v>
      </c>
      <c r="BE21" s="964">
        <v>1</v>
      </c>
      <c r="BF21" s="964">
        <v>1</v>
      </c>
      <c r="BG21" s="964">
        <v>1</v>
      </c>
      <c r="BH21" s="964">
        <v>1</v>
      </c>
      <c r="BI21" s="964">
        <v>1</v>
      </c>
      <c r="BJ21" s="964">
        <v>1</v>
      </c>
      <c r="BK21" s="964">
        <v>1</v>
      </c>
      <c r="BL21" s="964">
        <v>1</v>
      </c>
      <c r="BM21" s="964">
        <v>13</v>
      </c>
      <c r="BN21" s="964">
        <v>13</v>
      </c>
      <c r="BO21" s="964">
        <v>13</v>
      </c>
      <c r="BP21" s="619">
        <f>SUM(BQ21:CD21)</f>
        <v>13</v>
      </c>
      <c r="BQ21" s="964"/>
      <c r="BR21" s="964">
        <v>1</v>
      </c>
      <c r="BS21" s="964">
        <v>1</v>
      </c>
      <c r="BT21" s="964">
        <v>1</v>
      </c>
      <c r="BU21" s="964">
        <v>1</v>
      </c>
      <c r="BV21" s="964">
        <v>1</v>
      </c>
      <c r="BW21" s="964">
        <v>1</v>
      </c>
      <c r="BX21" s="964">
        <v>1</v>
      </c>
      <c r="BY21" s="964">
        <v>1</v>
      </c>
      <c r="BZ21" s="964">
        <v>1</v>
      </c>
      <c r="CA21" s="964">
        <v>1</v>
      </c>
      <c r="CB21" s="964">
        <v>1</v>
      </c>
      <c r="CC21" s="964">
        <v>1</v>
      </c>
      <c r="CD21" s="964">
        <v>1</v>
      </c>
      <c r="CE21" s="964">
        <v>13</v>
      </c>
      <c r="CF21" s="964">
        <v>13</v>
      </c>
      <c r="CG21" s="619">
        <f>SUM(CH21:CU21)</f>
        <v>13</v>
      </c>
      <c r="CH21" s="2394"/>
      <c r="CI21" s="619">
        <v>1</v>
      </c>
      <c r="CJ21" s="619">
        <v>1</v>
      </c>
      <c r="CK21" s="619">
        <v>1</v>
      </c>
      <c r="CL21" s="619">
        <v>1</v>
      </c>
      <c r="CM21" s="619">
        <v>1</v>
      </c>
      <c r="CN21" s="619">
        <v>1</v>
      </c>
      <c r="CO21" s="619">
        <v>1</v>
      </c>
      <c r="CP21" s="619">
        <v>1</v>
      </c>
      <c r="CQ21" s="619">
        <v>1</v>
      </c>
      <c r="CR21" s="619">
        <v>1</v>
      </c>
      <c r="CS21" s="619">
        <v>1</v>
      </c>
      <c r="CT21" s="619">
        <v>1</v>
      </c>
      <c r="CU21" s="619">
        <v>1</v>
      </c>
      <c r="CV21" s="619">
        <f>SUM(CW21:DJ21)</f>
        <v>13</v>
      </c>
      <c r="CW21" s="2394"/>
      <c r="CX21" s="619">
        <v>1</v>
      </c>
      <c r="CY21" s="619">
        <v>1</v>
      </c>
      <c r="CZ21" s="619">
        <v>1</v>
      </c>
      <c r="DA21" s="619">
        <v>1</v>
      </c>
      <c r="DB21" s="619">
        <v>1</v>
      </c>
      <c r="DC21" s="619">
        <v>1</v>
      </c>
      <c r="DD21" s="619">
        <v>1</v>
      </c>
      <c r="DE21" s="619">
        <v>1</v>
      </c>
      <c r="DF21" s="619">
        <v>1</v>
      </c>
      <c r="DG21" s="619">
        <v>1</v>
      </c>
      <c r="DH21" s="619">
        <v>1</v>
      </c>
      <c r="DI21" s="619">
        <v>1</v>
      </c>
      <c r="DJ21" s="619">
        <v>1</v>
      </c>
      <c r="DK21" s="619">
        <v>13</v>
      </c>
      <c r="DL21" s="619">
        <v>13</v>
      </c>
      <c r="DM21" s="619">
        <v>13</v>
      </c>
      <c r="DN21" s="1038">
        <f t="shared" ref="DN21:DN78" si="29">DL21/CF21%</f>
        <v>100</v>
      </c>
      <c r="DO21" s="1038">
        <f t="shared" ref="DO21:DO78" si="30">DL21/CV21%</f>
        <v>100</v>
      </c>
      <c r="DP21" s="1440">
        <f t="shared" ref="DP21:DP78" si="31">DM21/CV21%</f>
        <v>100</v>
      </c>
      <c r="DQ21" s="919"/>
      <c r="DR21" s="964"/>
      <c r="DS21" s="956"/>
      <c r="DT21" s="86"/>
      <c r="DU21" s="86"/>
      <c r="DV21" s="1474"/>
      <c r="DW21" s="279"/>
      <c r="DX21" s="226"/>
      <c r="DY21" s="106"/>
      <c r="DZ21" s="307"/>
      <c r="EA21" s="586"/>
      <c r="EB21" s="336">
        <v>4</v>
      </c>
      <c r="EC21" s="1463">
        <v>1</v>
      </c>
    </row>
    <row r="22" spans="1:133" s="335" customFormat="1" ht="20.100000000000001" customHeight="1">
      <c r="A22" s="1829"/>
      <c r="B22" s="1018" t="s">
        <v>48</v>
      </c>
      <c r="C22" s="1829"/>
      <c r="D22" s="918"/>
      <c r="E22" s="918"/>
      <c r="F22" s="918"/>
      <c r="G22" s="918"/>
      <c r="H22" s="918"/>
      <c r="I22" s="918"/>
      <c r="J22" s="918"/>
      <c r="K22" s="918"/>
      <c r="L22" s="918"/>
      <c r="M22" s="918"/>
      <c r="N22" s="964">
        <v>1</v>
      </c>
      <c r="O22" s="918"/>
      <c r="P22" s="918"/>
      <c r="Q22" s="918"/>
      <c r="R22" s="918"/>
      <c r="S22" s="918"/>
      <c r="T22" s="918"/>
      <c r="U22" s="918"/>
      <c r="V22" s="918"/>
      <c r="W22" s="918"/>
      <c r="X22" s="918"/>
      <c r="Y22" s="918"/>
      <c r="Z22" s="918"/>
      <c r="AA22" s="918"/>
      <c r="AB22" s="918"/>
      <c r="AC22" s="918"/>
      <c r="AD22" s="918"/>
      <c r="AE22" s="918"/>
      <c r="AF22" s="918"/>
      <c r="AG22" s="918"/>
      <c r="AH22" s="918"/>
      <c r="AI22" s="964"/>
      <c r="AJ22" s="918"/>
      <c r="AK22" s="918"/>
      <c r="AL22" s="918"/>
      <c r="AM22" s="918"/>
      <c r="AN22" s="918"/>
      <c r="AO22" s="918"/>
      <c r="AP22" s="918"/>
      <c r="AQ22" s="918"/>
      <c r="AR22" s="918"/>
      <c r="AS22" s="918"/>
      <c r="AT22" s="918"/>
      <c r="AU22" s="918"/>
      <c r="AV22" s="918"/>
      <c r="AW22" s="918"/>
      <c r="AX22" s="918"/>
      <c r="AY22" s="918"/>
      <c r="AZ22" s="918"/>
      <c r="BA22" s="918"/>
      <c r="BB22" s="918"/>
      <c r="BC22" s="918"/>
      <c r="BD22" s="918"/>
      <c r="BE22" s="918"/>
      <c r="BF22" s="918"/>
      <c r="BG22" s="918"/>
      <c r="BH22" s="918"/>
      <c r="BI22" s="918"/>
      <c r="BJ22" s="918"/>
      <c r="BK22" s="918"/>
      <c r="BL22" s="918"/>
      <c r="BM22" s="601"/>
      <c r="BN22" s="601"/>
      <c r="BO22" s="601"/>
      <c r="BP22" s="601"/>
      <c r="BQ22" s="601"/>
      <c r="BR22" s="601"/>
      <c r="BS22" s="601"/>
      <c r="BT22" s="601"/>
      <c r="BU22" s="601"/>
      <c r="BV22" s="601"/>
      <c r="BW22" s="601"/>
      <c r="BX22" s="601"/>
      <c r="BY22" s="601"/>
      <c r="BZ22" s="601"/>
      <c r="CA22" s="601"/>
      <c r="CB22" s="601"/>
      <c r="CC22" s="601"/>
      <c r="CD22" s="601"/>
      <c r="CE22" s="917"/>
      <c r="CF22" s="917"/>
      <c r="CG22" s="917"/>
      <c r="CH22" s="973"/>
      <c r="CI22" s="973"/>
      <c r="CJ22" s="973"/>
      <c r="CK22" s="973"/>
      <c r="CL22" s="973"/>
      <c r="CM22" s="973"/>
      <c r="CN22" s="973"/>
      <c r="CO22" s="973"/>
      <c r="CP22" s="973"/>
      <c r="CQ22" s="973"/>
      <c r="CR22" s="973"/>
      <c r="CS22" s="973"/>
      <c r="CT22" s="973"/>
      <c r="CU22" s="973"/>
      <c r="CV22" s="917"/>
      <c r="CW22" s="973"/>
      <c r="CX22" s="973"/>
      <c r="CY22" s="973"/>
      <c r="CZ22" s="973"/>
      <c r="DA22" s="973"/>
      <c r="DB22" s="973"/>
      <c r="DC22" s="973"/>
      <c r="DD22" s="973"/>
      <c r="DE22" s="973"/>
      <c r="DF22" s="973"/>
      <c r="DG22" s="973"/>
      <c r="DH22" s="973"/>
      <c r="DI22" s="973"/>
      <c r="DJ22" s="973"/>
      <c r="DK22" s="973"/>
      <c r="DL22" s="973"/>
      <c r="DM22" s="973"/>
      <c r="DN22" s="1038"/>
      <c r="DO22" s="1038"/>
      <c r="DP22" s="1440"/>
      <c r="DQ22" s="601"/>
      <c r="DR22" s="601"/>
      <c r="DS22" s="956"/>
      <c r="DT22" s="86"/>
      <c r="DU22" s="86"/>
      <c r="DV22" s="1474"/>
      <c r="DW22" s="279"/>
      <c r="DX22" s="226"/>
      <c r="DY22" s="106"/>
      <c r="DZ22" s="308"/>
      <c r="EA22" s="586"/>
      <c r="EB22" s="336">
        <v>20</v>
      </c>
      <c r="EC22" s="1463">
        <v>7</v>
      </c>
    </row>
    <row r="23" spans="1:133" s="113" customFormat="1" ht="35.1" customHeight="1">
      <c r="A23" s="622"/>
      <c r="B23" s="1021" t="s">
        <v>330</v>
      </c>
      <c r="C23" s="622" t="s">
        <v>79</v>
      </c>
      <c r="D23" s="966"/>
      <c r="E23" s="967">
        <v>1</v>
      </c>
      <c r="F23" s="967">
        <v>1</v>
      </c>
      <c r="G23" s="967">
        <v>1</v>
      </c>
      <c r="H23" s="967"/>
      <c r="I23" s="967">
        <v>1</v>
      </c>
      <c r="J23" s="967">
        <v>1</v>
      </c>
      <c r="K23" s="967">
        <v>1</v>
      </c>
      <c r="L23" s="967">
        <v>1</v>
      </c>
      <c r="M23" s="967">
        <v>1</v>
      </c>
      <c r="N23" s="967">
        <v>1</v>
      </c>
      <c r="O23" s="967">
        <v>1</v>
      </c>
      <c r="P23" s="967">
        <v>1</v>
      </c>
      <c r="Q23" s="967">
        <v>1</v>
      </c>
      <c r="R23" s="967">
        <f>SUM(S23:AF23)</f>
        <v>12</v>
      </c>
      <c r="S23" s="966"/>
      <c r="T23" s="967">
        <v>1</v>
      </c>
      <c r="U23" s="967">
        <v>1</v>
      </c>
      <c r="V23" s="967">
        <v>1</v>
      </c>
      <c r="W23" s="967"/>
      <c r="X23" s="967">
        <v>1</v>
      </c>
      <c r="Y23" s="967">
        <v>1</v>
      </c>
      <c r="Z23" s="967">
        <v>1</v>
      </c>
      <c r="AA23" s="967">
        <v>1</v>
      </c>
      <c r="AB23" s="967">
        <v>1</v>
      </c>
      <c r="AC23" s="967">
        <v>1</v>
      </c>
      <c r="AD23" s="967">
        <v>1</v>
      </c>
      <c r="AE23" s="967">
        <v>1</v>
      </c>
      <c r="AF23" s="967">
        <v>1</v>
      </c>
      <c r="AG23" s="967">
        <v>12</v>
      </c>
      <c r="AH23" s="967">
        <v>12</v>
      </c>
      <c r="AI23" s="967">
        <v>12</v>
      </c>
      <c r="AJ23" s="967"/>
      <c r="AK23" s="967"/>
      <c r="AL23" s="967">
        <v>1</v>
      </c>
      <c r="AM23" s="967">
        <v>1</v>
      </c>
      <c r="AN23" s="967"/>
      <c r="AO23" s="967">
        <v>1</v>
      </c>
      <c r="AP23" s="967">
        <v>1</v>
      </c>
      <c r="AQ23" s="967">
        <v>1</v>
      </c>
      <c r="AR23" s="967">
        <v>1</v>
      </c>
      <c r="AS23" s="967">
        <v>1</v>
      </c>
      <c r="AT23" s="967">
        <v>1</v>
      </c>
      <c r="AU23" s="967">
        <v>1</v>
      </c>
      <c r="AV23" s="967">
        <v>1</v>
      </c>
      <c r="AW23" s="967">
        <v>1</v>
      </c>
      <c r="AX23" s="967">
        <f>SUM(AY23:BL23)</f>
        <v>11</v>
      </c>
      <c r="AY23" s="966"/>
      <c r="AZ23" s="967"/>
      <c r="BA23" s="967">
        <v>1</v>
      </c>
      <c r="BB23" s="967">
        <v>1</v>
      </c>
      <c r="BC23" s="967"/>
      <c r="BD23" s="967">
        <v>1</v>
      </c>
      <c r="BE23" s="967">
        <v>1</v>
      </c>
      <c r="BF23" s="967">
        <v>1</v>
      </c>
      <c r="BG23" s="967">
        <v>1</v>
      </c>
      <c r="BH23" s="967">
        <v>1</v>
      </c>
      <c r="BI23" s="967">
        <v>1</v>
      </c>
      <c r="BJ23" s="967">
        <v>1</v>
      </c>
      <c r="BK23" s="967">
        <v>1</v>
      </c>
      <c r="BL23" s="967">
        <v>1</v>
      </c>
      <c r="BM23" s="967">
        <v>12</v>
      </c>
      <c r="BN23" s="967">
        <v>11</v>
      </c>
      <c r="BO23" s="967">
        <v>10</v>
      </c>
      <c r="BP23" s="1475">
        <f>SUM(BQ23:CD23)</f>
        <v>10</v>
      </c>
      <c r="BQ23" s="967"/>
      <c r="BR23" s="967"/>
      <c r="BS23" s="967">
        <v>1</v>
      </c>
      <c r="BT23" s="967">
        <v>1</v>
      </c>
      <c r="BU23" s="967"/>
      <c r="BV23" s="967">
        <v>1</v>
      </c>
      <c r="BW23" s="967">
        <v>1</v>
      </c>
      <c r="BX23" s="967">
        <v>1</v>
      </c>
      <c r="BY23" s="967">
        <v>1</v>
      </c>
      <c r="BZ23" s="967">
        <v>1</v>
      </c>
      <c r="CA23" s="967">
        <v>1</v>
      </c>
      <c r="CB23" s="967"/>
      <c r="CC23" s="967">
        <v>1</v>
      </c>
      <c r="CD23" s="967">
        <v>1</v>
      </c>
      <c r="CE23" s="967">
        <v>10</v>
      </c>
      <c r="CF23" s="967">
        <v>10</v>
      </c>
      <c r="CG23" s="1475">
        <f>SUM(CH23:CU23)</f>
        <v>10</v>
      </c>
      <c r="CH23" s="967"/>
      <c r="CI23" s="967"/>
      <c r="CJ23" s="967">
        <v>1</v>
      </c>
      <c r="CK23" s="967">
        <v>1</v>
      </c>
      <c r="CL23" s="967"/>
      <c r="CM23" s="967">
        <v>1</v>
      </c>
      <c r="CN23" s="967">
        <v>1</v>
      </c>
      <c r="CO23" s="967">
        <v>1</v>
      </c>
      <c r="CP23" s="967">
        <v>1</v>
      </c>
      <c r="CQ23" s="967">
        <v>1</v>
      </c>
      <c r="CR23" s="967">
        <v>1</v>
      </c>
      <c r="CS23" s="967"/>
      <c r="CT23" s="967">
        <v>1</v>
      </c>
      <c r="CU23" s="967">
        <v>1</v>
      </c>
      <c r="CV23" s="1475">
        <f>SUM(CW23:DJ23)</f>
        <v>10</v>
      </c>
      <c r="CW23" s="967"/>
      <c r="CX23" s="967"/>
      <c r="CY23" s="967">
        <v>1</v>
      </c>
      <c r="CZ23" s="967">
        <v>1</v>
      </c>
      <c r="DA23" s="967"/>
      <c r="DB23" s="967">
        <v>1</v>
      </c>
      <c r="DC23" s="967">
        <v>1</v>
      </c>
      <c r="DD23" s="967">
        <v>1</v>
      </c>
      <c r="DE23" s="967">
        <v>1</v>
      </c>
      <c r="DF23" s="967">
        <v>1</v>
      </c>
      <c r="DG23" s="967">
        <v>1</v>
      </c>
      <c r="DH23" s="967"/>
      <c r="DI23" s="967">
        <v>1</v>
      </c>
      <c r="DJ23" s="967">
        <v>1</v>
      </c>
      <c r="DK23" s="967">
        <v>10</v>
      </c>
      <c r="DL23" s="967">
        <v>10</v>
      </c>
      <c r="DM23" s="967">
        <v>10</v>
      </c>
      <c r="DN23" s="1038">
        <f t="shared" si="29"/>
        <v>100</v>
      </c>
      <c r="DO23" s="1038">
        <f t="shared" si="30"/>
        <v>100</v>
      </c>
      <c r="DP23" s="1440">
        <f t="shared" si="31"/>
        <v>100</v>
      </c>
      <c r="DQ23" s="1475"/>
      <c r="DR23" s="967"/>
      <c r="DS23" s="957"/>
      <c r="DT23" s="84"/>
      <c r="DU23" s="84"/>
      <c r="DV23" s="1476"/>
      <c r="DW23" s="280"/>
      <c r="DX23" s="229"/>
      <c r="DY23" s="230"/>
      <c r="DZ23" s="345"/>
      <c r="EA23" s="2370"/>
      <c r="EB23" s="2371">
        <v>103</v>
      </c>
      <c r="EC23" s="2390">
        <v>1</v>
      </c>
    </row>
    <row r="24" spans="1:133" s="113" customFormat="1" ht="20.100000000000001" customHeight="1">
      <c r="A24" s="622"/>
      <c r="B24" s="1021" t="s">
        <v>331</v>
      </c>
      <c r="C24" s="622" t="s">
        <v>79</v>
      </c>
      <c r="D24" s="966"/>
      <c r="E24" s="966"/>
      <c r="F24" s="966"/>
      <c r="G24" s="966"/>
      <c r="H24" s="966"/>
      <c r="I24" s="966"/>
      <c r="J24" s="967">
        <v>1</v>
      </c>
      <c r="K24" s="967">
        <v>1</v>
      </c>
      <c r="L24" s="966"/>
      <c r="M24" s="967">
        <v>1</v>
      </c>
      <c r="N24" s="967">
        <v>1</v>
      </c>
      <c r="O24" s="967">
        <v>1</v>
      </c>
      <c r="P24" s="967">
        <v>1</v>
      </c>
      <c r="Q24" s="966"/>
      <c r="R24" s="967">
        <f>SUM(S24:AF24)</f>
        <v>6</v>
      </c>
      <c r="S24" s="966"/>
      <c r="T24" s="966"/>
      <c r="U24" s="966"/>
      <c r="V24" s="966"/>
      <c r="W24" s="966"/>
      <c r="X24" s="966"/>
      <c r="Y24" s="967">
        <v>1</v>
      </c>
      <c r="Z24" s="967">
        <v>1</v>
      </c>
      <c r="AA24" s="966"/>
      <c r="AB24" s="967">
        <v>1</v>
      </c>
      <c r="AC24" s="967">
        <v>1</v>
      </c>
      <c r="AD24" s="967">
        <v>1</v>
      </c>
      <c r="AE24" s="967">
        <v>1</v>
      </c>
      <c r="AF24" s="966"/>
      <c r="AG24" s="966">
        <v>6</v>
      </c>
      <c r="AH24" s="966">
        <v>6</v>
      </c>
      <c r="AI24" s="967">
        <f>SUM(AJ24:AW24)</f>
        <v>6</v>
      </c>
      <c r="AJ24" s="966"/>
      <c r="AK24" s="966"/>
      <c r="AL24" s="966"/>
      <c r="AM24" s="966"/>
      <c r="AN24" s="966"/>
      <c r="AO24" s="966"/>
      <c r="AP24" s="967">
        <v>1</v>
      </c>
      <c r="AQ24" s="967">
        <v>1</v>
      </c>
      <c r="AR24" s="966"/>
      <c r="AS24" s="967">
        <v>1</v>
      </c>
      <c r="AT24" s="967">
        <v>1</v>
      </c>
      <c r="AU24" s="967">
        <v>1</v>
      </c>
      <c r="AV24" s="967">
        <v>1</v>
      </c>
      <c r="AW24" s="966"/>
      <c r="AX24" s="967">
        <f>SUM(AY24:BL24)</f>
        <v>6</v>
      </c>
      <c r="AY24" s="966"/>
      <c r="AZ24" s="966"/>
      <c r="BA24" s="966"/>
      <c r="BB24" s="966"/>
      <c r="BC24" s="966"/>
      <c r="BD24" s="966"/>
      <c r="BE24" s="967">
        <v>1</v>
      </c>
      <c r="BF24" s="967"/>
      <c r="BG24" s="967">
        <v>1</v>
      </c>
      <c r="BH24" s="967">
        <v>1</v>
      </c>
      <c r="BI24" s="967">
        <v>1</v>
      </c>
      <c r="BJ24" s="967">
        <v>1</v>
      </c>
      <c r="BK24" s="967">
        <v>1</v>
      </c>
      <c r="BL24" s="967"/>
      <c r="BM24" s="967">
        <v>6</v>
      </c>
      <c r="BN24" s="967">
        <v>6</v>
      </c>
      <c r="BO24" s="967">
        <v>6</v>
      </c>
      <c r="BP24" s="970">
        <f>SUM(BQ24:CD24)</f>
        <v>6</v>
      </c>
      <c r="BQ24" s="967"/>
      <c r="BR24" s="967"/>
      <c r="BS24" s="967"/>
      <c r="BT24" s="967"/>
      <c r="BU24" s="967"/>
      <c r="BV24" s="967"/>
      <c r="BW24" s="967">
        <v>1</v>
      </c>
      <c r="BX24" s="967">
        <v>1</v>
      </c>
      <c r="BY24" s="967"/>
      <c r="BZ24" s="967">
        <v>1</v>
      </c>
      <c r="CA24" s="967">
        <v>1</v>
      </c>
      <c r="CB24" s="967">
        <v>1</v>
      </c>
      <c r="CC24" s="967">
        <v>1</v>
      </c>
      <c r="CD24" s="967"/>
      <c r="CE24" s="967">
        <v>6</v>
      </c>
      <c r="CF24" s="967">
        <v>6</v>
      </c>
      <c r="CG24" s="970">
        <f>SUM(CH24:CU24)</f>
        <v>6</v>
      </c>
      <c r="CH24" s="967"/>
      <c r="CI24" s="967"/>
      <c r="CJ24" s="967"/>
      <c r="CK24" s="967"/>
      <c r="CL24" s="967"/>
      <c r="CM24" s="967"/>
      <c r="CN24" s="967">
        <v>1</v>
      </c>
      <c r="CO24" s="967">
        <v>1</v>
      </c>
      <c r="CP24" s="967"/>
      <c r="CQ24" s="967">
        <v>1</v>
      </c>
      <c r="CR24" s="967">
        <v>1</v>
      </c>
      <c r="CS24" s="967">
        <v>1</v>
      </c>
      <c r="CT24" s="967">
        <v>1</v>
      </c>
      <c r="CU24" s="967"/>
      <c r="CV24" s="970">
        <f>SUM(CW24:DJ24)</f>
        <v>6</v>
      </c>
      <c r="CW24" s="967"/>
      <c r="CX24" s="967"/>
      <c r="CY24" s="967"/>
      <c r="CZ24" s="967"/>
      <c r="DA24" s="967"/>
      <c r="DB24" s="967"/>
      <c r="DC24" s="967">
        <v>1</v>
      </c>
      <c r="DD24" s="967">
        <v>1</v>
      </c>
      <c r="DE24" s="967"/>
      <c r="DF24" s="967">
        <v>1</v>
      </c>
      <c r="DG24" s="967">
        <v>1</v>
      </c>
      <c r="DH24" s="967">
        <v>1</v>
      </c>
      <c r="DI24" s="967">
        <v>1</v>
      </c>
      <c r="DJ24" s="967"/>
      <c r="DK24" s="967">
        <v>6</v>
      </c>
      <c r="DL24" s="967">
        <v>6</v>
      </c>
      <c r="DM24" s="967">
        <v>6</v>
      </c>
      <c r="DN24" s="1038">
        <f t="shared" si="29"/>
        <v>100</v>
      </c>
      <c r="DO24" s="1038">
        <f t="shared" si="30"/>
        <v>100</v>
      </c>
      <c r="DP24" s="1440">
        <f t="shared" si="31"/>
        <v>100</v>
      </c>
      <c r="DQ24" s="1475"/>
      <c r="DR24" s="967"/>
      <c r="DS24" s="957"/>
      <c r="DT24" s="84"/>
      <c r="DU24" s="84"/>
      <c r="DV24" s="1476"/>
      <c r="DW24" s="280"/>
      <c r="DX24" s="229"/>
      <c r="DY24" s="230"/>
      <c r="DZ24" s="345"/>
      <c r="EA24" s="2370"/>
      <c r="EB24" s="2371">
        <v>15</v>
      </c>
      <c r="EC24" s="2390">
        <v>2</v>
      </c>
    </row>
    <row r="25" spans="1:133" s="335" customFormat="1" ht="35.1" customHeight="1">
      <c r="A25" s="1829"/>
      <c r="B25" s="1018" t="s">
        <v>74</v>
      </c>
      <c r="C25" s="1829" t="s">
        <v>79</v>
      </c>
      <c r="D25" s="964"/>
      <c r="E25" s="964">
        <v>1</v>
      </c>
      <c r="F25" s="964">
        <v>1</v>
      </c>
      <c r="G25" s="964">
        <v>1</v>
      </c>
      <c r="H25" s="964">
        <v>1</v>
      </c>
      <c r="I25" s="964">
        <v>1</v>
      </c>
      <c r="J25" s="964">
        <v>1</v>
      </c>
      <c r="K25" s="964">
        <v>1</v>
      </c>
      <c r="L25" s="964">
        <v>1</v>
      </c>
      <c r="M25" s="964">
        <v>1</v>
      </c>
      <c r="N25" s="619">
        <v>1</v>
      </c>
      <c r="O25" s="964">
        <v>1</v>
      </c>
      <c r="P25" s="964">
        <v>1</v>
      </c>
      <c r="Q25" s="964">
        <v>1</v>
      </c>
      <c r="R25" s="964">
        <f>SUM(S25:AF25)</f>
        <v>13</v>
      </c>
      <c r="S25" s="964"/>
      <c r="T25" s="964">
        <v>1</v>
      </c>
      <c r="U25" s="964">
        <v>1</v>
      </c>
      <c r="V25" s="964">
        <v>1</v>
      </c>
      <c r="W25" s="964">
        <v>1</v>
      </c>
      <c r="X25" s="964">
        <v>1</v>
      </c>
      <c r="Y25" s="964">
        <v>1</v>
      </c>
      <c r="Z25" s="964">
        <v>1</v>
      </c>
      <c r="AA25" s="964">
        <v>1</v>
      </c>
      <c r="AB25" s="964">
        <v>1</v>
      </c>
      <c r="AC25" s="964">
        <v>1</v>
      </c>
      <c r="AD25" s="964">
        <v>1</v>
      </c>
      <c r="AE25" s="964">
        <v>1</v>
      </c>
      <c r="AF25" s="964">
        <v>1</v>
      </c>
      <c r="AG25" s="964">
        <v>13</v>
      </c>
      <c r="AH25" s="964">
        <v>13</v>
      </c>
      <c r="AI25" s="964">
        <f>SUM(AJ25:AW25)</f>
        <v>13</v>
      </c>
      <c r="AJ25" s="964"/>
      <c r="AK25" s="964">
        <v>1</v>
      </c>
      <c r="AL25" s="964">
        <v>1</v>
      </c>
      <c r="AM25" s="964">
        <v>1</v>
      </c>
      <c r="AN25" s="964">
        <v>1</v>
      </c>
      <c r="AO25" s="964">
        <v>1</v>
      </c>
      <c r="AP25" s="964">
        <v>1</v>
      </c>
      <c r="AQ25" s="964">
        <v>1</v>
      </c>
      <c r="AR25" s="964">
        <v>1</v>
      </c>
      <c r="AS25" s="964">
        <v>1</v>
      </c>
      <c r="AT25" s="964">
        <v>1</v>
      </c>
      <c r="AU25" s="964">
        <v>1</v>
      </c>
      <c r="AV25" s="964">
        <v>1</v>
      </c>
      <c r="AW25" s="964">
        <v>1</v>
      </c>
      <c r="AX25" s="964">
        <f>SUM(AY25:BL25)</f>
        <v>13</v>
      </c>
      <c r="AY25" s="964"/>
      <c r="AZ25" s="964">
        <v>1</v>
      </c>
      <c r="BA25" s="964">
        <v>1</v>
      </c>
      <c r="BB25" s="964">
        <v>1</v>
      </c>
      <c r="BC25" s="964">
        <v>1</v>
      </c>
      <c r="BD25" s="964">
        <v>1</v>
      </c>
      <c r="BE25" s="964">
        <v>1</v>
      </c>
      <c r="BF25" s="964">
        <v>1</v>
      </c>
      <c r="BG25" s="964">
        <v>1</v>
      </c>
      <c r="BH25" s="964">
        <v>1</v>
      </c>
      <c r="BI25" s="964">
        <v>1</v>
      </c>
      <c r="BJ25" s="964">
        <v>1</v>
      </c>
      <c r="BK25" s="964">
        <v>1</v>
      </c>
      <c r="BL25" s="964">
        <v>1</v>
      </c>
      <c r="BM25" s="964">
        <v>13</v>
      </c>
      <c r="BN25" s="964">
        <v>13</v>
      </c>
      <c r="BO25" s="964">
        <v>13</v>
      </c>
      <c r="BP25" s="619">
        <f>SUM(BQ25:CD25)</f>
        <v>13</v>
      </c>
      <c r="BQ25" s="964"/>
      <c r="BR25" s="964">
        <v>1</v>
      </c>
      <c r="BS25" s="964">
        <v>1</v>
      </c>
      <c r="BT25" s="964">
        <v>1</v>
      </c>
      <c r="BU25" s="964">
        <v>1</v>
      </c>
      <c r="BV25" s="964">
        <v>1</v>
      </c>
      <c r="BW25" s="964">
        <v>1</v>
      </c>
      <c r="BX25" s="964">
        <v>1</v>
      </c>
      <c r="BY25" s="964">
        <v>1</v>
      </c>
      <c r="BZ25" s="964">
        <v>1</v>
      </c>
      <c r="CA25" s="964">
        <v>1</v>
      </c>
      <c r="CB25" s="964">
        <v>1</v>
      </c>
      <c r="CC25" s="964">
        <v>1</v>
      </c>
      <c r="CD25" s="964">
        <v>1</v>
      </c>
      <c r="CE25" s="964">
        <v>13</v>
      </c>
      <c r="CF25" s="964">
        <v>13</v>
      </c>
      <c r="CG25" s="619">
        <f>SUM(CH25:CU25)</f>
        <v>13</v>
      </c>
      <c r="CH25" s="964"/>
      <c r="CI25" s="964">
        <v>1</v>
      </c>
      <c r="CJ25" s="964">
        <v>1</v>
      </c>
      <c r="CK25" s="964">
        <v>1</v>
      </c>
      <c r="CL25" s="964">
        <v>1</v>
      </c>
      <c r="CM25" s="964">
        <v>1</v>
      </c>
      <c r="CN25" s="964">
        <v>1</v>
      </c>
      <c r="CO25" s="964">
        <v>1</v>
      </c>
      <c r="CP25" s="964">
        <v>1</v>
      </c>
      <c r="CQ25" s="964">
        <v>1</v>
      </c>
      <c r="CR25" s="964">
        <v>1</v>
      </c>
      <c r="CS25" s="964">
        <v>1</v>
      </c>
      <c r="CT25" s="964">
        <v>1</v>
      </c>
      <c r="CU25" s="964">
        <v>1</v>
      </c>
      <c r="CV25" s="619">
        <f>SUM(CW25:DJ25)</f>
        <v>13</v>
      </c>
      <c r="CW25" s="964"/>
      <c r="CX25" s="964">
        <v>1</v>
      </c>
      <c r="CY25" s="964">
        <v>1</v>
      </c>
      <c r="CZ25" s="964">
        <v>1</v>
      </c>
      <c r="DA25" s="964">
        <v>1</v>
      </c>
      <c r="DB25" s="964">
        <v>1</v>
      </c>
      <c r="DC25" s="964">
        <v>1</v>
      </c>
      <c r="DD25" s="964">
        <v>1</v>
      </c>
      <c r="DE25" s="964">
        <v>1</v>
      </c>
      <c r="DF25" s="964">
        <v>1</v>
      </c>
      <c r="DG25" s="964">
        <v>1</v>
      </c>
      <c r="DH25" s="964">
        <v>1</v>
      </c>
      <c r="DI25" s="964">
        <v>1</v>
      </c>
      <c r="DJ25" s="964">
        <v>1</v>
      </c>
      <c r="DK25" s="964">
        <v>13</v>
      </c>
      <c r="DL25" s="964">
        <v>13</v>
      </c>
      <c r="DM25" s="964">
        <v>13</v>
      </c>
      <c r="DN25" s="1038">
        <f t="shared" si="29"/>
        <v>100</v>
      </c>
      <c r="DO25" s="1038">
        <f t="shared" si="30"/>
        <v>100</v>
      </c>
      <c r="DP25" s="1440">
        <f t="shared" si="31"/>
        <v>100</v>
      </c>
      <c r="DQ25" s="919"/>
      <c r="DR25" s="964"/>
      <c r="DS25" s="956"/>
      <c r="DT25" s="86"/>
      <c r="DU25" s="86"/>
      <c r="DV25" s="1474"/>
      <c r="DW25" s="279"/>
      <c r="DX25" s="226"/>
      <c r="DY25" s="106"/>
      <c r="DZ25" s="308"/>
      <c r="EA25" s="2370"/>
      <c r="EB25" s="336">
        <f>SUM(EB20:EB24)</f>
        <v>925</v>
      </c>
      <c r="EC25" s="1746">
        <f>SUM(EC20:EC24)</f>
        <v>189</v>
      </c>
    </row>
    <row r="26" spans="1:133" s="1166" customFormat="1" ht="35.1" customHeight="1">
      <c r="A26" s="622"/>
      <c r="B26" s="1017" t="s">
        <v>332</v>
      </c>
      <c r="C26" s="968" t="s">
        <v>31</v>
      </c>
      <c r="D26" s="966"/>
      <c r="E26" s="969">
        <f t="shared" ref="E26:Q26" si="32">E25/13*100</f>
        <v>7.6923076923076925</v>
      </c>
      <c r="F26" s="969">
        <f t="shared" si="32"/>
        <v>7.6923076923076925</v>
      </c>
      <c r="G26" s="969">
        <f t="shared" si="32"/>
        <v>7.6923076923076925</v>
      </c>
      <c r="H26" s="969">
        <f t="shared" si="32"/>
        <v>7.6923076923076925</v>
      </c>
      <c r="I26" s="969">
        <f t="shared" si="32"/>
        <v>7.6923076923076925</v>
      </c>
      <c r="J26" s="969">
        <f t="shared" si="32"/>
        <v>7.6923076923076925</v>
      </c>
      <c r="K26" s="969">
        <f t="shared" si="32"/>
        <v>7.6923076923076925</v>
      </c>
      <c r="L26" s="969">
        <f t="shared" si="32"/>
        <v>7.6923076923076925</v>
      </c>
      <c r="M26" s="969">
        <f t="shared" si="32"/>
        <v>7.6923076923076925</v>
      </c>
      <c r="N26" s="969">
        <v>7.69</v>
      </c>
      <c r="O26" s="969">
        <f t="shared" si="32"/>
        <v>7.6923076923076925</v>
      </c>
      <c r="P26" s="969">
        <f t="shared" si="32"/>
        <v>7.6923076923076925</v>
      </c>
      <c r="Q26" s="969">
        <f t="shared" si="32"/>
        <v>7.6923076923076925</v>
      </c>
      <c r="R26" s="967">
        <f>SUM(S26:AF26)</f>
        <v>100</v>
      </c>
      <c r="S26" s="966"/>
      <c r="T26" s="969">
        <f t="shared" ref="T26:AF26" si="33">T25/13*100</f>
        <v>7.6923076923076925</v>
      </c>
      <c r="U26" s="969">
        <f t="shared" si="33"/>
        <v>7.6923076923076925</v>
      </c>
      <c r="V26" s="969">
        <f t="shared" si="33"/>
        <v>7.6923076923076925</v>
      </c>
      <c r="W26" s="969">
        <f t="shared" si="33"/>
        <v>7.6923076923076925</v>
      </c>
      <c r="X26" s="969">
        <f t="shared" si="33"/>
        <v>7.6923076923076925</v>
      </c>
      <c r="Y26" s="969">
        <f t="shared" si="33"/>
        <v>7.6923076923076925</v>
      </c>
      <c r="Z26" s="969">
        <f t="shared" si="33"/>
        <v>7.6923076923076925</v>
      </c>
      <c r="AA26" s="969">
        <f t="shared" si="33"/>
        <v>7.6923076923076925</v>
      </c>
      <c r="AB26" s="969">
        <f t="shared" si="33"/>
        <v>7.6923076923076925</v>
      </c>
      <c r="AC26" s="969">
        <f t="shared" si="33"/>
        <v>7.6923076923076925</v>
      </c>
      <c r="AD26" s="969">
        <f t="shared" si="33"/>
        <v>7.6923076923076925</v>
      </c>
      <c r="AE26" s="969">
        <f t="shared" si="33"/>
        <v>7.6923076923076925</v>
      </c>
      <c r="AF26" s="969">
        <f t="shared" si="33"/>
        <v>7.6923076923076925</v>
      </c>
      <c r="AG26" s="970">
        <v>100</v>
      </c>
      <c r="AH26" s="970">
        <v>100</v>
      </c>
      <c r="AI26" s="967">
        <f>SUM(AJ26:AW26)</f>
        <v>100</v>
      </c>
      <c r="AJ26" s="970"/>
      <c r="AK26" s="970">
        <f>AK25/13%</f>
        <v>7.6923076923076916</v>
      </c>
      <c r="AL26" s="970">
        <f t="shared" ref="AL26:AW26" si="34">AL25/13%</f>
        <v>7.6923076923076916</v>
      </c>
      <c r="AM26" s="970">
        <f t="shared" si="34"/>
        <v>7.6923076923076916</v>
      </c>
      <c r="AN26" s="970">
        <f t="shared" si="34"/>
        <v>7.6923076923076916</v>
      </c>
      <c r="AO26" s="970">
        <f t="shared" si="34"/>
        <v>7.6923076923076916</v>
      </c>
      <c r="AP26" s="970">
        <f t="shared" si="34"/>
        <v>7.6923076923076916</v>
      </c>
      <c r="AQ26" s="970">
        <f t="shared" si="34"/>
        <v>7.6923076923076916</v>
      </c>
      <c r="AR26" s="970">
        <f t="shared" si="34"/>
        <v>7.6923076923076916</v>
      </c>
      <c r="AS26" s="970">
        <f t="shared" si="34"/>
        <v>7.6923076923076916</v>
      </c>
      <c r="AT26" s="970">
        <f t="shared" si="34"/>
        <v>7.6923076923076916</v>
      </c>
      <c r="AU26" s="970">
        <f t="shared" si="34"/>
        <v>7.6923076923076916</v>
      </c>
      <c r="AV26" s="970">
        <f t="shared" si="34"/>
        <v>7.6923076923076916</v>
      </c>
      <c r="AW26" s="970">
        <f t="shared" si="34"/>
        <v>7.6923076923076916</v>
      </c>
      <c r="AX26" s="967">
        <f>SUM(AY26:BL26)</f>
        <v>100</v>
      </c>
      <c r="AY26" s="966"/>
      <c r="AZ26" s="971">
        <f>AZ25/13%</f>
        <v>7.6923076923076916</v>
      </c>
      <c r="BA26" s="971">
        <f t="shared" ref="BA26:BL26" si="35">BA25/13%</f>
        <v>7.6923076923076916</v>
      </c>
      <c r="BB26" s="971">
        <f t="shared" si="35"/>
        <v>7.6923076923076916</v>
      </c>
      <c r="BC26" s="971">
        <f t="shared" si="35"/>
        <v>7.6923076923076916</v>
      </c>
      <c r="BD26" s="971">
        <f t="shared" si="35"/>
        <v>7.6923076923076916</v>
      </c>
      <c r="BE26" s="971">
        <f t="shared" si="35"/>
        <v>7.6923076923076916</v>
      </c>
      <c r="BF26" s="971">
        <f t="shared" si="35"/>
        <v>7.6923076923076916</v>
      </c>
      <c r="BG26" s="971">
        <f t="shared" si="35"/>
        <v>7.6923076923076916</v>
      </c>
      <c r="BH26" s="971">
        <f t="shared" si="35"/>
        <v>7.6923076923076916</v>
      </c>
      <c r="BI26" s="971">
        <f t="shared" si="35"/>
        <v>7.6923076923076916</v>
      </c>
      <c r="BJ26" s="971">
        <f t="shared" si="35"/>
        <v>7.6923076923076916</v>
      </c>
      <c r="BK26" s="971">
        <f t="shared" si="35"/>
        <v>7.6923076923076916</v>
      </c>
      <c r="BL26" s="971">
        <f t="shared" si="35"/>
        <v>7.6923076923076916</v>
      </c>
      <c r="BM26" s="967">
        <v>100</v>
      </c>
      <c r="BN26" s="967">
        <f>AX26</f>
        <v>100</v>
      </c>
      <c r="BO26" s="967">
        <v>100</v>
      </c>
      <c r="BP26" s="967">
        <v>100</v>
      </c>
      <c r="BQ26" s="967"/>
      <c r="BR26" s="967"/>
      <c r="BS26" s="967"/>
      <c r="BT26" s="967"/>
      <c r="BU26" s="967"/>
      <c r="BV26" s="967"/>
      <c r="BW26" s="967"/>
      <c r="BX26" s="967"/>
      <c r="BY26" s="967"/>
      <c r="BZ26" s="967"/>
      <c r="CA26" s="967"/>
      <c r="CB26" s="967"/>
      <c r="CC26" s="967"/>
      <c r="CD26" s="967"/>
      <c r="CE26" s="967">
        <v>100</v>
      </c>
      <c r="CF26" s="967">
        <v>100</v>
      </c>
      <c r="CG26" s="967">
        <v>100</v>
      </c>
      <c r="CH26" s="967">
        <v>100</v>
      </c>
      <c r="CI26" s="967">
        <v>100</v>
      </c>
      <c r="CJ26" s="967">
        <v>100</v>
      </c>
      <c r="CK26" s="967">
        <v>100</v>
      </c>
      <c r="CL26" s="967">
        <v>100</v>
      </c>
      <c r="CM26" s="967">
        <v>100</v>
      </c>
      <c r="CN26" s="967">
        <v>100</v>
      </c>
      <c r="CO26" s="967">
        <v>100</v>
      </c>
      <c r="CP26" s="967">
        <v>100</v>
      </c>
      <c r="CQ26" s="967">
        <v>100</v>
      </c>
      <c r="CR26" s="967">
        <v>100</v>
      </c>
      <c r="CS26" s="967">
        <v>100</v>
      </c>
      <c r="CT26" s="967">
        <v>100</v>
      </c>
      <c r="CU26" s="967">
        <v>100</v>
      </c>
      <c r="CV26" s="967">
        <v>100</v>
      </c>
      <c r="CW26" s="967">
        <v>100</v>
      </c>
      <c r="CX26" s="967">
        <v>100</v>
      </c>
      <c r="CY26" s="967">
        <v>100</v>
      </c>
      <c r="CZ26" s="967">
        <v>100</v>
      </c>
      <c r="DA26" s="967">
        <v>100</v>
      </c>
      <c r="DB26" s="967">
        <v>100</v>
      </c>
      <c r="DC26" s="967">
        <v>100</v>
      </c>
      <c r="DD26" s="967">
        <v>100</v>
      </c>
      <c r="DE26" s="967">
        <v>100</v>
      </c>
      <c r="DF26" s="967">
        <v>100</v>
      </c>
      <c r="DG26" s="967">
        <v>100</v>
      </c>
      <c r="DH26" s="967">
        <v>100</v>
      </c>
      <c r="DI26" s="967">
        <v>100</v>
      </c>
      <c r="DJ26" s="967">
        <v>100</v>
      </c>
      <c r="DK26" s="967">
        <v>100</v>
      </c>
      <c r="DL26" s="967">
        <v>100</v>
      </c>
      <c r="DM26" s="967">
        <v>100</v>
      </c>
      <c r="DN26" s="1038">
        <f t="shared" si="29"/>
        <v>100</v>
      </c>
      <c r="DO26" s="1038">
        <f t="shared" si="30"/>
        <v>100</v>
      </c>
      <c r="DP26" s="1440">
        <f t="shared" si="31"/>
        <v>100</v>
      </c>
      <c r="DQ26" s="1475"/>
      <c r="DR26" s="967"/>
      <c r="DS26" s="957"/>
      <c r="DT26" s="84"/>
      <c r="DU26" s="84"/>
      <c r="DV26" s="1477"/>
      <c r="DW26" s="281"/>
      <c r="DX26" s="229"/>
      <c r="DY26" s="230"/>
      <c r="DZ26" s="345"/>
      <c r="EA26" s="2370"/>
      <c r="EB26" s="2395"/>
      <c r="EC26" s="113"/>
    </row>
    <row r="27" spans="1:133" s="1482" customFormat="1" ht="35.1" customHeight="1">
      <c r="A27" s="1818"/>
      <c r="B27" s="1022" t="s">
        <v>1009</v>
      </c>
      <c r="C27" s="1822" t="s">
        <v>31</v>
      </c>
      <c r="D27" s="973">
        <f>12/12*100</f>
        <v>100</v>
      </c>
      <c r="E27" s="973">
        <f>7/7*100</f>
        <v>100</v>
      </c>
      <c r="F27" s="973">
        <f>8/8*100</f>
        <v>100</v>
      </c>
      <c r="G27" s="973">
        <f>6/6*100</f>
        <v>100</v>
      </c>
      <c r="H27" s="973">
        <f>10/10*100</f>
        <v>100</v>
      </c>
      <c r="I27" s="973">
        <f>7/7*100</f>
        <v>100</v>
      </c>
      <c r="J27" s="973">
        <f>15/15*100</f>
        <v>100</v>
      </c>
      <c r="K27" s="973">
        <f>12/12*100</f>
        <v>100</v>
      </c>
      <c r="L27" s="973">
        <v>100</v>
      </c>
      <c r="M27" s="973">
        <f>8/8*100</f>
        <v>100</v>
      </c>
      <c r="N27" s="1478">
        <v>100</v>
      </c>
      <c r="O27" s="973">
        <f>9/9*100</f>
        <v>100</v>
      </c>
      <c r="P27" s="973">
        <f>9/9*100</f>
        <v>100</v>
      </c>
      <c r="Q27" s="973">
        <f>11/12*100</f>
        <v>91.666666666666657</v>
      </c>
      <c r="R27" s="973">
        <f>111/111*100</f>
        <v>100</v>
      </c>
      <c r="S27" s="973">
        <f>9/9*100</f>
        <v>100</v>
      </c>
      <c r="T27" s="973">
        <f>7/7*100</f>
        <v>100</v>
      </c>
      <c r="U27" s="973">
        <f>6/6*100</f>
        <v>100</v>
      </c>
      <c r="V27" s="973">
        <f>4/4*100</f>
        <v>100</v>
      </c>
      <c r="W27" s="973">
        <f>7/7*100</f>
        <v>100</v>
      </c>
      <c r="X27" s="973">
        <f>5/5*100</f>
        <v>100</v>
      </c>
      <c r="Y27" s="973">
        <f>12/12*100</f>
        <v>100</v>
      </c>
      <c r="Z27" s="973">
        <f>11/11*100</f>
        <v>100</v>
      </c>
      <c r="AA27" s="973">
        <f>7/7*100</f>
        <v>100</v>
      </c>
      <c r="AB27" s="973">
        <f>6/6*100</f>
        <v>100</v>
      </c>
      <c r="AC27" s="973">
        <f>8/8*100</f>
        <v>100</v>
      </c>
      <c r="AD27" s="973">
        <f>9/9*100</f>
        <v>100</v>
      </c>
      <c r="AE27" s="973">
        <f>8/8*100</f>
        <v>100</v>
      </c>
      <c r="AF27" s="973">
        <f>12/12*100</f>
        <v>100</v>
      </c>
      <c r="AG27" s="972">
        <f>110/111%</f>
        <v>99.099099099099092</v>
      </c>
      <c r="AH27" s="972">
        <f>110/111%</f>
        <v>99.099099099099092</v>
      </c>
      <c r="AI27" s="973">
        <f>110/111*100</f>
        <v>99.099099099099092</v>
      </c>
      <c r="AJ27" s="973">
        <v>100</v>
      </c>
      <c r="AK27" s="973">
        <v>100</v>
      </c>
      <c r="AL27" s="973">
        <v>100</v>
      </c>
      <c r="AM27" s="973">
        <v>100</v>
      </c>
      <c r="AN27" s="973">
        <v>100</v>
      </c>
      <c r="AO27" s="973">
        <v>100</v>
      </c>
      <c r="AP27" s="973">
        <v>100</v>
      </c>
      <c r="AQ27" s="973">
        <v>100</v>
      </c>
      <c r="AR27" s="973">
        <v>100</v>
      </c>
      <c r="AS27" s="973">
        <v>100</v>
      </c>
      <c r="AT27" s="973">
        <v>100</v>
      </c>
      <c r="AU27" s="973">
        <v>100</v>
      </c>
      <c r="AV27" s="973">
        <v>100</v>
      </c>
      <c r="AW27" s="973">
        <f>11/12*100</f>
        <v>91.666666666666657</v>
      </c>
      <c r="AX27" s="973">
        <f>111/111%</f>
        <v>99.999999999999986</v>
      </c>
      <c r="AY27" s="973">
        <f>9/9*100</f>
        <v>100</v>
      </c>
      <c r="AZ27" s="973">
        <f>7/7*100</f>
        <v>100</v>
      </c>
      <c r="BA27" s="973">
        <f>6/6*100</f>
        <v>100</v>
      </c>
      <c r="BB27" s="973">
        <f>4/4*100</f>
        <v>100</v>
      </c>
      <c r="BC27" s="973">
        <f>7/7*100</f>
        <v>100</v>
      </c>
      <c r="BD27" s="973">
        <f>5/5*100</f>
        <v>100</v>
      </c>
      <c r="BE27" s="973">
        <f>12/12*100</f>
        <v>100</v>
      </c>
      <c r="BF27" s="973">
        <f>11/11*100</f>
        <v>100</v>
      </c>
      <c r="BG27" s="973">
        <f>7/7*100</f>
        <v>100</v>
      </c>
      <c r="BH27" s="973">
        <f>6/6*100</f>
        <v>100</v>
      </c>
      <c r="BI27" s="973">
        <f>8/8*100</f>
        <v>100</v>
      </c>
      <c r="BJ27" s="973">
        <f>9/9*100</f>
        <v>100</v>
      </c>
      <c r="BK27" s="973">
        <f>8/8*100</f>
        <v>100</v>
      </c>
      <c r="BL27" s="973">
        <f>12/12*100</f>
        <v>100</v>
      </c>
      <c r="BM27" s="973">
        <f>110/111*100</f>
        <v>99.099099099099092</v>
      </c>
      <c r="BN27" s="973">
        <f>BM27</f>
        <v>99.099099099099092</v>
      </c>
      <c r="BO27" s="973">
        <v>99.999999999999986</v>
      </c>
      <c r="BP27" s="973">
        <v>99.999999999999986</v>
      </c>
      <c r="BQ27" s="973"/>
      <c r="BR27" s="973"/>
      <c r="BS27" s="973"/>
      <c r="BT27" s="973"/>
      <c r="BU27" s="973"/>
      <c r="BV27" s="973"/>
      <c r="BW27" s="973"/>
      <c r="BX27" s="973"/>
      <c r="BY27" s="973"/>
      <c r="BZ27" s="973"/>
      <c r="CA27" s="973"/>
      <c r="CB27" s="973"/>
      <c r="CC27" s="973"/>
      <c r="CD27" s="973"/>
      <c r="CE27" s="973">
        <v>100</v>
      </c>
      <c r="CF27" s="973">
        <v>100</v>
      </c>
      <c r="CG27" s="967">
        <v>100</v>
      </c>
      <c r="CH27" s="967">
        <v>100</v>
      </c>
      <c r="CI27" s="967">
        <v>100</v>
      </c>
      <c r="CJ27" s="967">
        <v>100</v>
      </c>
      <c r="CK27" s="967">
        <v>100</v>
      </c>
      <c r="CL27" s="967">
        <v>100</v>
      </c>
      <c r="CM27" s="967">
        <v>100</v>
      </c>
      <c r="CN27" s="967">
        <v>100</v>
      </c>
      <c r="CO27" s="967">
        <v>100</v>
      </c>
      <c r="CP27" s="967">
        <v>100</v>
      </c>
      <c r="CQ27" s="967">
        <v>100</v>
      </c>
      <c r="CR27" s="967">
        <v>100</v>
      </c>
      <c r="CS27" s="967">
        <v>100</v>
      </c>
      <c r="CT27" s="967">
        <v>100</v>
      </c>
      <c r="CU27" s="967">
        <v>100</v>
      </c>
      <c r="CV27" s="967">
        <v>100</v>
      </c>
      <c r="CW27" s="967">
        <v>100</v>
      </c>
      <c r="CX27" s="967">
        <v>100</v>
      </c>
      <c r="CY27" s="967">
        <v>100</v>
      </c>
      <c r="CZ27" s="967">
        <v>100</v>
      </c>
      <c r="DA27" s="967">
        <v>100</v>
      </c>
      <c r="DB27" s="967">
        <v>100</v>
      </c>
      <c r="DC27" s="967">
        <v>100</v>
      </c>
      <c r="DD27" s="967">
        <v>100</v>
      </c>
      <c r="DE27" s="967">
        <v>100</v>
      </c>
      <c r="DF27" s="967">
        <v>100</v>
      </c>
      <c r="DG27" s="967">
        <v>100</v>
      </c>
      <c r="DH27" s="967">
        <v>100</v>
      </c>
      <c r="DI27" s="967">
        <v>100</v>
      </c>
      <c r="DJ27" s="967">
        <v>100</v>
      </c>
      <c r="DK27" s="967">
        <v>100</v>
      </c>
      <c r="DL27" s="967">
        <v>100</v>
      </c>
      <c r="DM27" s="967">
        <v>100</v>
      </c>
      <c r="DN27" s="1038">
        <f t="shared" si="29"/>
        <v>100</v>
      </c>
      <c r="DO27" s="1038">
        <f t="shared" si="30"/>
        <v>100</v>
      </c>
      <c r="DP27" s="1440">
        <f t="shared" si="31"/>
        <v>100</v>
      </c>
      <c r="DQ27" s="967"/>
      <c r="DR27" s="973"/>
      <c r="DS27" s="956"/>
      <c r="DT27" s="86"/>
      <c r="DU27" s="86"/>
      <c r="DV27" s="1473"/>
      <c r="DW27" s="1479"/>
      <c r="DX27" s="218"/>
      <c r="DY27" s="106"/>
      <c r="DZ27" s="309"/>
      <c r="EA27" s="1480"/>
      <c r="EB27" s="1481"/>
      <c r="EC27" s="107"/>
    </row>
    <row r="28" spans="1:133" s="2399" customFormat="1" ht="20.100000000000001" customHeight="1">
      <c r="A28" s="1483"/>
      <c r="B28" s="1023" t="s">
        <v>1010</v>
      </c>
      <c r="C28" s="1484" t="s">
        <v>31</v>
      </c>
      <c r="D28" s="971"/>
      <c r="E28" s="971"/>
      <c r="F28" s="971"/>
      <c r="G28" s="971"/>
      <c r="H28" s="971"/>
      <c r="I28" s="971"/>
      <c r="J28" s="971"/>
      <c r="K28" s="971"/>
      <c r="L28" s="971"/>
      <c r="M28" s="971"/>
      <c r="N28" s="1485"/>
      <c r="O28" s="971"/>
      <c r="P28" s="971"/>
      <c r="Q28" s="971"/>
      <c r="R28" s="971">
        <f>108/111%</f>
        <v>97.297297297297291</v>
      </c>
      <c r="S28" s="971"/>
      <c r="T28" s="971"/>
      <c r="U28" s="971"/>
      <c r="V28" s="971"/>
      <c r="W28" s="971"/>
      <c r="X28" s="971"/>
      <c r="Y28" s="971"/>
      <c r="Z28" s="971"/>
      <c r="AA28" s="971"/>
      <c r="AB28" s="971"/>
      <c r="AC28" s="971"/>
      <c r="AD28" s="971"/>
      <c r="AE28" s="971"/>
      <c r="AF28" s="971"/>
      <c r="AG28" s="971">
        <f>108/111*100</f>
        <v>97.297297297297305</v>
      </c>
      <c r="AH28" s="971">
        <f>108/111*100</f>
        <v>97.297297297297305</v>
      </c>
      <c r="AI28" s="971">
        <f>108/111%</f>
        <v>97.297297297297291</v>
      </c>
      <c r="AJ28" s="971">
        <f>9/9*100</f>
        <v>100</v>
      </c>
      <c r="AK28" s="971">
        <f>7/7*100</f>
        <v>100</v>
      </c>
      <c r="AL28" s="971">
        <f>6/6*100</f>
        <v>100</v>
      </c>
      <c r="AM28" s="971">
        <f>4/4*100</f>
        <v>100</v>
      </c>
      <c r="AN28" s="971">
        <f>7/7*100</f>
        <v>100</v>
      </c>
      <c r="AO28" s="971">
        <f>5/5*100</f>
        <v>100</v>
      </c>
      <c r="AP28" s="971">
        <f>11/12*100</f>
        <v>91.666666666666657</v>
      </c>
      <c r="AQ28" s="971">
        <f>11/11*100</f>
        <v>100</v>
      </c>
      <c r="AR28" s="971">
        <f>7/7*100</f>
        <v>100</v>
      </c>
      <c r="AS28" s="971">
        <f>6/6*100</f>
        <v>100</v>
      </c>
      <c r="AT28" s="971">
        <f>8/8*100</f>
        <v>100</v>
      </c>
      <c r="AU28" s="971">
        <f>9/9*100</f>
        <v>100</v>
      </c>
      <c r="AV28" s="971">
        <f>8/8*100</f>
        <v>100</v>
      </c>
      <c r="AW28" s="971">
        <f>10/12*100</f>
        <v>83.333333333333343</v>
      </c>
      <c r="AX28" s="971">
        <f>108/111%</f>
        <v>97.297297297297291</v>
      </c>
      <c r="AY28" s="971">
        <f>9/9*100</f>
        <v>100</v>
      </c>
      <c r="AZ28" s="971">
        <f>7/7*100</f>
        <v>100</v>
      </c>
      <c r="BA28" s="971">
        <f>6/6*100</f>
        <v>100</v>
      </c>
      <c r="BB28" s="971">
        <f>4/4*100</f>
        <v>100</v>
      </c>
      <c r="BC28" s="971">
        <f>7/7*100</f>
        <v>100</v>
      </c>
      <c r="BD28" s="971">
        <f>5/5*100</f>
        <v>100</v>
      </c>
      <c r="BE28" s="971">
        <f>11/12*100</f>
        <v>91.666666666666657</v>
      </c>
      <c r="BF28" s="971">
        <f>11/11*100</f>
        <v>100</v>
      </c>
      <c r="BG28" s="971">
        <f>7/7*100</f>
        <v>100</v>
      </c>
      <c r="BH28" s="971">
        <f>6/6*100</f>
        <v>100</v>
      </c>
      <c r="BI28" s="971">
        <f>8/8*100</f>
        <v>100</v>
      </c>
      <c r="BJ28" s="971">
        <f>9/9*100</f>
        <v>100</v>
      </c>
      <c r="BK28" s="971">
        <f>8/8*100</f>
        <v>100</v>
      </c>
      <c r="BL28" s="971">
        <f>10/12*100</f>
        <v>83.333333333333343</v>
      </c>
      <c r="BM28" s="971">
        <f>108/111*100</f>
        <v>97.297297297297305</v>
      </c>
      <c r="BN28" s="971">
        <f>BM28</f>
        <v>97.297297297297305</v>
      </c>
      <c r="BO28" s="971">
        <v>97.297297297297291</v>
      </c>
      <c r="BP28" s="971">
        <v>98.2</v>
      </c>
      <c r="BQ28" s="971"/>
      <c r="BR28" s="971"/>
      <c r="BS28" s="971"/>
      <c r="BT28" s="971"/>
      <c r="BU28" s="971"/>
      <c r="BV28" s="971"/>
      <c r="BW28" s="971"/>
      <c r="BX28" s="971"/>
      <c r="BY28" s="971"/>
      <c r="BZ28" s="971"/>
      <c r="CA28" s="971"/>
      <c r="CB28" s="971"/>
      <c r="CC28" s="971"/>
      <c r="CD28" s="971"/>
      <c r="CE28" s="1486">
        <f>109/111*100</f>
        <v>98.198198198198199</v>
      </c>
      <c r="CF28" s="1486">
        <f t="shared" ref="CF28" si="36">109/110*100</f>
        <v>99.090909090909093</v>
      </c>
      <c r="CG28" s="1486">
        <f>109/110*100</f>
        <v>99.090909090909093</v>
      </c>
      <c r="CH28" s="967">
        <v>100</v>
      </c>
      <c r="CI28" s="967">
        <v>100</v>
      </c>
      <c r="CJ28" s="967">
        <v>100</v>
      </c>
      <c r="CK28" s="967">
        <v>100</v>
      </c>
      <c r="CL28" s="967">
        <v>100</v>
      </c>
      <c r="CM28" s="967">
        <v>100</v>
      </c>
      <c r="CN28" s="974">
        <f>11/12*100</f>
        <v>91.666666666666657</v>
      </c>
      <c r="CO28" s="967">
        <v>100</v>
      </c>
      <c r="CP28" s="967">
        <v>100</v>
      </c>
      <c r="CQ28" s="967">
        <v>100</v>
      </c>
      <c r="CR28" s="967">
        <v>100</v>
      </c>
      <c r="CS28" s="967">
        <v>100</v>
      </c>
      <c r="CT28" s="967">
        <v>100</v>
      </c>
      <c r="CU28" s="967">
        <v>100</v>
      </c>
      <c r="CV28" s="1487">
        <f>110/110*100</f>
        <v>100</v>
      </c>
      <c r="CW28" s="967">
        <v>100</v>
      </c>
      <c r="CX28" s="967">
        <v>100</v>
      </c>
      <c r="CY28" s="967">
        <v>100</v>
      </c>
      <c r="CZ28" s="967">
        <v>100</v>
      </c>
      <c r="DA28" s="967">
        <v>100</v>
      </c>
      <c r="DB28" s="967">
        <v>100</v>
      </c>
      <c r="DC28" s="975">
        <v>100</v>
      </c>
      <c r="DD28" s="967">
        <v>100</v>
      </c>
      <c r="DE28" s="967">
        <v>100</v>
      </c>
      <c r="DF28" s="967">
        <v>100</v>
      </c>
      <c r="DG28" s="967">
        <v>100</v>
      </c>
      <c r="DH28" s="967">
        <v>100</v>
      </c>
      <c r="DI28" s="967">
        <v>100</v>
      </c>
      <c r="DJ28" s="967">
        <v>100</v>
      </c>
      <c r="DK28" s="1488">
        <f>109/110*100</f>
        <v>99.090909090909093</v>
      </c>
      <c r="DL28" s="1488">
        <f t="shared" ref="DL28" si="37">109/110*100</f>
        <v>99.090909090909093</v>
      </c>
      <c r="DM28" s="1488">
        <f>110/110*100</f>
        <v>100</v>
      </c>
      <c r="DN28" s="1038">
        <f t="shared" si="29"/>
        <v>100</v>
      </c>
      <c r="DO28" s="1038">
        <f t="shared" si="30"/>
        <v>99.090909090909093</v>
      </c>
      <c r="DP28" s="1440">
        <f t="shared" si="31"/>
        <v>100</v>
      </c>
      <c r="DQ28" s="967"/>
      <c r="DR28" s="971"/>
      <c r="DS28" s="957"/>
      <c r="DT28" s="84"/>
      <c r="DU28" s="84"/>
      <c r="DV28" s="1458"/>
      <c r="DW28" s="1489"/>
      <c r="DX28" s="1206"/>
      <c r="DY28" s="230"/>
      <c r="DZ28" s="346"/>
      <c r="EA28" s="2396"/>
      <c r="EB28" s="2397"/>
      <c r="EC28" s="2398"/>
    </row>
    <row r="29" spans="1:133" s="335" customFormat="1" ht="20.100000000000001" customHeight="1">
      <c r="A29" s="1829"/>
      <c r="B29" s="1018" t="s">
        <v>333</v>
      </c>
      <c r="C29" s="1829" t="s">
        <v>79</v>
      </c>
      <c r="D29" s="1478">
        <v>1</v>
      </c>
      <c r="E29" s="1478">
        <v>1</v>
      </c>
      <c r="F29" s="1478">
        <v>1</v>
      </c>
      <c r="G29" s="1478">
        <v>1</v>
      </c>
      <c r="H29" s="1478">
        <v>1</v>
      </c>
      <c r="I29" s="1478">
        <v>1</v>
      </c>
      <c r="J29" s="1478">
        <v>1</v>
      </c>
      <c r="K29" s="1478">
        <v>1</v>
      </c>
      <c r="L29" s="1478">
        <v>1</v>
      </c>
      <c r="M29" s="1478">
        <v>1</v>
      </c>
      <c r="N29" s="909">
        <v>1</v>
      </c>
      <c r="O29" s="1478">
        <v>1</v>
      </c>
      <c r="P29" s="1478">
        <v>1</v>
      </c>
      <c r="Q29" s="1478">
        <v>1</v>
      </c>
      <c r="R29" s="964">
        <f>SUM(S29:AF29)</f>
        <v>14</v>
      </c>
      <c r="S29" s="1478">
        <v>1</v>
      </c>
      <c r="T29" s="1478">
        <v>1</v>
      </c>
      <c r="U29" s="1478">
        <v>1</v>
      </c>
      <c r="V29" s="1478">
        <v>1</v>
      </c>
      <c r="W29" s="1478">
        <v>1</v>
      </c>
      <c r="X29" s="1478">
        <v>1</v>
      </c>
      <c r="Y29" s="1478">
        <v>1</v>
      </c>
      <c r="Z29" s="1478">
        <v>1</v>
      </c>
      <c r="AA29" s="1478">
        <v>1</v>
      </c>
      <c r="AB29" s="1478">
        <v>1</v>
      </c>
      <c r="AC29" s="1478">
        <v>1</v>
      </c>
      <c r="AD29" s="1478">
        <v>1</v>
      </c>
      <c r="AE29" s="1478">
        <v>1</v>
      </c>
      <c r="AF29" s="1478">
        <v>1</v>
      </c>
      <c r="AG29" s="1478">
        <v>14</v>
      </c>
      <c r="AH29" s="1478">
        <v>14</v>
      </c>
      <c r="AI29" s="964">
        <f>SUM(AJ29:AW29)</f>
        <v>14</v>
      </c>
      <c r="AJ29" s="1478">
        <v>1</v>
      </c>
      <c r="AK29" s="964">
        <v>1</v>
      </c>
      <c r="AL29" s="964">
        <v>1</v>
      </c>
      <c r="AM29" s="964">
        <v>1</v>
      </c>
      <c r="AN29" s="964">
        <v>1</v>
      </c>
      <c r="AO29" s="964">
        <v>1</v>
      </c>
      <c r="AP29" s="964">
        <v>1</v>
      </c>
      <c r="AQ29" s="964">
        <v>1</v>
      </c>
      <c r="AR29" s="964">
        <v>1</v>
      </c>
      <c r="AS29" s="964">
        <v>1</v>
      </c>
      <c r="AT29" s="964">
        <v>1</v>
      </c>
      <c r="AU29" s="964">
        <v>1</v>
      </c>
      <c r="AV29" s="964">
        <v>1</v>
      </c>
      <c r="AW29" s="964">
        <v>1</v>
      </c>
      <c r="AX29" s="964">
        <f>SUM(AY29:BL29)</f>
        <v>14</v>
      </c>
      <c r="AY29" s="964">
        <v>1</v>
      </c>
      <c r="AZ29" s="964">
        <v>1</v>
      </c>
      <c r="BA29" s="964">
        <v>1</v>
      </c>
      <c r="BB29" s="964">
        <v>1</v>
      </c>
      <c r="BC29" s="964">
        <v>1</v>
      </c>
      <c r="BD29" s="964">
        <v>1</v>
      </c>
      <c r="BE29" s="964">
        <v>1</v>
      </c>
      <c r="BF29" s="964">
        <v>1</v>
      </c>
      <c r="BG29" s="964">
        <v>1</v>
      </c>
      <c r="BH29" s="964">
        <v>1</v>
      </c>
      <c r="BI29" s="964">
        <v>1</v>
      </c>
      <c r="BJ29" s="964">
        <v>1</v>
      </c>
      <c r="BK29" s="964">
        <v>1</v>
      </c>
      <c r="BL29" s="964">
        <v>1</v>
      </c>
      <c r="BM29" s="964">
        <v>14</v>
      </c>
      <c r="BN29" s="964">
        <f>AX29</f>
        <v>14</v>
      </c>
      <c r="BO29" s="964">
        <v>14</v>
      </c>
      <c r="BP29" s="619">
        <f>SUM(BQ29:CD29)</f>
        <v>14</v>
      </c>
      <c r="BQ29" s="964">
        <v>1</v>
      </c>
      <c r="BR29" s="964">
        <v>1</v>
      </c>
      <c r="BS29" s="964">
        <v>1</v>
      </c>
      <c r="BT29" s="964">
        <v>1</v>
      </c>
      <c r="BU29" s="964">
        <v>1</v>
      </c>
      <c r="BV29" s="964">
        <v>1</v>
      </c>
      <c r="BW29" s="964">
        <v>1</v>
      </c>
      <c r="BX29" s="964">
        <v>1</v>
      </c>
      <c r="BY29" s="964">
        <v>1</v>
      </c>
      <c r="BZ29" s="964">
        <v>1</v>
      </c>
      <c r="CA29" s="964">
        <v>1</v>
      </c>
      <c r="CB29" s="964">
        <v>1</v>
      </c>
      <c r="CC29" s="964">
        <v>1</v>
      </c>
      <c r="CD29" s="964">
        <v>1</v>
      </c>
      <c r="CE29" s="964">
        <v>14</v>
      </c>
      <c r="CF29" s="964">
        <v>14</v>
      </c>
      <c r="CG29" s="619">
        <f>SUM(CH29:CU29)</f>
        <v>14</v>
      </c>
      <c r="CH29" s="976">
        <v>1</v>
      </c>
      <c r="CI29" s="976">
        <v>1</v>
      </c>
      <c r="CJ29" s="976">
        <v>1</v>
      </c>
      <c r="CK29" s="976">
        <v>1</v>
      </c>
      <c r="CL29" s="976">
        <v>1</v>
      </c>
      <c r="CM29" s="976">
        <v>1</v>
      </c>
      <c r="CN29" s="976">
        <v>1</v>
      </c>
      <c r="CO29" s="976">
        <v>1</v>
      </c>
      <c r="CP29" s="976">
        <v>1</v>
      </c>
      <c r="CQ29" s="976">
        <v>1</v>
      </c>
      <c r="CR29" s="976">
        <v>1</v>
      </c>
      <c r="CS29" s="976">
        <v>1</v>
      </c>
      <c r="CT29" s="976">
        <v>1</v>
      </c>
      <c r="CU29" s="976">
        <v>1</v>
      </c>
      <c r="CV29" s="619">
        <f>SUM(CW29:DJ29)</f>
        <v>14</v>
      </c>
      <c r="CW29" s="976">
        <v>1</v>
      </c>
      <c r="CX29" s="976">
        <v>1</v>
      </c>
      <c r="CY29" s="976">
        <v>1</v>
      </c>
      <c r="CZ29" s="976">
        <v>1</v>
      </c>
      <c r="DA29" s="976">
        <v>1</v>
      </c>
      <c r="DB29" s="976">
        <v>1</v>
      </c>
      <c r="DC29" s="976">
        <v>1</v>
      </c>
      <c r="DD29" s="976">
        <v>1</v>
      </c>
      <c r="DE29" s="976">
        <v>1</v>
      </c>
      <c r="DF29" s="976">
        <v>1</v>
      </c>
      <c r="DG29" s="976">
        <v>1</v>
      </c>
      <c r="DH29" s="976">
        <v>1</v>
      </c>
      <c r="DI29" s="976">
        <v>1</v>
      </c>
      <c r="DJ29" s="976">
        <v>1</v>
      </c>
      <c r="DK29" s="976">
        <v>14</v>
      </c>
      <c r="DL29" s="976">
        <v>15</v>
      </c>
      <c r="DM29" s="976">
        <v>16</v>
      </c>
      <c r="DN29" s="1038">
        <f t="shared" si="29"/>
        <v>107.14285714285714</v>
      </c>
      <c r="DO29" s="1038">
        <f t="shared" si="30"/>
        <v>107.14285714285714</v>
      </c>
      <c r="DP29" s="1440">
        <f t="shared" si="31"/>
        <v>114.28571428571428</v>
      </c>
      <c r="DQ29" s="919"/>
      <c r="DR29" s="964"/>
      <c r="DS29" s="956"/>
      <c r="DT29" s="86"/>
      <c r="DU29" s="86"/>
      <c r="DV29" s="1473"/>
      <c r="DW29" s="279"/>
      <c r="DX29" s="226"/>
      <c r="DY29" s="106"/>
      <c r="DZ29" s="310"/>
      <c r="EA29" s="586"/>
      <c r="EB29" s="336"/>
    </row>
    <row r="30" spans="1:133" s="335" customFormat="1" ht="27" hidden="1" customHeight="1">
      <c r="A30" s="1829"/>
      <c r="B30" s="1018" t="s">
        <v>689</v>
      </c>
      <c r="C30" s="1829" t="s">
        <v>337</v>
      </c>
      <c r="D30" s="1478"/>
      <c r="E30" s="1478"/>
      <c r="F30" s="1478"/>
      <c r="G30" s="1478"/>
      <c r="H30" s="1478"/>
      <c r="I30" s="1478"/>
      <c r="J30" s="1478"/>
      <c r="K30" s="1478"/>
      <c r="L30" s="1478"/>
      <c r="M30" s="1478"/>
      <c r="N30" s="909"/>
      <c r="O30" s="1478"/>
      <c r="P30" s="1478"/>
      <c r="Q30" s="1478"/>
      <c r="R30" s="964">
        <v>8752</v>
      </c>
      <c r="S30" s="1478"/>
      <c r="T30" s="1478"/>
      <c r="U30" s="1478"/>
      <c r="V30" s="1478"/>
      <c r="W30" s="1478"/>
      <c r="X30" s="1478"/>
      <c r="Y30" s="1478"/>
      <c r="Z30" s="1478"/>
      <c r="AA30" s="1478"/>
      <c r="AB30" s="1478"/>
      <c r="AC30" s="1478"/>
      <c r="AD30" s="1478"/>
      <c r="AE30" s="1478"/>
      <c r="AF30" s="1478"/>
      <c r="AG30" s="1478"/>
      <c r="AH30" s="1478"/>
      <c r="AI30" s="976">
        <f>SUM(AJ30:AW30)</f>
        <v>8903.8020000000015</v>
      </c>
      <c r="AJ30" s="964">
        <f>AJ31*AJ9/100</f>
        <v>1481</v>
      </c>
      <c r="AK30" s="964">
        <f t="shared" ref="AK30:AW30" si="38">AK31*AK9/100</f>
        <v>786.84</v>
      </c>
      <c r="AL30" s="964">
        <f t="shared" si="38"/>
        <v>601.91999999999996</v>
      </c>
      <c r="AM30" s="964">
        <f t="shared" si="38"/>
        <v>298.38500000000005</v>
      </c>
      <c r="AN30" s="964">
        <f t="shared" si="38"/>
        <v>1054.8420000000001</v>
      </c>
      <c r="AO30" s="964">
        <f t="shared" si="38"/>
        <v>442.976</v>
      </c>
      <c r="AP30" s="964">
        <f t="shared" si="38"/>
        <v>506.91900000000004</v>
      </c>
      <c r="AQ30" s="964">
        <f t="shared" si="38"/>
        <v>570.678</v>
      </c>
      <c r="AR30" s="964">
        <f t="shared" si="38"/>
        <v>541.39800000000002</v>
      </c>
      <c r="AS30" s="964">
        <f t="shared" si="38"/>
        <v>242.78800000000004</v>
      </c>
      <c r="AT30" s="964">
        <f t="shared" si="38"/>
        <v>464</v>
      </c>
      <c r="AU30" s="964">
        <f t="shared" si="38"/>
        <v>419.50200000000007</v>
      </c>
      <c r="AV30" s="964">
        <f t="shared" si="38"/>
        <v>652.11299999999994</v>
      </c>
      <c r="AW30" s="964">
        <f t="shared" si="38"/>
        <v>840.44099999999992</v>
      </c>
      <c r="AX30" s="976">
        <f>SUM(AY30:BL30)</f>
        <v>9563.0640000000003</v>
      </c>
      <c r="AY30" s="964">
        <f>AY31*AY9/100</f>
        <v>1497</v>
      </c>
      <c r="AZ30" s="964">
        <f t="shared" ref="AZ30:BL30" si="39">AZ31*AZ9/100</f>
        <v>808.19100000000003</v>
      </c>
      <c r="BA30" s="964">
        <f t="shared" si="39"/>
        <v>629.83500000000004</v>
      </c>
      <c r="BB30" s="964">
        <f t="shared" si="39"/>
        <v>348.85900000000004</v>
      </c>
      <c r="BC30" s="964">
        <f t="shared" si="39"/>
        <v>1064.973</v>
      </c>
      <c r="BD30" s="964">
        <f t="shared" si="39"/>
        <v>486.67500000000001</v>
      </c>
      <c r="BE30" s="964">
        <f t="shared" si="39"/>
        <v>566.01599999999996</v>
      </c>
      <c r="BF30" s="964">
        <f t="shared" si="39"/>
        <v>643.40599999999995</v>
      </c>
      <c r="BG30" s="964">
        <f t="shared" si="39"/>
        <v>708</v>
      </c>
      <c r="BH30" s="964">
        <f t="shared" si="39"/>
        <v>276.57899999999995</v>
      </c>
      <c r="BI30" s="964">
        <f t="shared" si="39"/>
        <v>499.149</v>
      </c>
      <c r="BJ30" s="964">
        <f t="shared" si="39"/>
        <v>456.80500000000001</v>
      </c>
      <c r="BK30" s="964">
        <f t="shared" si="39"/>
        <v>592.17600000000004</v>
      </c>
      <c r="BL30" s="964">
        <f t="shared" si="39"/>
        <v>985.4</v>
      </c>
      <c r="BM30" s="601"/>
      <c r="BN30" s="601"/>
      <c r="BO30" s="601"/>
      <c r="BP30" s="601"/>
      <c r="BQ30" s="601"/>
      <c r="BR30" s="601"/>
      <c r="BS30" s="601"/>
      <c r="BT30" s="601"/>
      <c r="BU30" s="601"/>
      <c r="BV30" s="601"/>
      <c r="BW30" s="601"/>
      <c r="BX30" s="601"/>
      <c r="BY30" s="601"/>
      <c r="BZ30" s="601"/>
      <c r="CA30" s="601"/>
      <c r="CB30" s="601"/>
      <c r="CC30" s="601"/>
      <c r="CD30" s="601"/>
      <c r="CE30" s="1490"/>
      <c r="CF30" s="1490"/>
      <c r="CG30" s="1490"/>
      <c r="CH30" s="917"/>
      <c r="CI30" s="917"/>
      <c r="CJ30" s="917"/>
      <c r="CK30" s="917"/>
      <c r="CL30" s="917"/>
      <c r="CM30" s="917"/>
      <c r="CN30" s="917"/>
      <c r="CO30" s="917"/>
      <c r="CP30" s="917"/>
      <c r="CQ30" s="917"/>
      <c r="CR30" s="917"/>
      <c r="CS30" s="917"/>
      <c r="CT30" s="917"/>
      <c r="CU30" s="917"/>
      <c r="CV30" s="917"/>
      <c r="CW30" s="917"/>
      <c r="CX30" s="917"/>
      <c r="CY30" s="917"/>
      <c r="CZ30" s="917"/>
      <c r="DA30" s="917"/>
      <c r="DB30" s="917"/>
      <c r="DC30" s="917"/>
      <c r="DD30" s="917"/>
      <c r="DE30" s="917"/>
      <c r="DF30" s="917"/>
      <c r="DG30" s="917"/>
      <c r="DH30" s="917"/>
      <c r="DI30" s="917"/>
      <c r="DJ30" s="917"/>
      <c r="DK30" s="917"/>
      <c r="DL30" s="917"/>
      <c r="DM30" s="917"/>
      <c r="DN30" s="1038" t="e">
        <f t="shared" si="29"/>
        <v>#DIV/0!</v>
      </c>
      <c r="DO30" s="1038" t="e">
        <f t="shared" si="30"/>
        <v>#DIV/0!</v>
      </c>
      <c r="DP30" s="1440" t="e">
        <f t="shared" si="31"/>
        <v>#DIV/0!</v>
      </c>
      <c r="DQ30" s="601"/>
      <c r="DR30" s="601"/>
      <c r="DS30" s="956"/>
      <c r="DT30" s="86"/>
      <c r="DU30" s="86"/>
      <c r="DV30" s="1473"/>
      <c r="DW30" s="279"/>
      <c r="DX30" s="226"/>
      <c r="DY30" s="106"/>
      <c r="DZ30" s="1143"/>
      <c r="EA30" s="586"/>
      <c r="EB30" s="336"/>
    </row>
    <row r="31" spans="1:133" s="113" customFormat="1" ht="35.1" customHeight="1">
      <c r="A31" s="622"/>
      <c r="B31" s="1021" t="s">
        <v>656</v>
      </c>
      <c r="C31" s="622" t="s">
        <v>31</v>
      </c>
      <c r="D31" s="970">
        <v>100</v>
      </c>
      <c r="E31" s="1491">
        <v>99.2</v>
      </c>
      <c r="F31" s="1491">
        <v>97.9</v>
      </c>
      <c r="G31" s="1491">
        <v>71.3</v>
      </c>
      <c r="H31" s="1492">
        <v>96.7</v>
      </c>
      <c r="I31" s="1491">
        <v>93.3</v>
      </c>
      <c r="J31" s="1491">
        <v>69.2</v>
      </c>
      <c r="K31" s="1491">
        <v>68.099999999999994</v>
      </c>
      <c r="L31" s="1491">
        <v>59.6</v>
      </c>
      <c r="M31" s="1491">
        <v>64.5</v>
      </c>
      <c r="N31" s="1491">
        <v>92.3</v>
      </c>
      <c r="O31" s="1491">
        <v>86.2</v>
      </c>
      <c r="P31" s="1491">
        <v>94.1</v>
      </c>
      <c r="Q31" s="1491">
        <v>65.8</v>
      </c>
      <c r="R31" s="1493">
        <v>83.71</v>
      </c>
      <c r="S31" s="1475">
        <v>100</v>
      </c>
      <c r="T31" s="1494">
        <v>99.06</v>
      </c>
      <c r="U31" s="1475">
        <v>95.82</v>
      </c>
      <c r="V31" s="1494">
        <v>64.959999999999994</v>
      </c>
      <c r="W31" s="1495">
        <v>96.62</v>
      </c>
      <c r="X31" s="1494">
        <v>78.03</v>
      </c>
      <c r="Y31" s="1494">
        <v>78.4688995215311</v>
      </c>
      <c r="Z31" s="1494">
        <v>69.715142428785612</v>
      </c>
      <c r="AA31" s="1494">
        <v>59.154929577464792</v>
      </c>
      <c r="AB31" s="1494">
        <v>63.896848137535819</v>
      </c>
      <c r="AC31" s="1494">
        <v>92.277992277992283</v>
      </c>
      <c r="AD31" s="1494">
        <v>82.608695652173907</v>
      </c>
      <c r="AE31" s="1494">
        <v>93.921568627450981</v>
      </c>
      <c r="AF31" s="1493">
        <v>63.626609442060087</v>
      </c>
      <c r="AG31" s="1493">
        <v>84.5</v>
      </c>
      <c r="AH31" s="1493">
        <v>84.5</v>
      </c>
      <c r="AI31" s="1496">
        <v>85</v>
      </c>
      <c r="AJ31" s="1037">
        <v>100</v>
      </c>
      <c r="AK31" s="1037" t="s">
        <v>690</v>
      </c>
      <c r="AL31" s="1037">
        <v>99</v>
      </c>
      <c r="AM31" s="1037" t="s">
        <v>691</v>
      </c>
      <c r="AN31" s="1037" t="s">
        <v>692</v>
      </c>
      <c r="AO31" s="1037" t="s">
        <v>693</v>
      </c>
      <c r="AP31" s="1037" t="s">
        <v>694</v>
      </c>
      <c r="AQ31" s="1037">
        <v>68.099999999999994</v>
      </c>
      <c r="AR31" s="1037">
        <v>63.1</v>
      </c>
      <c r="AS31" s="1037" t="s">
        <v>698</v>
      </c>
      <c r="AT31" s="1037" t="s">
        <v>699</v>
      </c>
      <c r="AU31" s="1037" t="s">
        <v>700</v>
      </c>
      <c r="AV31" s="1037" t="s">
        <v>696</v>
      </c>
      <c r="AW31" s="1037" t="s">
        <v>697</v>
      </c>
      <c r="AX31" s="1496">
        <v>95</v>
      </c>
      <c r="AY31" s="1475">
        <v>100</v>
      </c>
      <c r="AZ31" s="1494" t="s">
        <v>701</v>
      </c>
      <c r="BA31" s="1475" t="s">
        <v>702</v>
      </c>
      <c r="BB31" s="1494" t="s">
        <v>703</v>
      </c>
      <c r="BC31" s="1495" t="s">
        <v>704</v>
      </c>
      <c r="BD31" s="1494" t="s">
        <v>695</v>
      </c>
      <c r="BE31" s="1494" t="s">
        <v>705</v>
      </c>
      <c r="BF31" s="1494" t="s">
        <v>706</v>
      </c>
      <c r="BG31" s="1494">
        <v>80</v>
      </c>
      <c r="BH31" s="1494" t="s">
        <v>707</v>
      </c>
      <c r="BI31" s="1494" t="s">
        <v>708</v>
      </c>
      <c r="BJ31" s="1494" t="s">
        <v>709</v>
      </c>
      <c r="BK31" s="1494" t="s">
        <v>710</v>
      </c>
      <c r="BL31" s="1493" t="s">
        <v>711</v>
      </c>
      <c r="BM31" s="1497">
        <v>85.1</v>
      </c>
      <c r="BN31" s="1498">
        <f>BM31</f>
        <v>85.1</v>
      </c>
      <c r="BO31" s="978">
        <v>95</v>
      </c>
      <c r="BP31" s="1499">
        <v>96</v>
      </c>
      <c r="BQ31" s="1500"/>
      <c r="BR31" s="1500"/>
      <c r="BS31" s="1500"/>
      <c r="BT31" s="1500"/>
      <c r="BU31" s="1500"/>
      <c r="BV31" s="1500"/>
      <c r="BW31" s="1500"/>
      <c r="BX31" s="1500"/>
      <c r="BY31" s="1500"/>
      <c r="BZ31" s="1500"/>
      <c r="CA31" s="1500"/>
      <c r="CB31" s="1500"/>
      <c r="CC31" s="1500"/>
      <c r="CD31" s="1500"/>
      <c r="CE31" s="1501">
        <v>86.8</v>
      </c>
      <c r="CF31" s="1501">
        <v>86.8</v>
      </c>
      <c r="CG31" s="1501">
        <v>89</v>
      </c>
      <c r="CH31" s="977"/>
      <c r="CI31" s="977"/>
      <c r="CJ31" s="977"/>
      <c r="CK31" s="977"/>
      <c r="CL31" s="977"/>
      <c r="CM31" s="977"/>
      <c r="CN31" s="977"/>
      <c r="CO31" s="977"/>
      <c r="CP31" s="977"/>
      <c r="CQ31" s="977"/>
      <c r="CR31" s="977"/>
      <c r="CS31" s="977"/>
      <c r="CT31" s="977"/>
      <c r="CU31" s="977"/>
      <c r="CV31" s="978">
        <v>92</v>
      </c>
      <c r="CW31" s="977"/>
      <c r="CX31" s="977"/>
      <c r="CY31" s="977"/>
      <c r="CZ31" s="977"/>
      <c r="DA31" s="977"/>
      <c r="DB31" s="977"/>
      <c r="DC31" s="977"/>
      <c r="DD31" s="977"/>
      <c r="DE31" s="977"/>
      <c r="DF31" s="977"/>
      <c r="DG31" s="977"/>
      <c r="DH31" s="977"/>
      <c r="DI31" s="977"/>
      <c r="DJ31" s="977"/>
      <c r="DK31" s="977">
        <f>'B4 SXCN'!Y35</f>
        <v>89.8</v>
      </c>
      <c r="DL31" s="977" t="str">
        <f>'B4 SXCN'!Z35</f>
        <v>89,8</v>
      </c>
      <c r="DM31" s="977">
        <f>'B4 SXCN'!AA35</f>
        <v>92</v>
      </c>
      <c r="DN31" s="1038">
        <f t="shared" si="29"/>
        <v>103.45622119815668</v>
      </c>
      <c r="DO31" s="1038">
        <f t="shared" si="30"/>
        <v>97.608695652173907</v>
      </c>
      <c r="DP31" s="1440">
        <f t="shared" si="31"/>
        <v>100</v>
      </c>
      <c r="DQ31" s="1475"/>
      <c r="DR31" s="1500"/>
      <c r="DS31" s="957"/>
      <c r="DT31" s="84"/>
      <c r="DU31" s="84"/>
      <c r="DV31" s="1458"/>
      <c r="DW31" s="281"/>
      <c r="DX31" s="1502"/>
      <c r="DY31" s="1503"/>
      <c r="DZ31" s="1504"/>
      <c r="EA31" s="492"/>
      <c r="EB31" s="1503"/>
      <c r="EC31" s="1503"/>
    </row>
    <row r="32" spans="1:133" s="1136" customFormat="1" ht="21.75" hidden="1" customHeight="1">
      <c r="A32" s="1829"/>
      <c r="B32" s="1018" t="s">
        <v>334</v>
      </c>
      <c r="C32" s="1829" t="s">
        <v>79</v>
      </c>
      <c r="D32" s="918"/>
      <c r="E32" s="918"/>
      <c r="F32" s="918"/>
      <c r="G32" s="918"/>
      <c r="H32" s="918"/>
      <c r="I32" s="918"/>
      <c r="J32" s="918"/>
      <c r="K32" s="918"/>
      <c r="L32" s="918"/>
      <c r="M32" s="918"/>
      <c r="N32" s="969"/>
      <c r="O32" s="918"/>
      <c r="P32" s="918"/>
      <c r="Q32" s="918"/>
      <c r="R32" s="918"/>
      <c r="S32" s="918"/>
      <c r="T32" s="918"/>
      <c r="U32" s="918"/>
      <c r="V32" s="918"/>
      <c r="W32" s="918"/>
      <c r="X32" s="918"/>
      <c r="Y32" s="918"/>
      <c r="Z32" s="918"/>
      <c r="AA32" s="918"/>
      <c r="AB32" s="918"/>
      <c r="AC32" s="619"/>
      <c r="AD32" s="918"/>
      <c r="AE32" s="918"/>
      <c r="AF32" s="918"/>
      <c r="AG32" s="918"/>
      <c r="AH32" s="918"/>
      <c r="AI32" s="918"/>
      <c r="AJ32" s="918"/>
      <c r="AK32" s="918"/>
      <c r="AL32" s="918"/>
      <c r="AM32" s="918"/>
      <c r="AN32" s="918"/>
      <c r="AO32" s="918"/>
      <c r="AP32" s="918"/>
      <c r="AQ32" s="918"/>
      <c r="AR32" s="918"/>
      <c r="AS32" s="918"/>
      <c r="AT32" s="918"/>
      <c r="AU32" s="918"/>
      <c r="AV32" s="918"/>
      <c r="AW32" s="918"/>
      <c r="AX32" s="918"/>
      <c r="AY32" s="918"/>
      <c r="AZ32" s="918"/>
      <c r="BA32" s="918"/>
      <c r="BB32" s="918"/>
      <c r="BC32" s="918"/>
      <c r="BD32" s="918"/>
      <c r="BE32" s="918"/>
      <c r="BF32" s="918"/>
      <c r="BG32" s="918"/>
      <c r="BH32" s="918"/>
      <c r="BI32" s="619"/>
      <c r="BJ32" s="918"/>
      <c r="BK32" s="918"/>
      <c r="BL32" s="918"/>
      <c r="BM32" s="601"/>
      <c r="BN32" s="601"/>
      <c r="BO32" s="601"/>
      <c r="BP32" s="601"/>
      <c r="BQ32" s="601"/>
      <c r="BR32" s="601"/>
      <c r="BS32" s="601"/>
      <c r="BT32" s="601"/>
      <c r="BU32" s="601"/>
      <c r="BV32" s="601"/>
      <c r="BW32" s="601"/>
      <c r="BX32" s="601"/>
      <c r="BY32" s="601"/>
      <c r="BZ32" s="601"/>
      <c r="CA32" s="601"/>
      <c r="CB32" s="601"/>
      <c r="CC32" s="601"/>
      <c r="CD32" s="601"/>
      <c r="CE32" s="917"/>
      <c r="CF32" s="917"/>
      <c r="CG32" s="917"/>
      <c r="CH32" s="965"/>
      <c r="CI32" s="1004"/>
      <c r="CJ32" s="1004"/>
      <c r="CK32" s="1004"/>
      <c r="CL32" s="1004"/>
      <c r="CM32" s="1004"/>
      <c r="CN32" s="1004"/>
      <c r="CO32" s="1004"/>
      <c r="CP32" s="1004"/>
      <c r="CQ32" s="1004"/>
      <c r="CR32" s="1004"/>
      <c r="CS32" s="1004"/>
      <c r="CT32" s="1004"/>
      <c r="CU32" s="1004"/>
      <c r="CV32" s="1004"/>
      <c r="CW32" s="965"/>
      <c r="CX32" s="1004"/>
      <c r="CY32" s="1004"/>
      <c r="CZ32" s="1004"/>
      <c r="DA32" s="1004"/>
      <c r="DB32" s="1004"/>
      <c r="DC32" s="1004"/>
      <c r="DD32" s="1004"/>
      <c r="DE32" s="1004"/>
      <c r="DF32" s="1004"/>
      <c r="DG32" s="1004"/>
      <c r="DH32" s="1004"/>
      <c r="DI32" s="1004"/>
      <c r="DJ32" s="1004"/>
      <c r="DK32" s="1004"/>
      <c r="DL32" s="1004"/>
      <c r="DM32" s="1004"/>
      <c r="DN32" s="1038" t="e">
        <f t="shared" si="29"/>
        <v>#DIV/0!</v>
      </c>
      <c r="DO32" s="1038" t="e">
        <f t="shared" si="30"/>
        <v>#DIV/0!</v>
      </c>
      <c r="DP32" s="1440" t="e">
        <f t="shared" si="31"/>
        <v>#DIV/0!</v>
      </c>
      <c r="DQ32" s="601"/>
      <c r="DR32" s="601"/>
      <c r="DS32" s="956"/>
      <c r="DT32" s="86"/>
      <c r="DU32" s="86"/>
      <c r="DV32" s="1473"/>
      <c r="DW32" s="282"/>
      <c r="DX32" s="226"/>
      <c r="DY32" s="1369"/>
      <c r="DZ32" s="1143"/>
      <c r="EA32" s="2400"/>
      <c r="EB32" s="1227"/>
      <c r="EC32" s="335"/>
    </row>
    <row r="33" spans="1:133" s="1166" customFormat="1" ht="19.5" hidden="1" customHeight="1">
      <c r="A33" s="622"/>
      <c r="B33" s="1021" t="s">
        <v>335</v>
      </c>
      <c r="C33" s="622" t="s">
        <v>31</v>
      </c>
      <c r="D33" s="969"/>
      <c r="E33" s="969"/>
      <c r="F33" s="969"/>
      <c r="G33" s="969"/>
      <c r="H33" s="969"/>
      <c r="I33" s="969"/>
      <c r="J33" s="969"/>
      <c r="K33" s="969"/>
      <c r="L33" s="969"/>
      <c r="M33" s="970"/>
      <c r="N33" s="964"/>
      <c r="O33" s="969"/>
      <c r="P33" s="969"/>
      <c r="Q33" s="969"/>
      <c r="R33" s="969"/>
      <c r="S33" s="969"/>
      <c r="T33" s="969"/>
      <c r="U33" s="969"/>
      <c r="V33" s="969"/>
      <c r="W33" s="969"/>
      <c r="X33" s="969"/>
      <c r="Y33" s="969"/>
      <c r="Z33" s="969"/>
      <c r="AA33" s="969"/>
      <c r="AB33" s="970"/>
      <c r="AC33" s="969"/>
      <c r="AD33" s="969"/>
      <c r="AE33" s="969"/>
      <c r="AF33" s="969"/>
      <c r="AG33" s="969"/>
      <c r="AH33" s="969"/>
      <c r="AI33" s="969"/>
      <c r="AJ33" s="969"/>
      <c r="AK33" s="969"/>
      <c r="AL33" s="969"/>
      <c r="AM33" s="969"/>
      <c r="AN33" s="969"/>
      <c r="AO33" s="969"/>
      <c r="AP33" s="969"/>
      <c r="AQ33" s="969"/>
      <c r="AR33" s="969"/>
      <c r="AS33" s="969"/>
      <c r="AT33" s="969"/>
      <c r="AU33" s="969"/>
      <c r="AV33" s="969"/>
      <c r="AW33" s="969"/>
      <c r="AX33" s="969"/>
      <c r="AY33" s="969"/>
      <c r="AZ33" s="969"/>
      <c r="BA33" s="969"/>
      <c r="BB33" s="969"/>
      <c r="BC33" s="969"/>
      <c r="BD33" s="969"/>
      <c r="BE33" s="969"/>
      <c r="BF33" s="969"/>
      <c r="BG33" s="969"/>
      <c r="BH33" s="970"/>
      <c r="BI33" s="969"/>
      <c r="BJ33" s="969"/>
      <c r="BK33" s="969"/>
      <c r="BL33" s="969"/>
      <c r="BM33" s="601"/>
      <c r="BN33" s="601"/>
      <c r="BO33" s="601"/>
      <c r="BP33" s="601"/>
      <c r="BQ33" s="601"/>
      <c r="BR33" s="601"/>
      <c r="BS33" s="601"/>
      <c r="BT33" s="601"/>
      <c r="BU33" s="601"/>
      <c r="BV33" s="601"/>
      <c r="BW33" s="601"/>
      <c r="BX33" s="601"/>
      <c r="BY33" s="601"/>
      <c r="BZ33" s="601"/>
      <c r="CA33" s="601"/>
      <c r="CB33" s="601"/>
      <c r="CC33" s="601"/>
      <c r="CD33" s="601"/>
      <c r="CE33" s="917"/>
      <c r="CF33" s="917"/>
      <c r="CG33" s="917"/>
      <c r="CH33" s="2401"/>
      <c r="CI33" s="2401"/>
      <c r="CJ33" s="2401"/>
      <c r="CK33" s="2401"/>
      <c r="CL33" s="2401"/>
      <c r="CM33" s="2401"/>
      <c r="CN33" s="2401"/>
      <c r="CO33" s="2401"/>
      <c r="CP33" s="2401"/>
      <c r="CQ33" s="2401"/>
      <c r="CR33" s="2401"/>
      <c r="CS33" s="2401"/>
      <c r="CT33" s="2401"/>
      <c r="CU33" s="2401"/>
      <c r="CV33" s="2401"/>
      <c r="CW33" s="2401"/>
      <c r="CX33" s="2401"/>
      <c r="CY33" s="2401"/>
      <c r="CZ33" s="2401"/>
      <c r="DA33" s="2401"/>
      <c r="DB33" s="2401"/>
      <c r="DC33" s="2401"/>
      <c r="DD33" s="2401"/>
      <c r="DE33" s="2401"/>
      <c r="DF33" s="2401"/>
      <c r="DG33" s="2401"/>
      <c r="DH33" s="2401"/>
      <c r="DI33" s="2401"/>
      <c r="DJ33" s="2401"/>
      <c r="DK33" s="2401"/>
      <c r="DL33" s="2401"/>
      <c r="DM33" s="2401"/>
      <c r="DN33" s="1038" t="e">
        <f t="shared" si="29"/>
        <v>#DIV/0!</v>
      </c>
      <c r="DO33" s="1038" t="e">
        <f t="shared" si="30"/>
        <v>#DIV/0!</v>
      </c>
      <c r="DP33" s="1440" t="e">
        <f t="shared" si="31"/>
        <v>#DIV/0!</v>
      </c>
      <c r="DQ33" s="601"/>
      <c r="DR33" s="601"/>
      <c r="DS33" s="956"/>
      <c r="DT33" s="86"/>
      <c r="DU33" s="86"/>
      <c r="DV33" s="1473"/>
      <c r="DW33" s="281"/>
      <c r="DX33" s="229"/>
      <c r="DY33" s="1459"/>
      <c r="DZ33" s="2402"/>
      <c r="EA33" s="2403"/>
      <c r="EB33" s="2395"/>
      <c r="EC33" s="335"/>
    </row>
    <row r="34" spans="1:133" s="2407" customFormat="1" ht="19.5" hidden="1" customHeight="1">
      <c r="A34" s="1829"/>
      <c r="B34" s="1024" t="s">
        <v>336</v>
      </c>
      <c r="C34" s="1822" t="s">
        <v>337</v>
      </c>
      <c r="D34" s="964"/>
      <c r="E34" s="964"/>
      <c r="F34" s="964"/>
      <c r="G34" s="964"/>
      <c r="H34" s="964"/>
      <c r="I34" s="964"/>
      <c r="J34" s="964"/>
      <c r="K34" s="964"/>
      <c r="L34" s="964"/>
      <c r="M34" s="964"/>
      <c r="N34" s="972"/>
      <c r="O34" s="964"/>
      <c r="P34" s="964"/>
      <c r="Q34" s="964"/>
      <c r="R34" s="964"/>
      <c r="S34" s="964"/>
      <c r="T34" s="964"/>
      <c r="U34" s="964"/>
      <c r="V34" s="964"/>
      <c r="W34" s="964"/>
      <c r="X34" s="964"/>
      <c r="Y34" s="964"/>
      <c r="Z34" s="964"/>
      <c r="AA34" s="964"/>
      <c r="AB34" s="964"/>
      <c r="AC34" s="964"/>
      <c r="AD34" s="964"/>
      <c r="AE34" s="964"/>
      <c r="AF34" s="964"/>
      <c r="AG34" s="964"/>
      <c r="AH34" s="964"/>
      <c r="AI34" s="964"/>
      <c r="AJ34" s="964"/>
      <c r="AK34" s="964"/>
      <c r="AL34" s="964"/>
      <c r="AM34" s="964"/>
      <c r="AN34" s="964"/>
      <c r="AO34" s="964"/>
      <c r="AP34" s="964"/>
      <c r="AQ34" s="964"/>
      <c r="AR34" s="964"/>
      <c r="AS34" s="964"/>
      <c r="AT34" s="964"/>
      <c r="AU34" s="964"/>
      <c r="AV34" s="964"/>
      <c r="AW34" s="964"/>
      <c r="AX34" s="964"/>
      <c r="AY34" s="964"/>
      <c r="AZ34" s="964"/>
      <c r="BA34" s="964"/>
      <c r="BB34" s="964"/>
      <c r="BC34" s="964"/>
      <c r="BD34" s="964"/>
      <c r="BE34" s="964"/>
      <c r="BF34" s="964"/>
      <c r="BG34" s="964"/>
      <c r="BH34" s="964"/>
      <c r="BI34" s="964"/>
      <c r="BJ34" s="964"/>
      <c r="BK34" s="964"/>
      <c r="BL34" s="964"/>
      <c r="BM34" s="601"/>
      <c r="BN34" s="601"/>
      <c r="BO34" s="601"/>
      <c r="BP34" s="601"/>
      <c r="BQ34" s="601"/>
      <c r="BR34" s="601"/>
      <c r="BS34" s="601"/>
      <c r="BT34" s="601"/>
      <c r="BU34" s="601"/>
      <c r="BV34" s="601"/>
      <c r="BW34" s="601"/>
      <c r="BX34" s="601"/>
      <c r="BY34" s="601"/>
      <c r="BZ34" s="601"/>
      <c r="CA34" s="601"/>
      <c r="CB34" s="601"/>
      <c r="CC34" s="601"/>
      <c r="CD34" s="601"/>
      <c r="CE34" s="917"/>
      <c r="CF34" s="917"/>
      <c r="CG34" s="917"/>
      <c r="CH34" s="2404"/>
      <c r="CI34" s="2404"/>
      <c r="CJ34" s="2404"/>
      <c r="CK34" s="2404"/>
      <c r="CL34" s="2404"/>
      <c r="CM34" s="2404"/>
      <c r="CN34" s="2404"/>
      <c r="CO34" s="2404"/>
      <c r="CP34" s="2404"/>
      <c r="CQ34" s="2404"/>
      <c r="CR34" s="2404"/>
      <c r="CS34" s="2404"/>
      <c r="CT34" s="2404"/>
      <c r="CU34" s="2404"/>
      <c r="CV34" s="2404"/>
      <c r="CW34" s="2404"/>
      <c r="CX34" s="2404"/>
      <c r="CY34" s="2404"/>
      <c r="CZ34" s="2404"/>
      <c r="DA34" s="2404"/>
      <c r="DB34" s="2404"/>
      <c r="DC34" s="2404"/>
      <c r="DD34" s="2404"/>
      <c r="DE34" s="2404"/>
      <c r="DF34" s="2404"/>
      <c r="DG34" s="2404"/>
      <c r="DH34" s="2404"/>
      <c r="DI34" s="2404"/>
      <c r="DJ34" s="2404"/>
      <c r="DK34" s="2404"/>
      <c r="DL34" s="2404"/>
      <c r="DM34" s="2404"/>
      <c r="DN34" s="1038" t="e">
        <f t="shared" si="29"/>
        <v>#DIV/0!</v>
      </c>
      <c r="DO34" s="1038" t="e">
        <f t="shared" si="30"/>
        <v>#DIV/0!</v>
      </c>
      <c r="DP34" s="1440" t="e">
        <f t="shared" si="31"/>
        <v>#DIV/0!</v>
      </c>
      <c r="DQ34" s="601"/>
      <c r="DR34" s="601"/>
      <c r="DS34" s="956"/>
      <c r="DT34" s="86"/>
      <c r="DU34" s="86"/>
      <c r="DV34" s="1473"/>
      <c r="DW34" s="1505"/>
      <c r="DX34" s="226"/>
      <c r="DY34" s="1506"/>
      <c r="DZ34" s="1143"/>
      <c r="EA34" s="2405"/>
      <c r="EB34" s="2406"/>
      <c r="EC34" s="335"/>
    </row>
    <row r="35" spans="1:133" s="335" customFormat="1" ht="19.5" hidden="1" customHeight="1">
      <c r="A35" s="1829"/>
      <c r="B35" s="1018" t="s">
        <v>338</v>
      </c>
      <c r="C35" s="980" t="s">
        <v>31</v>
      </c>
      <c r="D35" s="972"/>
      <c r="E35" s="972"/>
      <c r="F35" s="972"/>
      <c r="G35" s="972"/>
      <c r="H35" s="972"/>
      <c r="I35" s="972"/>
      <c r="J35" s="972"/>
      <c r="K35" s="972"/>
      <c r="L35" s="972"/>
      <c r="M35" s="972"/>
      <c r="N35" s="918"/>
      <c r="O35" s="972"/>
      <c r="P35" s="972"/>
      <c r="Q35" s="972"/>
      <c r="R35" s="972"/>
      <c r="S35" s="972"/>
      <c r="T35" s="972"/>
      <c r="U35" s="972"/>
      <c r="V35" s="972"/>
      <c r="W35" s="972"/>
      <c r="X35" s="972"/>
      <c r="Y35" s="972"/>
      <c r="Z35" s="972"/>
      <c r="AA35" s="972"/>
      <c r="AB35" s="972"/>
      <c r="AC35" s="972"/>
      <c r="AD35" s="972"/>
      <c r="AE35" s="972"/>
      <c r="AF35" s="972"/>
      <c r="AG35" s="972"/>
      <c r="AH35" s="972"/>
      <c r="AI35" s="972"/>
      <c r="AJ35" s="972"/>
      <c r="AK35" s="972"/>
      <c r="AL35" s="972"/>
      <c r="AM35" s="972"/>
      <c r="AN35" s="972"/>
      <c r="AO35" s="972"/>
      <c r="AP35" s="972"/>
      <c r="AQ35" s="972"/>
      <c r="AR35" s="972"/>
      <c r="AS35" s="972"/>
      <c r="AT35" s="972"/>
      <c r="AU35" s="972"/>
      <c r="AV35" s="972"/>
      <c r="AW35" s="972"/>
      <c r="AX35" s="972"/>
      <c r="AY35" s="972"/>
      <c r="AZ35" s="972"/>
      <c r="BA35" s="972"/>
      <c r="BB35" s="972"/>
      <c r="BC35" s="972"/>
      <c r="BD35" s="972"/>
      <c r="BE35" s="972"/>
      <c r="BF35" s="972"/>
      <c r="BG35" s="972"/>
      <c r="BH35" s="972"/>
      <c r="BI35" s="972"/>
      <c r="BJ35" s="972"/>
      <c r="BK35" s="972"/>
      <c r="BL35" s="972"/>
      <c r="BM35" s="601"/>
      <c r="BN35" s="601"/>
      <c r="BO35" s="601"/>
      <c r="BP35" s="601"/>
      <c r="BQ35" s="601"/>
      <c r="BR35" s="601"/>
      <c r="BS35" s="601"/>
      <c r="BT35" s="601"/>
      <c r="BU35" s="601"/>
      <c r="BV35" s="601"/>
      <c r="BW35" s="601"/>
      <c r="BX35" s="601"/>
      <c r="BY35" s="601"/>
      <c r="BZ35" s="601"/>
      <c r="CA35" s="601"/>
      <c r="CB35" s="601"/>
      <c r="CC35" s="601"/>
      <c r="CD35" s="601"/>
      <c r="CE35" s="917"/>
      <c r="CF35" s="917"/>
      <c r="CG35" s="917"/>
      <c r="CH35" s="1005"/>
      <c r="CI35" s="1005"/>
      <c r="CJ35" s="1005"/>
      <c r="CK35" s="1005"/>
      <c r="CL35" s="1005"/>
      <c r="CM35" s="1005"/>
      <c r="CN35" s="1005"/>
      <c r="CO35" s="1005"/>
      <c r="CP35" s="1005"/>
      <c r="CQ35" s="1005"/>
      <c r="CR35" s="1005"/>
      <c r="CS35" s="1005"/>
      <c r="CT35" s="1005"/>
      <c r="CU35" s="1005"/>
      <c r="CV35" s="1005"/>
      <c r="CW35" s="1005"/>
      <c r="CX35" s="1005"/>
      <c r="CY35" s="1005"/>
      <c r="CZ35" s="1005"/>
      <c r="DA35" s="1005"/>
      <c r="DB35" s="1005"/>
      <c r="DC35" s="1005"/>
      <c r="DD35" s="1005"/>
      <c r="DE35" s="1005"/>
      <c r="DF35" s="1005"/>
      <c r="DG35" s="1005"/>
      <c r="DH35" s="1005"/>
      <c r="DI35" s="1005"/>
      <c r="DJ35" s="1005"/>
      <c r="DK35" s="1005"/>
      <c r="DL35" s="1005"/>
      <c r="DM35" s="1005"/>
      <c r="DN35" s="1038" t="e">
        <f t="shared" si="29"/>
        <v>#DIV/0!</v>
      </c>
      <c r="DO35" s="1038" t="e">
        <f t="shared" si="30"/>
        <v>#DIV/0!</v>
      </c>
      <c r="DP35" s="1440" t="e">
        <f t="shared" si="31"/>
        <v>#DIV/0!</v>
      </c>
      <c r="DQ35" s="601"/>
      <c r="DR35" s="601"/>
      <c r="DS35" s="956"/>
      <c r="DT35" s="86"/>
      <c r="DU35" s="86"/>
      <c r="DV35" s="1473"/>
      <c r="DW35" s="279"/>
      <c r="DX35" s="226"/>
      <c r="DY35" s="106"/>
      <c r="DZ35" s="1143"/>
      <c r="EA35" s="586"/>
      <c r="EB35" s="336"/>
    </row>
    <row r="36" spans="1:133" s="335" customFormat="1" ht="19.5" hidden="1" customHeight="1">
      <c r="A36" s="1829"/>
      <c r="B36" s="1021" t="s">
        <v>339</v>
      </c>
      <c r="C36" s="980"/>
      <c r="D36" s="918"/>
      <c r="E36" s="918"/>
      <c r="F36" s="918"/>
      <c r="G36" s="918"/>
      <c r="H36" s="918"/>
      <c r="I36" s="918"/>
      <c r="J36" s="918"/>
      <c r="K36" s="918"/>
      <c r="L36" s="918"/>
      <c r="M36" s="918"/>
      <c r="N36" s="981"/>
      <c r="O36" s="918"/>
      <c r="P36" s="918"/>
      <c r="Q36" s="918"/>
      <c r="R36" s="918"/>
      <c r="S36" s="918"/>
      <c r="T36" s="918"/>
      <c r="U36" s="918"/>
      <c r="V36" s="918"/>
      <c r="W36" s="918"/>
      <c r="X36" s="918"/>
      <c r="Y36" s="918"/>
      <c r="Z36" s="918"/>
      <c r="AA36" s="918"/>
      <c r="AB36" s="918"/>
      <c r="AC36" s="918"/>
      <c r="AD36" s="918"/>
      <c r="AE36" s="918"/>
      <c r="AF36" s="918"/>
      <c r="AG36" s="918"/>
      <c r="AH36" s="918"/>
      <c r="AI36" s="918"/>
      <c r="AJ36" s="918"/>
      <c r="AK36" s="918"/>
      <c r="AL36" s="918"/>
      <c r="AM36" s="918"/>
      <c r="AN36" s="918"/>
      <c r="AO36" s="918"/>
      <c r="AP36" s="918"/>
      <c r="AQ36" s="918"/>
      <c r="AR36" s="918"/>
      <c r="AS36" s="918"/>
      <c r="AT36" s="918"/>
      <c r="AU36" s="918"/>
      <c r="AV36" s="918"/>
      <c r="AW36" s="918"/>
      <c r="AX36" s="918"/>
      <c r="AY36" s="918"/>
      <c r="AZ36" s="918"/>
      <c r="BA36" s="918"/>
      <c r="BB36" s="918"/>
      <c r="BC36" s="918"/>
      <c r="BD36" s="918"/>
      <c r="BE36" s="918"/>
      <c r="BF36" s="918"/>
      <c r="BG36" s="918"/>
      <c r="BH36" s="918"/>
      <c r="BI36" s="918"/>
      <c r="BJ36" s="918"/>
      <c r="BK36" s="918"/>
      <c r="BL36" s="918"/>
      <c r="BM36" s="601"/>
      <c r="BN36" s="601"/>
      <c r="BO36" s="601"/>
      <c r="BP36" s="601"/>
      <c r="BQ36" s="601"/>
      <c r="BR36" s="601"/>
      <c r="BS36" s="601"/>
      <c r="BT36" s="601"/>
      <c r="BU36" s="601"/>
      <c r="BV36" s="601"/>
      <c r="BW36" s="601"/>
      <c r="BX36" s="601"/>
      <c r="BY36" s="601"/>
      <c r="BZ36" s="601"/>
      <c r="CA36" s="601"/>
      <c r="CB36" s="601"/>
      <c r="CC36" s="601"/>
      <c r="CD36" s="601"/>
      <c r="CE36" s="917"/>
      <c r="CF36" s="917"/>
      <c r="CG36" s="917"/>
      <c r="CH36" s="990"/>
      <c r="CI36" s="990"/>
      <c r="CJ36" s="990"/>
      <c r="CK36" s="990"/>
      <c r="CL36" s="990"/>
      <c r="CM36" s="990"/>
      <c r="CN36" s="990"/>
      <c r="CO36" s="990"/>
      <c r="CP36" s="990"/>
      <c r="CQ36" s="990"/>
      <c r="CR36" s="990"/>
      <c r="CS36" s="990"/>
      <c r="CT36" s="990"/>
      <c r="CU36" s="990"/>
      <c r="CV36" s="990"/>
      <c r="CW36" s="990"/>
      <c r="CX36" s="990"/>
      <c r="CY36" s="990"/>
      <c r="CZ36" s="990"/>
      <c r="DA36" s="990"/>
      <c r="DB36" s="990"/>
      <c r="DC36" s="990"/>
      <c r="DD36" s="990"/>
      <c r="DE36" s="990"/>
      <c r="DF36" s="990"/>
      <c r="DG36" s="990"/>
      <c r="DH36" s="990"/>
      <c r="DI36" s="990"/>
      <c r="DJ36" s="990"/>
      <c r="DK36" s="990"/>
      <c r="DL36" s="990"/>
      <c r="DM36" s="990"/>
      <c r="DN36" s="1038" t="e">
        <f t="shared" si="29"/>
        <v>#DIV/0!</v>
      </c>
      <c r="DO36" s="1038" t="e">
        <f t="shared" si="30"/>
        <v>#DIV/0!</v>
      </c>
      <c r="DP36" s="1440" t="e">
        <f t="shared" si="31"/>
        <v>#DIV/0!</v>
      </c>
      <c r="DQ36" s="601"/>
      <c r="DR36" s="601"/>
      <c r="DS36" s="956"/>
      <c r="DT36" s="86"/>
      <c r="DU36" s="86"/>
      <c r="DV36" s="1473"/>
      <c r="DW36" s="279"/>
      <c r="DX36" s="226"/>
      <c r="DY36" s="106"/>
      <c r="DZ36" s="1143"/>
      <c r="EA36" s="586"/>
      <c r="EB36" s="336"/>
    </row>
    <row r="37" spans="1:133" s="335" customFormat="1" ht="19.5" hidden="1" customHeight="1">
      <c r="A37" s="1829"/>
      <c r="B37" s="1018" t="s">
        <v>340</v>
      </c>
      <c r="C37" s="980" t="s">
        <v>31</v>
      </c>
      <c r="D37" s="981"/>
      <c r="E37" s="981"/>
      <c r="F37" s="981"/>
      <c r="G37" s="981"/>
      <c r="H37" s="981"/>
      <c r="I37" s="981"/>
      <c r="J37" s="981"/>
      <c r="K37" s="981"/>
      <c r="L37" s="981"/>
      <c r="M37" s="981"/>
      <c r="N37" s="982"/>
      <c r="O37" s="981"/>
      <c r="P37" s="981"/>
      <c r="Q37" s="981"/>
      <c r="R37" s="981"/>
      <c r="S37" s="981"/>
      <c r="T37" s="981"/>
      <c r="U37" s="981"/>
      <c r="V37" s="981"/>
      <c r="W37" s="981"/>
      <c r="X37" s="981"/>
      <c r="Y37" s="981"/>
      <c r="Z37" s="981"/>
      <c r="AA37" s="981"/>
      <c r="AB37" s="981"/>
      <c r="AC37" s="981"/>
      <c r="AD37" s="981"/>
      <c r="AE37" s="981"/>
      <c r="AF37" s="981"/>
      <c r="AG37" s="981"/>
      <c r="AH37" s="981"/>
      <c r="AI37" s="981"/>
      <c r="AJ37" s="981"/>
      <c r="AK37" s="981"/>
      <c r="AL37" s="981"/>
      <c r="AM37" s="981"/>
      <c r="AN37" s="981"/>
      <c r="AO37" s="981"/>
      <c r="AP37" s="981"/>
      <c r="AQ37" s="981"/>
      <c r="AR37" s="981"/>
      <c r="AS37" s="981"/>
      <c r="AT37" s="981"/>
      <c r="AU37" s="981"/>
      <c r="AV37" s="981"/>
      <c r="AW37" s="981"/>
      <c r="AX37" s="981"/>
      <c r="AY37" s="981"/>
      <c r="AZ37" s="981"/>
      <c r="BA37" s="981"/>
      <c r="BB37" s="981"/>
      <c r="BC37" s="981"/>
      <c r="BD37" s="981"/>
      <c r="BE37" s="981"/>
      <c r="BF37" s="981"/>
      <c r="BG37" s="981"/>
      <c r="BH37" s="981"/>
      <c r="BI37" s="981"/>
      <c r="BJ37" s="981"/>
      <c r="BK37" s="981"/>
      <c r="BL37" s="981"/>
      <c r="BM37" s="601"/>
      <c r="BN37" s="601"/>
      <c r="BO37" s="601"/>
      <c r="BP37" s="601"/>
      <c r="BQ37" s="601"/>
      <c r="BR37" s="601"/>
      <c r="BS37" s="601"/>
      <c r="BT37" s="601"/>
      <c r="BU37" s="601"/>
      <c r="BV37" s="601"/>
      <c r="BW37" s="601"/>
      <c r="BX37" s="601"/>
      <c r="BY37" s="601"/>
      <c r="BZ37" s="601"/>
      <c r="CA37" s="601"/>
      <c r="CB37" s="601"/>
      <c r="CC37" s="601"/>
      <c r="CD37" s="601"/>
      <c r="CE37" s="917"/>
      <c r="CF37" s="917"/>
      <c r="CG37" s="917"/>
      <c r="CH37" s="1006"/>
      <c r="CI37" s="1007"/>
      <c r="CJ37" s="1007"/>
      <c r="CK37" s="1007"/>
      <c r="CL37" s="1007"/>
      <c r="CM37" s="1008"/>
      <c r="CN37" s="1008"/>
      <c r="CO37" s="1008"/>
      <c r="CP37" s="1008"/>
      <c r="CQ37" s="1008"/>
      <c r="CR37" s="1008"/>
      <c r="CS37" s="1008"/>
      <c r="CT37" s="1008"/>
      <c r="CU37" s="1008"/>
      <c r="CV37" s="1008"/>
      <c r="CW37" s="1006"/>
      <c r="CX37" s="1007"/>
      <c r="CY37" s="1007"/>
      <c r="CZ37" s="1007"/>
      <c r="DA37" s="1007"/>
      <c r="DB37" s="1008"/>
      <c r="DC37" s="1008"/>
      <c r="DD37" s="1008"/>
      <c r="DE37" s="1008"/>
      <c r="DF37" s="1008"/>
      <c r="DG37" s="1008"/>
      <c r="DH37" s="1008"/>
      <c r="DI37" s="1008"/>
      <c r="DJ37" s="1008"/>
      <c r="DK37" s="1008"/>
      <c r="DL37" s="1008"/>
      <c r="DM37" s="1008"/>
      <c r="DN37" s="1038" t="e">
        <f t="shared" si="29"/>
        <v>#DIV/0!</v>
      </c>
      <c r="DO37" s="1038" t="e">
        <f t="shared" si="30"/>
        <v>#DIV/0!</v>
      </c>
      <c r="DP37" s="1440" t="e">
        <f t="shared" si="31"/>
        <v>#DIV/0!</v>
      </c>
      <c r="DQ37" s="601"/>
      <c r="DR37" s="601"/>
      <c r="DS37" s="956"/>
      <c r="DT37" s="86"/>
      <c r="DU37" s="86"/>
      <c r="DV37" s="1473"/>
      <c r="DW37" s="279"/>
      <c r="DX37" s="226"/>
      <c r="DY37" s="106"/>
      <c r="DZ37" s="1143"/>
      <c r="EA37" s="586"/>
      <c r="EB37" s="336"/>
    </row>
    <row r="38" spans="1:133" s="335" customFormat="1" ht="19.5" hidden="1" customHeight="1">
      <c r="A38" s="1829"/>
      <c r="B38" s="1018" t="s">
        <v>341</v>
      </c>
      <c r="C38" s="980" t="s">
        <v>31</v>
      </c>
      <c r="D38" s="982"/>
      <c r="E38" s="982"/>
      <c r="F38" s="982"/>
      <c r="G38" s="982"/>
      <c r="H38" s="982"/>
      <c r="I38" s="982"/>
      <c r="J38" s="982"/>
      <c r="K38" s="982"/>
      <c r="L38" s="982"/>
      <c r="M38" s="982"/>
      <c r="N38" s="920"/>
      <c r="O38" s="982"/>
      <c r="P38" s="982"/>
      <c r="Q38" s="982"/>
      <c r="R38" s="982"/>
      <c r="S38" s="982"/>
      <c r="T38" s="982"/>
      <c r="U38" s="982"/>
      <c r="V38" s="982"/>
      <c r="W38" s="982"/>
      <c r="X38" s="982"/>
      <c r="Y38" s="982"/>
      <c r="Z38" s="982"/>
      <c r="AA38" s="982"/>
      <c r="AB38" s="982"/>
      <c r="AC38" s="982"/>
      <c r="AD38" s="982"/>
      <c r="AE38" s="982"/>
      <c r="AF38" s="982"/>
      <c r="AG38" s="982"/>
      <c r="AH38" s="982"/>
      <c r="AI38" s="982"/>
      <c r="AJ38" s="982"/>
      <c r="AK38" s="982"/>
      <c r="AL38" s="982"/>
      <c r="AM38" s="982"/>
      <c r="AN38" s="982"/>
      <c r="AO38" s="982"/>
      <c r="AP38" s="982"/>
      <c r="AQ38" s="982"/>
      <c r="AR38" s="982"/>
      <c r="AS38" s="982"/>
      <c r="AT38" s="982"/>
      <c r="AU38" s="982"/>
      <c r="AV38" s="982"/>
      <c r="AW38" s="982"/>
      <c r="AX38" s="982"/>
      <c r="AY38" s="982"/>
      <c r="AZ38" s="982"/>
      <c r="BA38" s="982"/>
      <c r="BB38" s="982"/>
      <c r="BC38" s="982"/>
      <c r="BD38" s="982"/>
      <c r="BE38" s="982"/>
      <c r="BF38" s="982"/>
      <c r="BG38" s="982"/>
      <c r="BH38" s="982"/>
      <c r="BI38" s="982"/>
      <c r="BJ38" s="982"/>
      <c r="BK38" s="982"/>
      <c r="BL38" s="982"/>
      <c r="BM38" s="601"/>
      <c r="BN38" s="601"/>
      <c r="BO38" s="601"/>
      <c r="BP38" s="601"/>
      <c r="BQ38" s="601"/>
      <c r="BR38" s="601"/>
      <c r="BS38" s="601"/>
      <c r="BT38" s="601"/>
      <c r="BU38" s="601"/>
      <c r="BV38" s="601"/>
      <c r="BW38" s="601"/>
      <c r="BX38" s="601"/>
      <c r="BY38" s="601"/>
      <c r="BZ38" s="601"/>
      <c r="CA38" s="601"/>
      <c r="CB38" s="601"/>
      <c r="CC38" s="601"/>
      <c r="CD38" s="601"/>
      <c r="CE38" s="917"/>
      <c r="CF38" s="917"/>
      <c r="CG38" s="917"/>
      <c r="CH38" s="983"/>
      <c r="CI38" s="983"/>
      <c r="CJ38" s="983"/>
      <c r="CK38" s="983"/>
      <c r="CL38" s="983"/>
      <c r="CM38" s="983"/>
      <c r="CN38" s="983"/>
      <c r="CO38" s="983"/>
      <c r="CP38" s="983"/>
      <c r="CQ38" s="983"/>
      <c r="CR38" s="983"/>
      <c r="CS38" s="983"/>
      <c r="CT38" s="983"/>
      <c r="CU38" s="983"/>
      <c r="CV38" s="983"/>
      <c r="CW38" s="983"/>
      <c r="CX38" s="983"/>
      <c r="CY38" s="983"/>
      <c r="CZ38" s="983"/>
      <c r="DA38" s="983"/>
      <c r="DB38" s="983"/>
      <c r="DC38" s="983"/>
      <c r="DD38" s="983"/>
      <c r="DE38" s="983"/>
      <c r="DF38" s="983"/>
      <c r="DG38" s="983"/>
      <c r="DH38" s="983"/>
      <c r="DI38" s="983"/>
      <c r="DJ38" s="983"/>
      <c r="DK38" s="983"/>
      <c r="DL38" s="983"/>
      <c r="DM38" s="983"/>
      <c r="DN38" s="1038" t="e">
        <f t="shared" si="29"/>
        <v>#DIV/0!</v>
      </c>
      <c r="DO38" s="1038" t="e">
        <f t="shared" si="30"/>
        <v>#DIV/0!</v>
      </c>
      <c r="DP38" s="1440" t="e">
        <f t="shared" si="31"/>
        <v>#DIV/0!</v>
      </c>
      <c r="DQ38" s="601"/>
      <c r="DR38" s="601"/>
      <c r="DS38" s="956"/>
      <c r="DT38" s="86"/>
      <c r="DU38" s="86"/>
      <c r="DV38" s="1473"/>
      <c r="DW38" s="279"/>
      <c r="DX38" s="226"/>
      <c r="DY38" s="106"/>
      <c r="DZ38" s="1143"/>
      <c r="EA38" s="586"/>
      <c r="EB38" s="336"/>
    </row>
    <row r="39" spans="1:133" s="1148" customFormat="1" ht="20.100000000000001" customHeight="1">
      <c r="A39" s="1819" t="s">
        <v>168</v>
      </c>
      <c r="B39" s="1020" t="s">
        <v>342</v>
      </c>
      <c r="C39" s="621"/>
      <c r="D39" s="920"/>
      <c r="E39" s="920"/>
      <c r="F39" s="920"/>
      <c r="G39" s="920"/>
      <c r="H39" s="920"/>
      <c r="I39" s="920"/>
      <c r="J39" s="920"/>
      <c r="K39" s="920"/>
      <c r="L39" s="920"/>
      <c r="M39" s="920"/>
      <c r="N39" s="619"/>
      <c r="O39" s="920"/>
      <c r="P39" s="920"/>
      <c r="Q39" s="920"/>
      <c r="R39" s="1507"/>
      <c r="S39" s="920"/>
      <c r="T39" s="920"/>
      <c r="U39" s="920"/>
      <c r="V39" s="920"/>
      <c r="W39" s="920"/>
      <c r="X39" s="920"/>
      <c r="Y39" s="920"/>
      <c r="Z39" s="920"/>
      <c r="AA39" s="920"/>
      <c r="AB39" s="920"/>
      <c r="AC39" s="920"/>
      <c r="AD39" s="920"/>
      <c r="AE39" s="920"/>
      <c r="AF39" s="920"/>
      <c r="AG39" s="920"/>
      <c r="AH39" s="920"/>
      <c r="AI39" s="1507"/>
      <c r="AJ39" s="920"/>
      <c r="AK39" s="920"/>
      <c r="AL39" s="920"/>
      <c r="AM39" s="920"/>
      <c r="AN39" s="920"/>
      <c r="AO39" s="920"/>
      <c r="AP39" s="920"/>
      <c r="AQ39" s="920"/>
      <c r="AR39" s="920"/>
      <c r="AS39" s="920"/>
      <c r="AT39" s="920"/>
      <c r="AU39" s="920"/>
      <c r="AV39" s="920"/>
      <c r="AW39" s="920"/>
      <c r="AX39" s="920"/>
      <c r="AY39" s="920"/>
      <c r="AZ39" s="920"/>
      <c r="BA39" s="920"/>
      <c r="BB39" s="920"/>
      <c r="BC39" s="920"/>
      <c r="BD39" s="920"/>
      <c r="BE39" s="920"/>
      <c r="BF39" s="920"/>
      <c r="BG39" s="920"/>
      <c r="BH39" s="920"/>
      <c r="BI39" s="920"/>
      <c r="BJ39" s="920"/>
      <c r="BK39" s="920"/>
      <c r="BL39" s="920"/>
      <c r="BM39" s="601"/>
      <c r="BN39" s="601"/>
      <c r="BO39" s="601"/>
      <c r="BP39" s="601"/>
      <c r="BQ39" s="601"/>
      <c r="BR39" s="601"/>
      <c r="BS39" s="601"/>
      <c r="BT39" s="601"/>
      <c r="BU39" s="601"/>
      <c r="BV39" s="601"/>
      <c r="BW39" s="601"/>
      <c r="BX39" s="601"/>
      <c r="BY39" s="601"/>
      <c r="BZ39" s="601"/>
      <c r="CA39" s="601"/>
      <c r="CB39" s="601"/>
      <c r="CC39" s="601"/>
      <c r="CD39" s="601"/>
      <c r="CE39" s="917"/>
      <c r="CF39" s="917"/>
      <c r="CG39" s="917"/>
      <c r="CH39" s="1004"/>
      <c r="CI39" s="1004"/>
      <c r="CJ39" s="1004"/>
      <c r="CK39" s="1004"/>
      <c r="CL39" s="1004"/>
      <c r="CM39" s="1004"/>
      <c r="CN39" s="1004"/>
      <c r="CO39" s="1004"/>
      <c r="CP39" s="1004"/>
      <c r="CQ39" s="1004"/>
      <c r="CR39" s="1004"/>
      <c r="CS39" s="1004"/>
      <c r="CT39" s="1004"/>
      <c r="CU39" s="1004"/>
      <c r="CV39" s="1004"/>
      <c r="CW39" s="1004"/>
      <c r="CX39" s="1004"/>
      <c r="CY39" s="1004"/>
      <c r="CZ39" s="1004"/>
      <c r="DA39" s="1004"/>
      <c r="DB39" s="1004"/>
      <c r="DC39" s="1004"/>
      <c r="DD39" s="1004"/>
      <c r="DE39" s="1004"/>
      <c r="DF39" s="1004"/>
      <c r="DG39" s="1004"/>
      <c r="DH39" s="1004"/>
      <c r="DI39" s="1004"/>
      <c r="DJ39" s="1004"/>
      <c r="DK39" s="1004"/>
      <c r="DL39" s="1004"/>
      <c r="DM39" s="1004"/>
      <c r="DN39" s="1038"/>
      <c r="DO39" s="1038"/>
      <c r="DP39" s="1440"/>
      <c r="DQ39" s="601"/>
      <c r="DR39" s="601"/>
      <c r="DS39" s="956"/>
      <c r="DT39" s="86"/>
      <c r="DU39" s="86"/>
      <c r="DV39" s="1473"/>
      <c r="DW39" s="1508"/>
      <c r="DX39" s="232"/>
      <c r="DY39" s="1438"/>
      <c r="DZ39" s="1143"/>
      <c r="EA39" s="2408"/>
      <c r="EB39" s="2379"/>
      <c r="EC39" s="335"/>
    </row>
    <row r="40" spans="1:133" s="1178" customFormat="1" ht="20.100000000000001" customHeight="1">
      <c r="A40" s="955">
        <v>1</v>
      </c>
      <c r="B40" s="1025" t="s">
        <v>343</v>
      </c>
      <c r="C40" s="955" t="s">
        <v>92</v>
      </c>
      <c r="D40" s="919"/>
      <c r="E40" s="919"/>
      <c r="F40" s="919"/>
      <c r="G40" s="919"/>
      <c r="H40" s="919"/>
      <c r="I40" s="919"/>
      <c r="J40" s="919"/>
      <c r="K40" s="919"/>
      <c r="L40" s="919"/>
      <c r="M40" s="919"/>
      <c r="N40" s="919"/>
      <c r="O40" s="919"/>
      <c r="P40" s="919"/>
      <c r="Q40" s="919"/>
      <c r="R40" s="919">
        <v>2913</v>
      </c>
      <c r="S40" s="919"/>
      <c r="T40" s="919"/>
      <c r="U40" s="919"/>
      <c r="V40" s="919"/>
      <c r="W40" s="919"/>
      <c r="X40" s="919"/>
      <c r="Y40" s="919"/>
      <c r="Z40" s="919"/>
      <c r="AA40" s="919"/>
      <c r="AB40" s="919"/>
      <c r="AC40" s="919"/>
      <c r="AD40" s="919"/>
      <c r="AE40" s="919"/>
      <c r="AF40" s="919"/>
      <c r="AG40" s="919">
        <v>2749</v>
      </c>
      <c r="AH40" s="919">
        <v>3098</v>
      </c>
      <c r="AI40" s="919">
        <v>2690</v>
      </c>
      <c r="AJ40" s="919"/>
      <c r="AK40" s="919"/>
      <c r="AL40" s="919"/>
      <c r="AM40" s="919"/>
      <c r="AN40" s="919"/>
      <c r="AO40" s="919"/>
      <c r="AP40" s="919"/>
      <c r="AQ40" s="919"/>
      <c r="AR40" s="919"/>
      <c r="AS40" s="919"/>
      <c r="AT40" s="919"/>
      <c r="AU40" s="919"/>
      <c r="AV40" s="919"/>
      <c r="AW40" s="919"/>
      <c r="AX40" s="919">
        <v>2779</v>
      </c>
      <c r="AY40" s="919"/>
      <c r="AZ40" s="919"/>
      <c r="BA40" s="919"/>
      <c r="BB40" s="919"/>
      <c r="BC40" s="919"/>
      <c r="BD40" s="919"/>
      <c r="BE40" s="919"/>
      <c r="BF40" s="919"/>
      <c r="BG40" s="919"/>
      <c r="BH40" s="919"/>
      <c r="BI40" s="919"/>
      <c r="BJ40" s="919"/>
      <c r="BK40" s="919"/>
      <c r="BL40" s="919"/>
      <c r="BM40" s="919">
        <v>2596</v>
      </c>
      <c r="BN40" s="919">
        <v>2689</v>
      </c>
      <c r="BO40" s="919">
        <v>2779</v>
      </c>
      <c r="BP40" s="919">
        <v>2850</v>
      </c>
      <c r="BQ40" s="997"/>
      <c r="BR40" s="997"/>
      <c r="BS40" s="997"/>
      <c r="BT40" s="997"/>
      <c r="BU40" s="997"/>
      <c r="BV40" s="997"/>
      <c r="BW40" s="997"/>
      <c r="BX40" s="997"/>
      <c r="BY40" s="997"/>
      <c r="BZ40" s="997"/>
      <c r="CA40" s="997"/>
      <c r="CB40" s="997"/>
      <c r="CC40" s="997"/>
      <c r="CD40" s="997"/>
      <c r="CE40" s="997">
        <v>2660</v>
      </c>
      <c r="CF40" s="965">
        <v>2673</v>
      </c>
      <c r="CG40" s="919">
        <v>2850</v>
      </c>
      <c r="CH40" s="1040"/>
      <c r="CI40" s="1040"/>
      <c r="CJ40" s="1040"/>
      <c r="CK40" s="1040"/>
      <c r="CL40" s="1040"/>
      <c r="CM40" s="1040"/>
      <c r="CN40" s="1040"/>
      <c r="CO40" s="1040"/>
      <c r="CP40" s="1040"/>
      <c r="CQ40" s="1040"/>
      <c r="CR40" s="1040"/>
      <c r="CS40" s="1040"/>
      <c r="CT40" s="1040"/>
      <c r="CU40" s="1040"/>
      <c r="CV40" s="2380">
        <v>2900</v>
      </c>
      <c r="CW40" s="1040"/>
      <c r="CX40" s="1040"/>
      <c r="CY40" s="1040"/>
      <c r="CZ40" s="1040"/>
      <c r="DA40" s="1040"/>
      <c r="DB40" s="1040"/>
      <c r="DC40" s="1040"/>
      <c r="DD40" s="1040"/>
      <c r="DE40" s="1040"/>
      <c r="DF40" s="1040"/>
      <c r="DG40" s="1040"/>
      <c r="DH40" s="1040"/>
      <c r="DI40" s="1040"/>
      <c r="DJ40" s="1040"/>
      <c r="DK40" s="2409">
        <v>2765</v>
      </c>
      <c r="DL40" s="2409">
        <v>2739</v>
      </c>
      <c r="DM40" s="2409">
        <v>2800</v>
      </c>
      <c r="DN40" s="1038">
        <f t="shared" si="29"/>
        <v>102.46913580246914</v>
      </c>
      <c r="DO40" s="1038">
        <f t="shared" si="30"/>
        <v>94.448275862068968</v>
      </c>
      <c r="DP40" s="1440">
        <f t="shared" si="31"/>
        <v>96.551724137931032</v>
      </c>
      <c r="DQ40" s="1509"/>
      <c r="DR40" s="997"/>
      <c r="DS40" s="956"/>
      <c r="DT40" s="86"/>
      <c r="DU40" s="86"/>
      <c r="DV40" s="1510"/>
      <c r="DW40" s="1511"/>
      <c r="DX40" s="329"/>
      <c r="DY40" s="1512"/>
      <c r="DZ40" s="2410"/>
      <c r="EA40" s="2411"/>
      <c r="EB40" s="2412"/>
      <c r="EC40" s="333"/>
    </row>
    <row r="41" spans="1:133" s="1178" customFormat="1" ht="20.100000000000001" customHeight="1">
      <c r="A41" s="955">
        <v>2</v>
      </c>
      <c r="B41" s="1025" t="s">
        <v>760</v>
      </c>
      <c r="C41" s="955" t="s">
        <v>92</v>
      </c>
      <c r="D41" s="919"/>
      <c r="E41" s="919"/>
      <c r="F41" s="919"/>
      <c r="G41" s="919"/>
      <c r="H41" s="919"/>
      <c r="I41" s="919"/>
      <c r="J41" s="919"/>
      <c r="K41" s="919"/>
      <c r="L41" s="919"/>
      <c r="M41" s="919"/>
      <c r="N41" s="919"/>
      <c r="O41" s="919"/>
      <c r="P41" s="919"/>
      <c r="Q41" s="919"/>
      <c r="R41" s="919">
        <v>496</v>
      </c>
      <c r="S41" s="919"/>
      <c r="T41" s="919"/>
      <c r="U41" s="919"/>
      <c r="V41" s="919"/>
      <c r="W41" s="919"/>
      <c r="X41" s="919"/>
      <c r="Y41" s="919"/>
      <c r="Z41" s="919"/>
      <c r="AA41" s="919"/>
      <c r="AB41" s="919"/>
      <c r="AC41" s="919"/>
      <c r="AD41" s="919"/>
      <c r="AE41" s="919"/>
      <c r="AF41" s="919"/>
      <c r="AG41" s="919">
        <v>450</v>
      </c>
      <c r="AH41" s="919"/>
      <c r="AI41" s="919">
        <v>496</v>
      </c>
      <c r="AJ41" s="919"/>
      <c r="AK41" s="919"/>
      <c r="AL41" s="919"/>
      <c r="AM41" s="919"/>
      <c r="AN41" s="919"/>
      <c r="AO41" s="919"/>
      <c r="AP41" s="919"/>
      <c r="AQ41" s="919"/>
      <c r="AR41" s="919"/>
      <c r="AS41" s="919"/>
      <c r="AT41" s="919"/>
      <c r="AU41" s="919"/>
      <c r="AV41" s="919"/>
      <c r="AW41" s="919"/>
      <c r="AX41" s="919">
        <v>643</v>
      </c>
      <c r="AY41" s="919"/>
      <c r="AZ41" s="919"/>
      <c r="BA41" s="919"/>
      <c r="BB41" s="919"/>
      <c r="BC41" s="919"/>
      <c r="BD41" s="919"/>
      <c r="BE41" s="919"/>
      <c r="BF41" s="919"/>
      <c r="BG41" s="919"/>
      <c r="BH41" s="919"/>
      <c r="BI41" s="919"/>
      <c r="BJ41" s="919"/>
      <c r="BK41" s="919"/>
      <c r="BL41" s="919"/>
      <c r="BM41" s="919">
        <v>514</v>
      </c>
      <c r="BN41" s="919">
        <v>598</v>
      </c>
      <c r="BO41" s="919">
        <v>700</v>
      </c>
      <c r="BP41" s="919">
        <v>1100</v>
      </c>
      <c r="BQ41" s="997"/>
      <c r="BR41" s="997"/>
      <c r="BS41" s="997"/>
      <c r="BT41" s="997"/>
      <c r="BU41" s="997"/>
      <c r="BV41" s="997"/>
      <c r="BW41" s="997"/>
      <c r="BX41" s="997"/>
      <c r="BY41" s="997"/>
      <c r="BZ41" s="997"/>
      <c r="CA41" s="997"/>
      <c r="CB41" s="997"/>
      <c r="CC41" s="997"/>
      <c r="CD41" s="997"/>
      <c r="CE41" s="997">
        <v>700</v>
      </c>
      <c r="CF41" s="965">
        <v>712</v>
      </c>
      <c r="CG41" s="919">
        <f>SUM(CH41:CU41)</f>
        <v>1100</v>
      </c>
      <c r="CH41" s="1040">
        <v>650</v>
      </c>
      <c r="CI41" s="1040">
        <v>50</v>
      </c>
      <c r="CJ41" s="1040">
        <v>40</v>
      </c>
      <c r="CK41" s="1040">
        <v>30</v>
      </c>
      <c r="CL41" s="1040">
        <v>50</v>
      </c>
      <c r="CM41" s="1040">
        <v>30</v>
      </c>
      <c r="CN41" s="1040">
        <v>30</v>
      </c>
      <c r="CO41" s="1040">
        <v>30</v>
      </c>
      <c r="CP41" s="1040">
        <v>40</v>
      </c>
      <c r="CQ41" s="1040">
        <v>30</v>
      </c>
      <c r="CR41" s="1040">
        <v>40</v>
      </c>
      <c r="CS41" s="1040">
        <v>30</v>
      </c>
      <c r="CT41" s="1040">
        <v>30</v>
      </c>
      <c r="CU41" s="1040">
        <v>20</v>
      </c>
      <c r="CV41" s="2380">
        <v>1250</v>
      </c>
      <c r="CW41" s="1040"/>
      <c r="CX41" s="1040"/>
      <c r="CY41" s="1040"/>
      <c r="CZ41" s="1040"/>
      <c r="DA41" s="1040"/>
      <c r="DB41" s="1040"/>
      <c r="DC41" s="1040"/>
      <c r="DD41" s="1040"/>
      <c r="DE41" s="1040"/>
      <c r="DF41" s="1040"/>
      <c r="DG41" s="1040"/>
      <c r="DH41" s="1040"/>
      <c r="DI41" s="1040"/>
      <c r="DJ41" s="1040"/>
      <c r="DK41" s="2409">
        <v>628</v>
      </c>
      <c r="DL41" s="2409">
        <v>594</v>
      </c>
      <c r="DM41" s="2409">
        <v>725</v>
      </c>
      <c r="DN41" s="1038">
        <f t="shared" si="29"/>
        <v>83.426966292134836</v>
      </c>
      <c r="DO41" s="1038">
        <f t="shared" si="30"/>
        <v>47.52</v>
      </c>
      <c r="DP41" s="1440">
        <f t="shared" si="31"/>
        <v>58</v>
      </c>
      <c r="DQ41" s="1509"/>
      <c r="DR41" s="997"/>
      <c r="DS41" s="956"/>
      <c r="DT41" s="86"/>
      <c r="DU41" s="86"/>
      <c r="DV41" s="1510"/>
      <c r="DW41" s="1511"/>
      <c r="DX41" s="329"/>
      <c r="DY41" s="1512"/>
      <c r="DZ41" s="2410"/>
      <c r="EA41" s="2411"/>
      <c r="EB41" s="2412"/>
      <c r="EC41" s="333"/>
    </row>
    <row r="42" spans="1:133" s="1178" customFormat="1" ht="20.100000000000001" customHeight="1">
      <c r="A42" s="955">
        <v>3</v>
      </c>
      <c r="B42" s="1025" t="s">
        <v>344</v>
      </c>
      <c r="C42" s="955" t="s">
        <v>306</v>
      </c>
      <c r="D42" s="919"/>
      <c r="E42" s="919"/>
      <c r="F42" s="919"/>
      <c r="G42" s="919"/>
      <c r="H42" s="919"/>
      <c r="I42" s="919"/>
      <c r="J42" s="919"/>
      <c r="K42" s="919"/>
      <c r="L42" s="919"/>
      <c r="M42" s="919"/>
      <c r="N42" s="1513"/>
      <c r="O42" s="919"/>
      <c r="P42" s="919"/>
      <c r="Q42" s="919"/>
      <c r="R42" s="919">
        <v>2016</v>
      </c>
      <c r="S42" s="919"/>
      <c r="T42" s="919"/>
      <c r="U42" s="919"/>
      <c r="V42" s="919"/>
      <c r="W42" s="919"/>
      <c r="X42" s="919"/>
      <c r="Y42" s="919"/>
      <c r="Z42" s="919"/>
      <c r="AA42" s="919"/>
      <c r="AB42" s="919"/>
      <c r="AC42" s="919"/>
      <c r="AD42" s="919"/>
      <c r="AE42" s="919"/>
      <c r="AF42" s="919"/>
      <c r="AG42" s="919">
        <v>2030</v>
      </c>
      <c r="AH42" s="919">
        <v>2099</v>
      </c>
      <c r="AI42" s="919">
        <v>2068</v>
      </c>
      <c r="AJ42" s="919"/>
      <c r="AK42" s="919"/>
      <c r="AL42" s="919"/>
      <c r="AM42" s="919"/>
      <c r="AN42" s="919"/>
      <c r="AO42" s="919"/>
      <c r="AP42" s="919"/>
      <c r="AQ42" s="919"/>
      <c r="AR42" s="919"/>
      <c r="AS42" s="919"/>
      <c r="AT42" s="919"/>
      <c r="AU42" s="919"/>
      <c r="AV42" s="919"/>
      <c r="AW42" s="919"/>
      <c r="AX42" s="919">
        <v>2338</v>
      </c>
      <c r="AY42" s="919"/>
      <c r="AZ42" s="919"/>
      <c r="BA42" s="919"/>
      <c r="BB42" s="919"/>
      <c r="BC42" s="919"/>
      <c r="BD42" s="919"/>
      <c r="BE42" s="919"/>
      <c r="BF42" s="919"/>
      <c r="BG42" s="919"/>
      <c r="BH42" s="919"/>
      <c r="BI42" s="919"/>
      <c r="BJ42" s="919"/>
      <c r="BK42" s="919"/>
      <c r="BL42" s="919"/>
      <c r="BM42" s="919">
        <v>1995</v>
      </c>
      <c r="BN42" s="919">
        <v>2092</v>
      </c>
      <c r="BO42" s="919">
        <v>2338</v>
      </c>
      <c r="BP42" s="919">
        <v>2300</v>
      </c>
      <c r="BQ42" s="997"/>
      <c r="BR42" s="997"/>
      <c r="BS42" s="997"/>
      <c r="BT42" s="997"/>
      <c r="BU42" s="997"/>
      <c r="BV42" s="997"/>
      <c r="BW42" s="997"/>
      <c r="BX42" s="997"/>
      <c r="BY42" s="997"/>
      <c r="BZ42" s="997"/>
      <c r="CA42" s="997"/>
      <c r="CB42" s="997"/>
      <c r="CC42" s="997"/>
      <c r="CD42" s="997"/>
      <c r="CE42" s="997">
        <v>2069</v>
      </c>
      <c r="CF42" s="965">
        <v>2078</v>
      </c>
      <c r="CG42" s="919">
        <v>2300</v>
      </c>
      <c r="CH42" s="1040"/>
      <c r="CI42" s="1040"/>
      <c r="CJ42" s="1040"/>
      <c r="CK42" s="1040"/>
      <c r="CL42" s="1040"/>
      <c r="CM42" s="1040"/>
      <c r="CN42" s="1040"/>
      <c r="CO42" s="1040"/>
      <c r="CP42" s="1040"/>
      <c r="CQ42" s="1040"/>
      <c r="CR42" s="1040"/>
      <c r="CS42" s="1040"/>
      <c r="CT42" s="1040"/>
      <c r="CU42" s="1040"/>
      <c r="CV42" s="2380">
        <v>2330</v>
      </c>
      <c r="CW42" s="1040"/>
      <c r="CX42" s="1040"/>
      <c r="CY42" s="1040"/>
      <c r="CZ42" s="1040"/>
      <c r="DA42" s="1040"/>
      <c r="DB42" s="1040"/>
      <c r="DC42" s="1040"/>
      <c r="DD42" s="1040"/>
      <c r="DE42" s="1040"/>
      <c r="DF42" s="1040"/>
      <c r="DG42" s="1040"/>
      <c r="DH42" s="1040"/>
      <c r="DI42" s="1040"/>
      <c r="DJ42" s="1040"/>
      <c r="DK42" s="2409">
        <v>2156</v>
      </c>
      <c r="DL42" s="2409">
        <v>2138</v>
      </c>
      <c r="DM42" s="2409">
        <v>2200</v>
      </c>
      <c r="DN42" s="1038">
        <f t="shared" si="29"/>
        <v>102.88739172281039</v>
      </c>
      <c r="DO42" s="1038">
        <f t="shared" si="30"/>
        <v>91.759656652360519</v>
      </c>
      <c r="DP42" s="1440">
        <f t="shared" si="31"/>
        <v>94.420600858369099</v>
      </c>
      <c r="DQ42" s="1509"/>
      <c r="DR42" s="997"/>
      <c r="DS42" s="956"/>
      <c r="DT42" s="86"/>
      <c r="DU42" s="86"/>
      <c r="DV42" s="1510"/>
      <c r="DW42" s="1511"/>
      <c r="DX42" s="329"/>
      <c r="DY42" s="1512"/>
      <c r="DZ42" s="2410"/>
      <c r="EA42" s="2411"/>
      <c r="EB42" s="2412"/>
      <c r="EC42" s="333"/>
    </row>
    <row r="43" spans="1:133" s="1136" customFormat="1" ht="35.1" customHeight="1">
      <c r="A43" s="1829">
        <v>4</v>
      </c>
      <c r="B43" s="1018" t="s">
        <v>761</v>
      </c>
      <c r="C43" s="1829" t="s">
        <v>92</v>
      </c>
      <c r="D43" s="1514"/>
      <c r="E43" s="1514"/>
      <c r="F43" s="1514"/>
      <c r="G43" s="1514"/>
      <c r="H43" s="1514"/>
      <c r="I43" s="1514"/>
      <c r="J43" s="1514"/>
      <c r="K43" s="1514"/>
      <c r="L43" s="1514"/>
      <c r="M43" s="1514"/>
      <c r="N43" s="1515"/>
      <c r="O43" s="1514"/>
      <c r="P43" s="1514"/>
      <c r="Q43" s="1514"/>
      <c r="R43" s="1514"/>
      <c r="S43" s="1514"/>
      <c r="T43" s="1514"/>
      <c r="U43" s="1514"/>
      <c r="V43" s="1514"/>
      <c r="W43" s="1514"/>
      <c r="X43" s="1514"/>
      <c r="Y43" s="1514"/>
      <c r="Z43" s="1514"/>
      <c r="AA43" s="1514"/>
      <c r="AB43" s="1514"/>
      <c r="AC43" s="1514"/>
      <c r="AD43" s="1514"/>
      <c r="AE43" s="1514"/>
      <c r="AF43" s="1514"/>
      <c r="AG43" s="1514"/>
      <c r="AH43" s="1514"/>
      <c r="AI43" s="1514"/>
      <c r="AJ43" s="1514"/>
      <c r="AK43" s="1514"/>
      <c r="AL43" s="1514"/>
      <c r="AM43" s="1514"/>
      <c r="AN43" s="1514"/>
      <c r="AO43" s="1514"/>
      <c r="AP43" s="1514"/>
      <c r="AQ43" s="1514"/>
      <c r="AR43" s="1514"/>
      <c r="AS43" s="1514"/>
      <c r="AT43" s="1514"/>
      <c r="AU43" s="1514"/>
      <c r="AV43" s="1514"/>
      <c r="AW43" s="1514"/>
      <c r="AX43" s="1514"/>
      <c r="AY43" s="619"/>
      <c r="AZ43" s="619"/>
      <c r="BA43" s="619"/>
      <c r="BB43" s="619"/>
      <c r="BC43" s="619"/>
      <c r="BD43" s="619"/>
      <c r="BE43" s="619"/>
      <c r="BF43" s="619"/>
      <c r="BG43" s="619"/>
      <c r="BH43" s="619"/>
      <c r="BI43" s="619"/>
      <c r="BJ43" s="619"/>
      <c r="BK43" s="619"/>
      <c r="BL43" s="619"/>
      <c r="BM43" s="601"/>
      <c r="BN43" s="601"/>
      <c r="BO43" s="601"/>
      <c r="BP43" s="601"/>
      <c r="BQ43" s="601"/>
      <c r="BR43" s="601"/>
      <c r="BS43" s="601"/>
      <c r="BT43" s="601"/>
      <c r="BU43" s="601"/>
      <c r="BV43" s="601"/>
      <c r="BW43" s="601"/>
      <c r="BX43" s="601"/>
      <c r="BY43" s="601"/>
      <c r="BZ43" s="601"/>
      <c r="CA43" s="601"/>
      <c r="CB43" s="601"/>
      <c r="CC43" s="601"/>
      <c r="CD43" s="601"/>
      <c r="CE43" s="917"/>
      <c r="CF43" s="917"/>
      <c r="CG43" s="976">
        <f>2000+42522</f>
        <v>44522</v>
      </c>
      <c r="CH43" s="984"/>
      <c r="CI43" s="984"/>
      <c r="CJ43" s="984"/>
      <c r="CK43" s="984"/>
      <c r="CL43" s="984"/>
      <c r="CM43" s="984"/>
      <c r="CN43" s="984"/>
      <c r="CO43" s="984"/>
      <c r="CP43" s="984"/>
      <c r="CQ43" s="984"/>
      <c r="CR43" s="984"/>
      <c r="CS43" s="984"/>
      <c r="CT43" s="984"/>
      <c r="CU43" s="984"/>
      <c r="CV43" s="984">
        <v>47820</v>
      </c>
      <c r="CW43" s="984"/>
      <c r="CX43" s="984"/>
      <c r="CY43" s="984"/>
      <c r="CZ43" s="984"/>
      <c r="DA43" s="984"/>
      <c r="DB43" s="984"/>
      <c r="DC43" s="984"/>
      <c r="DD43" s="984"/>
      <c r="DE43" s="984"/>
      <c r="DF43" s="984"/>
      <c r="DG43" s="984"/>
      <c r="DH43" s="984"/>
      <c r="DI43" s="984"/>
      <c r="DJ43" s="984"/>
      <c r="DK43" s="985">
        <v>44022</v>
      </c>
      <c r="DL43" s="985">
        <v>42344</v>
      </c>
      <c r="DM43" s="985">
        <v>44344</v>
      </c>
      <c r="DN43" s="1038"/>
      <c r="DO43" s="1038">
        <f t="shared" si="30"/>
        <v>88.548724383103306</v>
      </c>
      <c r="DP43" s="1440">
        <f t="shared" si="31"/>
        <v>92.731074864073605</v>
      </c>
      <c r="DQ43" s="1516"/>
      <c r="DR43" s="601"/>
      <c r="DS43" s="956"/>
      <c r="DT43" s="86"/>
      <c r="DU43" s="86"/>
      <c r="DV43" s="1517"/>
      <c r="DW43" s="282"/>
      <c r="DX43" s="226"/>
      <c r="DY43" s="1369"/>
      <c r="DZ43" s="1143"/>
      <c r="EA43" s="2400"/>
      <c r="EB43" s="1227"/>
      <c r="EC43" s="335"/>
    </row>
    <row r="44" spans="1:133" s="1463" customFormat="1" ht="20.100000000000001" customHeight="1">
      <c r="A44" s="1828" t="s">
        <v>171</v>
      </c>
      <c r="B44" s="1015" t="s">
        <v>345</v>
      </c>
      <c r="C44" s="953"/>
      <c r="D44" s="1042"/>
      <c r="E44" s="1042"/>
      <c r="F44" s="1042"/>
      <c r="G44" s="1042"/>
      <c r="H44" s="1042"/>
      <c r="I44" s="1042"/>
      <c r="J44" s="1042"/>
      <c r="K44" s="1042"/>
      <c r="L44" s="1042"/>
      <c r="M44" s="1042"/>
      <c r="N44" s="619"/>
      <c r="O44" s="1042"/>
      <c r="P44" s="1042"/>
      <c r="Q44" s="1042"/>
      <c r="R44" s="1042"/>
      <c r="S44" s="1042"/>
      <c r="T44" s="1042"/>
      <c r="U44" s="1042"/>
      <c r="V44" s="1042"/>
      <c r="W44" s="1042"/>
      <c r="X44" s="1042"/>
      <c r="Y44" s="1042"/>
      <c r="Z44" s="1042"/>
      <c r="AA44" s="1042"/>
      <c r="AB44" s="1042"/>
      <c r="AC44" s="1042"/>
      <c r="AD44" s="1042"/>
      <c r="AE44" s="1042"/>
      <c r="AF44" s="1042"/>
      <c r="AG44" s="1042"/>
      <c r="AH44" s="1042"/>
      <c r="AI44" s="1042"/>
      <c r="AJ44" s="1042"/>
      <c r="AK44" s="1042"/>
      <c r="AL44" s="1042"/>
      <c r="AM44" s="1042"/>
      <c r="AN44" s="1042"/>
      <c r="AO44" s="1042"/>
      <c r="AP44" s="1042"/>
      <c r="AQ44" s="1042"/>
      <c r="AR44" s="1042"/>
      <c r="AS44" s="1042"/>
      <c r="AT44" s="1042"/>
      <c r="AU44" s="1042"/>
      <c r="AV44" s="1042"/>
      <c r="AW44" s="1042"/>
      <c r="AX44" s="1042"/>
      <c r="AY44" s="1042"/>
      <c r="AZ44" s="1042"/>
      <c r="BA44" s="1042"/>
      <c r="BB44" s="1042"/>
      <c r="BC44" s="1042"/>
      <c r="BD44" s="1042"/>
      <c r="BE44" s="1042"/>
      <c r="BF44" s="1042"/>
      <c r="BG44" s="1042"/>
      <c r="BH44" s="1042"/>
      <c r="BI44" s="1042"/>
      <c r="BJ44" s="1042"/>
      <c r="BK44" s="1042"/>
      <c r="BL44" s="1042"/>
      <c r="BM44" s="601"/>
      <c r="BN44" s="601"/>
      <c r="BO44" s="601"/>
      <c r="BP44" s="601"/>
      <c r="BQ44" s="601"/>
      <c r="BR44" s="601"/>
      <c r="BS44" s="601"/>
      <c r="BT44" s="601"/>
      <c r="BU44" s="601"/>
      <c r="BV44" s="601"/>
      <c r="BW44" s="601"/>
      <c r="BX44" s="601"/>
      <c r="BY44" s="601"/>
      <c r="BZ44" s="601"/>
      <c r="CA44" s="601"/>
      <c r="CB44" s="601"/>
      <c r="CC44" s="601"/>
      <c r="CD44" s="601"/>
      <c r="CE44" s="917"/>
      <c r="CF44" s="917"/>
      <c r="CG44" s="917"/>
      <c r="CH44" s="2413"/>
      <c r="CI44" s="2413"/>
      <c r="CJ44" s="2413"/>
      <c r="CK44" s="2413"/>
      <c r="CL44" s="2413"/>
      <c r="CM44" s="2413"/>
      <c r="CN44" s="2413"/>
      <c r="CO44" s="2413"/>
      <c r="CP44" s="2413"/>
      <c r="CQ44" s="2413"/>
      <c r="CR44" s="2413"/>
      <c r="CS44" s="2413"/>
      <c r="CT44" s="2413"/>
      <c r="CU44" s="2413"/>
      <c r="CV44" s="2413"/>
      <c r="CW44" s="2413"/>
      <c r="CX44" s="2413"/>
      <c r="CY44" s="2413"/>
      <c r="CZ44" s="2413"/>
      <c r="DA44" s="2413"/>
      <c r="DB44" s="2413"/>
      <c r="DC44" s="2413"/>
      <c r="DD44" s="2413"/>
      <c r="DE44" s="2413"/>
      <c r="DF44" s="2413"/>
      <c r="DG44" s="2413"/>
      <c r="DH44" s="2413"/>
      <c r="DI44" s="2413"/>
      <c r="DJ44" s="2413"/>
      <c r="DK44" s="2413"/>
      <c r="DL44" s="2413"/>
      <c r="DM44" s="2413"/>
      <c r="DN44" s="1038"/>
      <c r="DO44" s="1038"/>
      <c r="DP44" s="1440"/>
      <c r="DQ44" s="601"/>
      <c r="DR44" s="601"/>
      <c r="DS44" s="956"/>
      <c r="DT44" s="86"/>
      <c r="DU44" s="86"/>
      <c r="DV44" s="1453"/>
      <c r="DW44" s="1444"/>
      <c r="DX44" s="226"/>
      <c r="DY44" s="1369"/>
      <c r="DZ44" s="1143"/>
      <c r="EA44" s="1462"/>
      <c r="EB44" s="1227"/>
      <c r="EC44" s="335"/>
    </row>
    <row r="45" spans="1:133" s="1463" customFormat="1" ht="20.100000000000001" customHeight="1">
      <c r="A45" s="1439">
        <v>1</v>
      </c>
      <c r="B45" s="1016" t="s">
        <v>346</v>
      </c>
      <c r="C45" s="953" t="s">
        <v>92</v>
      </c>
      <c r="D45" s="619">
        <v>3550</v>
      </c>
      <c r="E45" s="619">
        <v>2360</v>
      </c>
      <c r="F45" s="619">
        <v>1890</v>
      </c>
      <c r="G45" s="619">
        <v>1038</v>
      </c>
      <c r="H45" s="619">
        <v>2620</v>
      </c>
      <c r="I45" s="619">
        <v>1425</v>
      </c>
      <c r="J45" s="619">
        <v>1590</v>
      </c>
      <c r="K45" s="619">
        <v>1940</v>
      </c>
      <c r="L45" s="619">
        <v>1961</v>
      </c>
      <c r="M45" s="619">
        <v>1215</v>
      </c>
      <c r="N45" s="619">
        <v>1245</v>
      </c>
      <c r="O45" s="619">
        <v>1562</v>
      </c>
      <c r="P45" s="619">
        <v>1392</v>
      </c>
      <c r="Q45" s="619">
        <v>4260</v>
      </c>
      <c r="R45" s="1478">
        <f>R48+R49</f>
        <v>29000</v>
      </c>
      <c r="S45" s="1478">
        <v>3715</v>
      </c>
      <c r="T45" s="1478">
        <v>2407</v>
      </c>
      <c r="U45" s="1478">
        <v>1915</v>
      </c>
      <c r="V45" s="1478">
        <v>1075</v>
      </c>
      <c r="W45" s="1478">
        <v>2700</v>
      </c>
      <c r="X45" s="1478">
        <v>1405</v>
      </c>
      <c r="Y45" s="1478">
        <v>1620</v>
      </c>
      <c r="Z45" s="1478">
        <v>2003</v>
      </c>
      <c r="AA45" s="1478">
        <v>2017</v>
      </c>
      <c r="AB45" s="1478">
        <v>1308</v>
      </c>
      <c r="AC45" s="1478">
        <v>1324</v>
      </c>
      <c r="AD45" s="1478">
        <v>1699</v>
      </c>
      <c r="AE45" s="1478">
        <v>1414</v>
      </c>
      <c r="AF45" s="1478">
        <v>4398</v>
      </c>
      <c r="AG45" s="1478"/>
      <c r="AH45" s="1478"/>
      <c r="AI45" s="619">
        <f>AI48+AI49</f>
        <v>29000</v>
      </c>
      <c r="AJ45" s="619">
        <v>3715</v>
      </c>
      <c r="AK45" s="619">
        <v>2407</v>
      </c>
      <c r="AL45" s="619">
        <v>1915</v>
      </c>
      <c r="AM45" s="619">
        <v>1075</v>
      </c>
      <c r="AN45" s="619">
        <v>2700</v>
      </c>
      <c r="AO45" s="619">
        <v>1405</v>
      </c>
      <c r="AP45" s="619">
        <v>1620</v>
      </c>
      <c r="AQ45" s="619">
        <v>2003</v>
      </c>
      <c r="AR45" s="619">
        <v>2017</v>
      </c>
      <c r="AS45" s="619">
        <v>1308</v>
      </c>
      <c r="AT45" s="619">
        <v>1324</v>
      </c>
      <c r="AU45" s="619">
        <v>1699</v>
      </c>
      <c r="AV45" s="619">
        <v>1414</v>
      </c>
      <c r="AW45" s="619">
        <v>4398</v>
      </c>
      <c r="AX45" s="1478">
        <f>AX48+AX49</f>
        <v>29984</v>
      </c>
      <c r="AY45" s="1478">
        <v>3809</v>
      </c>
      <c r="AZ45" s="1478">
        <v>2483</v>
      </c>
      <c r="BA45" s="1478">
        <v>1982</v>
      </c>
      <c r="BB45" s="1478">
        <v>1146</v>
      </c>
      <c r="BC45" s="1478">
        <v>2785</v>
      </c>
      <c r="BD45" s="1478">
        <v>1479</v>
      </c>
      <c r="BE45" s="1478">
        <v>1694</v>
      </c>
      <c r="BF45" s="1478">
        <v>2076</v>
      </c>
      <c r="BG45" s="1478">
        <v>2085</v>
      </c>
      <c r="BH45" s="1478">
        <v>1383</v>
      </c>
      <c r="BI45" s="1478">
        <v>1384</v>
      </c>
      <c r="BJ45" s="1478">
        <v>1715</v>
      </c>
      <c r="BK45" s="1478">
        <v>1483</v>
      </c>
      <c r="BL45" s="1478">
        <v>4480</v>
      </c>
      <c r="BM45" s="601"/>
      <c r="BN45" s="601"/>
      <c r="BO45" s="919">
        <v>30955</v>
      </c>
      <c r="BP45" s="919">
        <f>SUM(BQ45:CD45)</f>
        <v>30955</v>
      </c>
      <c r="BQ45" s="919">
        <f>3910</f>
        <v>3910</v>
      </c>
      <c r="BR45" s="919">
        <f>2550</f>
        <v>2550</v>
      </c>
      <c r="BS45" s="919">
        <f>2100</f>
        <v>2100</v>
      </c>
      <c r="BT45" s="919">
        <f>1120</f>
        <v>1120</v>
      </c>
      <c r="BU45" s="919">
        <f>2890</f>
        <v>2890</v>
      </c>
      <c r="BV45" s="919">
        <f>1550</f>
        <v>1550</v>
      </c>
      <c r="BW45" s="919">
        <v>1780</v>
      </c>
      <c r="BX45" s="919">
        <f>2150</f>
        <v>2150</v>
      </c>
      <c r="BY45" s="919">
        <f>2150</f>
        <v>2150</v>
      </c>
      <c r="BZ45" s="919">
        <f>1410</f>
        <v>1410</v>
      </c>
      <c r="CA45" s="919">
        <f>1500</f>
        <v>1500</v>
      </c>
      <c r="CB45" s="919">
        <f>1790</f>
        <v>1790</v>
      </c>
      <c r="CC45" s="919">
        <f>1450</f>
        <v>1450</v>
      </c>
      <c r="CD45" s="919">
        <f>4605</f>
        <v>4605</v>
      </c>
      <c r="CE45" s="619">
        <v>30480</v>
      </c>
      <c r="CF45" s="619">
        <v>30751</v>
      </c>
      <c r="CG45" s="919">
        <f>SUM(CH45:CU45)</f>
        <v>30956</v>
      </c>
      <c r="CH45" s="2414">
        <v>3815</v>
      </c>
      <c r="CI45" s="2414">
        <v>2451</v>
      </c>
      <c r="CJ45" s="2414">
        <v>1933</v>
      </c>
      <c r="CK45" s="2414">
        <v>1110</v>
      </c>
      <c r="CL45" s="2414">
        <v>2887</v>
      </c>
      <c r="CM45" s="2414">
        <v>1384</v>
      </c>
      <c r="CN45" s="2414">
        <v>1878</v>
      </c>
      <c r="CO45" s="2414">
        <v>2361</v>
      </c>
      <c r="CP45" s="2414">
        <v>2230</v>
      </c>
      <c r="CQ45" s="2414">
        <v>1272</v>
      </c>
      <c r="CR45" s="2414">
        <v>1840</v>
      </c>
      <c r="CS45" s="2414">
        <v>1640</v>
      </c>
      <c r="CT45" s="2414">
        <v>1586</v>
      </c>
      <c r="CU45" s="2414">
        <v>4569</v>
      </c>
      <c r="CV45" s="919">
        <f>SUM(CW45:DJ45)</f>
        <v>31650.080600000005</v>
      </c>
      <c r="CW45" s="2415">
        <f>CH45+CH45*2.2%</f>
        <v>3898.93</v>
      </c>
      <c r="CX45" s="2415">
        <f t="shared" ref="CX45:DB45" si="40">CI45+CI45*2.2%</f>
        <v>2504.922</v>
      </c>
      <c r="CY45" s="2415">
        <f t="shared" si="40"/>
        <v>1975.5260000000001</v>
      </c>
      <c r="CZ45" s="2415">
        <f t="shared" si="40"/>
        <v>1134.42</v>
      </c>
      <c r="DA45" s="2415">
        <f t="shared" si="40"/>
        <v>2950.5140000000001</v>
      </c>
      <c r="DB45" s="2415">
        <f t="shared" si="40"/>
        <v>1414.4480000000001</v>
      </c>
      <c r="DC45" s="2415">
        <f t="shared" ref="DC45:DH45" si="41">CN45+CN45*2.3%</f>
        <v>1921.194</v>
      </c>
      <c r="DD45" s="2415">
        <f t="shared" si="41"/>
        <v>2415.3029999999999</v>
      </c>
      <c r="DE45" s="2415">
        <f t="shared" si="41"/>
        <v>2281.29</v>
      </c>
      <c r="DF45" s="2415">
        <f t="shared" si="41"/>
        <v>1301.2560000000001</v>
      </c>
      <c r="DG45" s="2415">
        <f t="shared" si="41"/>
        <v>1882.32</v>
      </c>
      <c r="DH45" s="2415">
        <f t="shared" si="41"/>
        <v>1677.72</v>
      </c>
      <c r="DI45" s="2415">
        <f>CT45+CT45*2.2%</f>
        <v>1620.8920000000001</v>
      </c>
      <c r="DJ45" s="2415">
        <f>CU45+CU45*2.24%</f>
        <v>4671.3455999999996</v>
      </c>
      <c r="DK45" s="2415">
        <f>+DK48+DK49</f>
        <v>31148</v>
      </c>
      <c r="DL45" s="2415">
        <f>+DL48+DL49</f>
        <v>31328</v>
      </c>
      <c r="DM45" s="2416">
        <v>31650.080600000005</v>
      </c>
      <c r="DN45" s="1038">
        <f t="shared" si="29"/>
        <v>101.87636174433352</v>
      </c>
      <c r="DO45" s="1038">
        <f t="shared" si="30"/>
        <v>98.98237036401099</v>
      </c>
      <c r="DP45" s="1440">
        <f t="shared" si="31"/>
        <v>100</v>
      </c>
      <c r="DQ45" s="909"/>
      <c r="DR45" s="919"/>
      <c r="DS45" s="956"/>
      <c r="DT45" s="86"/>
      <c r="DU45" s="86"/>
      <c r="DV45" s="1473"/>
      <c r="DW45" s="1444"/>
      <c r="DX45" s="226"/>
      <c r="DY45" s="1369"/>
      <c r="DZ45" s="1143"/>
      <c r="EA45" s="2382"/>
      <c r="EB45" s="1227"/>
      <c r="EC45" s="335"/>
    </row>
    <row r="46" spans="1:133" s="1463" customFormat="1" ht="20.100000000000001" customHeight="1">
      <c r="A46" s="1439"/>
      <c r="B46" s="1016" t="s">
        <v>347</v>
      </c>
      <c r="C46" s="953" t="s">
        <v>31</v>
      </c>
      <c r="D46" s="972">
        <f>D45/'B8. DS-GD&amp;TE '!Z9*100</f>
        <v>64.510267127021621</v>
      </c>
      <c r="E46" s="972">
        <f>E45/'B8. DS-GD&amp;TE '!AA9*100</f>
        <v>62.516556291390721</v>
      </c>
      <c r="F46" s="972">
        <f>F45/'B8. DS-GD&amp;TE '!AB9*100</f>
        <v>64.549180327868854</v>
      </c>
      <c r="G46" s="972">
        <f>G45/'B8. DS-GD&amp;TE '!AC9*100</f>
        <v>62.870987280436097</v>
      </c>
      <c r="H46" s="972">
        <f>H45/'B8. DS-GD&amp;TE '!AD9*100</f>
        <v>59.437386569872963</v>
      </c>
      <c r="I46" s="972" t="e">
        <f>I45/'B8. DS-GD&amp;TE '!#REF!*100</f>
        <v>#REF!</v>
      </c>
      <c r="J46" s="972" t="e">
        <f>J45/'B8. DS-GD&amp;TE '!#REF!*100</f>
        <v>#REF!</v>
      </c>
      <c r="K46" s="972" t="e">
        <f>K45/'B8. DS-GD&amp;TE '!#REF!*100</f>
        <v>#REF!</v>
      </c>
      <c r="L46" s="972" t="e">
        <f>L45/'B8. DS-GD&amp;TE '!#REF!*100</f>
        <v>#REF!</v>
      </c>
      <c r="M46" s="972" t="e">
        <f>M45/'B8. DS-GD&amp;TE '!#REF!*100</f>
        <v>#REF!</v>
      </c>
      <c r="N46" s="972" t="e">
        <f>N45/'B8. DS-GD&amp;TE '!#REF!*100</f>
        <v>#REF!</v>
      </c>
      <c r="O46" s="972" t="e">
        <f>O45/'B8. DS-GD&amp;TE '!#REF!*100</f>
        <v>#REF!</v>
      </c>
      <c r="P46" s="972" t="e">
        <f>P45/'B8. DS-GD&amp;TE '!#REF!*100</f>
        <v>#REF!</v>
      </c>
      <c r="Q46" s="972" t="e">
        <f>Q45/'B8. DS-GD&amp;TE '!#REF!*100</f>
        <v>#REF!</v>
      </c>
      <c r="R46" s="972">
        <f>R45/'B8. DS-GD&amp;TE '!AE9*100</f>
        <v>61.448489214730685</v>
      </c>
      <c r="S46" s="972">
        <f>S45/'B8. DS-GD&amp;TE '!AF9*100</f>
        <v>66.374843666249774</v>
      </c>
      <c r="T46" s="972">
        <f>T45/'B8. DS-GD&amp;TE '!AG9*100</f>
        <v>62.813152400835072</v>
      </c>
      <c r="U46" s="972">
        <f>U45/'B8. DS-GD&amp;TE '!AH9*100</f>
        <v>64.434724091520863</v>
      </c>
      <c r="V46" s="972">
        <f>V45/'B8. DS-GD&amp;TE '!AI9*100</f>
        <v>63.874034462269755</v>
      </c>
      <c r="W46" s="972">
        <f>W45/'B8. DS-GD&amp;TE '!AJ9*100</f>
        <v>60.187249219794914</v>
      </c>
      <c r="X46" s="972">
        <f>X45/'B8. DS-GD&amp;TE '!AK9*100</f>
        <v>64.926062846580407</v>
      </c>
      <c r="Y46" s="972">
        <f>Y45/'B8. DS-GD&amp;TE '!AL9*100</f>
        <v>57.345132743362839</v>
      </c>
      <c r="Z46" s="972">
        <f>Z45/'B8. DS-GD&amp;TE '!AM9*100</f>
        <v>55.469399058432565</v>
      </c>
      <c r="AA46" s="972">
        <f>AA45/'B8. DS-GD&amp;TE '!AN9*100</f>
        <v>56.864956301099525</v>
      </c>
      <c r="AB46" s="972">
        <f>AB45/'B8. DS-GD&amp;TE '!AO9*100</f>
        <v>72.225289895085581</v>
      </c>
      <c r="AC46" s="972">
        <f>AC45/'B8. DS-GD&amp;TE '!AP9*100</f>
        <v>51.597817614964924</v>
      </c>
      <c r="AD46" s="972">
        <f>AD45/'B8. DS-GD&amp;TE '!AQ9*100</f>
        <v>66.523101018010962</v>
      </c>
      <c r="AE46" s="972">
        <f>AE45/'B8. DS-GD&amp;TE '!AR9*100</f>
        <v>60.764933390631711</v>
      </c>
      <c r="AF46" s="972">
        <f>AF45/'B8. DS-GD&amp;TE '!AS9*100</f>
        <v>60.922565452278711</v>
      </c>
      <c r="AG46" s="972"/>
      <c r="AH46" s="972"/>
      <c r="AI46" s="1063">
        <f>AI45/'B8. DS-GD&amp;TE '!AV9*100</f>
        <v>61.683753775471139</v>
      </c>
      <c r="AJ46" s="1063">
        <f>AJ45/'B8. DS-GD&amp;TE '!AW9*100</f>
        <v>66.985214569058783</v>
      </c>
      <c r="AK46" s="1063">
        <f>AK45/'B8. DS-GD&amp;TE '!AX9*100</f>
        <v>63.175853018372706</v>
      </c>
      <c r="AL46" s="1063">
        <f>AL45/'B8. DS-GD&amp;TE '!AY9*100</f>
        <v>64.478114478114477</v>
      </c>
      <c r="AM46" s="1063">
        <f>AM45/'B8. DS-GD&amp;TE '!AZ9*100</f>
        <v>64.332734889287863</v>
      </c>
      <c r="AN46" s="1063">
        <f>AN45/'B8. DS-GD&amp;TE '!BA9*100</f>
        <v>60.646900269541781</v>
      </c>
      <c r="AO46" s="1063">
        <f>AO45/'B8. DS-GD&amp;TE '!BB9*100</f>
        <v>64.125969876768593</v>
      </c>
      <c r="AP46" s="1063">
        <f>AP45/'B8. DS-GD&amp;TE '!BC9*100</f>
        <v>58.462648863226278</v>
      </c>
      <c r="AQ46" s="1063">
        <f>AQ45/'B8. DS-GD&amp;TE '!BD9*100</f>
        <v>56.645927601809952</v>
      </c>
      <c r="AR46" s="1063">
        <f>AR45/'B8. DS-GD&amp;TE '!BE9*100</f>
        <v>58.193883439122907</v>
      </c>
      <c r="AS46" s="1063">
        <f>AS45/'B8. DS-GD&amp;TE '!BF9*100</f>
        <v>73.031825795644892</v>
      </c>
      <c r="AT46" s="1063">
        <f>AT45/'B8. DS-GD&amp;TE '!BG9*100</f>
        <v>51.962323390894817</v>
      </c>
      <c r="AU46" s="1063">
        <f>AU45/'B8. DS-GD&amp;TE '!BH9*100</f>
        <v>67.074615080931693</v>
      </c>
      <c r="AV46" s="1063">
        <f>AV45/'B8. DS-GD&amp;TE '!BI9*100</f>
        <v>60.37574722459437</v>
      </c>
      <c r="AW46" s="1063">
        <f>AW45/'B8. DS-GD&amp;TE '!BJ9*100</f>
        <v>60.829875518672196</v>
      </c>
      <c r="AX46" s="917">
        <f>AX45/'B8. DS-GD&amp;TE '!BK9%</f>
        <v>62.464063997333447</v>
      </c>
      <c r="AY46" s="917">
        <f>AY45/'B8. DS-GD&amp;TE '!BL9%</f>
        <v>67.439801699716725</v>
      </c>
      <c r="AZ46" s="917">
        <f>AZ45/'B8. DS-GD&amp;TE '!BM9%</f>
        <v>63.357999489665737</v>
      </c>
      <c r="BA46" s="917">
        <f>BA45/'B8. DS-GD&amp;TE '!BN9%</f>
        <v>64.623410498858817</v>
      </c>
      <c r="BB46" s="917">
        <f>BB45/'B8. DS-GD&amp;TE '!BO9%</f>
        <v>66.589192330040675</v>
      </c>
      <c r="BC46" s="917">
        <f>BC45/'B8. DS-GD&amp;TE '!BP9%</f>
        <v>61.074561403508767</v>
      </c>
      <c r="BD46" s="917">
        <f>BD45/'B8. DS-GD&amp;TE '!BQ9%</f>
        <v>64.953886693017125</v>
      </c>
      <c r="BE46" s="917">
        <f>BE45/'B8. DS-GD&amp;TE '!BR9%</f>
        <v>61.465892597968072</v>
      </c>
      <c r="BF46" s="917">
        <f>BF45/'B8. DS-GD&amp;TE '!BS9%</f>
        <v>57.221609702315327</v>
      </c>
      <c r="BG46" s="917">
        <f>BG45/'B8. DS-GD&amp;TE '!BT9%</f>
        <v>59.690810191812197</v>
      </c>
      <c r="BH46" s="917">
        <f>BH45/'B8. DS-GD&amp;TE '!BU9%</f>
        <v>73.799359658484533</v>
      </c>
      <c r="BI46" s="917">
        <f>BI45/'B8. DS-GD&amp;TE '!BV9%</f>
        <v>52.108433734939759</v>
      </c>
      <c r="BJ46" s="917">
        <f>BJ45/'B8. DS-GD&amp;TE '!BW9%</f>
        <v>66.627816627816628</v>
      </c>
      <c r="BK46" s="917">
        <f>BK45/'B8. DS-GD&amp;TE '!BX9%</f>
        <v>60.728910728910726</v>
      </c>
      <c r="BL46" s="917">
        <f>BL45/'B8. DS-GD&amp;TE '!BY9%</f>
        <v>60.647082712873967</v>
      </c>
      <c r="BM46" s="601"/>
      <c r="BN46" s="601"/>
      <c r="BO46" s="1518">
        <f>BO45/48002*100</f>
        <v>64.486896379317528</v>
      </c>
      <c r="BP46" s="1001">
        <f>BP45/'B8. DS-GD&amp;TE '!CC9%</f>
        <v>63.501343672431119</v>
      </c>
      <c r="BQ46" s="601">
        <f>BQ45/'B8. DS-GD&amp;TE '!CD9%</f>
        <v>68.165969316596929</v>
      </c>
      <c r="BR46" s="601">
        <f>BR45/'B8. DS-GD&amp;TE '!CE9%</f>
        <v>65.704715279567111</v>
      </c>
      <c r="BS46" s="601">
        <f>BS45/'B8. DS-GD&amp;TE '!CF9%</f>
        <v>68.739770867430437</v>
      </c>
      <c r="BT46" s="601">
        <f>BT45/'B8. DS-GD&amp;TE '!CG9%</f>
        <v>64.036592338479139</v>
      </c>
      <c r="BU46" s="601">
        <f>BU45/'B8. DS-GD&amp;TE '!CH9%</f>
        <v>64.094034153914393</v>
      </c>
      <c r="BV46" s="601">
        <f>BV45/'B8. DS-GD&amp;TE '!CI9%</f>
        <v>71.133547498852693</v>
      </c>
      <c r="BW46" s="601">
        <f>BW45/'B8. DS-GD&amp;TE '!CJ9%</f>
        <v>60.013486176668913</v>
      </c>
      <c r="BX46" s="601">
        <f>BX45/'B8. DS-GD&amp;TE '!CK9%</f>
        <v>57.780166621875836</v>
      </c>
      <c r="BY46" s="601">
        <f>BY45/'B8. DS-GD&amp;TE '!CL9%</f>
        <v>59.375863021264841</v>
      </c>
      <c r="BZ46" s="601">
        <f>BZ45/'B8. DS-GD&amp;TE '!CM9%</f>
        <v>67.303102625298337</v>
      </c>
      <c r="CA46" s="601">
        <f>CA45/'B8. DS-GD&amp;TE '!CN9%</f>
        <v>58.139534883720927</v>
      </c>
      <c r="CB46" s="601">
        <f>CB45/'B8. DS-GD&amp;TE '!CO9%</f>
        <v>70.806962025316452</v>
      </c>
      <c r="CC46" s="601">
        <f>CC45/'B8. DS-GD&amp;TE '!CP9%</f>
        <v>57.47126436781609</v>
      </c>
      <c r="CD46" s="601">
        <f>CD45/'B8. DS-GD&amp;TE '!CQ9%</f>
        <v>60.56023145712782</v>
      </c>
      <c r="CE46" s="1519">
        <f>CE45/48000*100</f>
        <v>63.5</v>
      </c>
      <c r="CF46" s="917">
        <f>CF45/'B8. DS-GD&amp;TE '!CS9*100</f>
        <v>63.882252736979872</v>
      </c>
      <c r="CG46" s="1014">
        <f>CG45/'B8. DS-GD&amp;TE '!CT9%</f>
        <v>64.154853684821362</v>
      </c>
      <c r="CH46" s="1014">
        <f>CH45/'B8. DS-GD&amp;TE '!CU9%</f>
        <v>63.742690058479532</v>
      </c>
      <c r="CI46" s="1014">
        <f>CI45/'B8. DS-GD&amp;TE '!CV9%</f>
        <v>64.162303664921467</v>
      </c>
      <c r="CJ46" s="1014">
        <f>CJ45/'B8. DS-GD&amp;TE '!CW9%</f>
        <v>64.454818272757592</v>
      </c>
      <c r="CK46" s="1014">
        <f>CK45/'B8. DS-GD&amp;TE '!CX9%</f>
        <v>64.310544611819225</v>
      </c>
      <c r="CL46" s="1014">
        <f>CL45/'B8. DS-GD&amp;TE '!CY9%</f>
        <v>64.571684186982779</v>
      </c>
      <c r="CM46" s="1014">
        <f>CM45/'B8. DS-GD&amp;TE '!CZ9%</f>
        <v>65.561345333964951</v>
      </c>
      <c r="CN46" s="1014">
        <f>CN45/'B8. DS-GD&amp;TE '!DA9%</f>
        <v>63.083641249580118</v>
      </c>
      <c r="CO46" s="1014">
        <f>CO45/'B8. DS-GD&amp;TE '!DB9%</f>
        <v>63.570274636510497</v>
      </c>
      <c r="CP46" s="1014">
        <f>CP45/'B8. DS-GD&amp;TE '!DC9%</f>
        <v>63.406312197895929</v>
      </c>
      <c r="CQ46" s="1014">
        <f>CQ45/'B8. DS-GD&amp;TE '!DD9%</f>
        <v>63.759398496240607</v>
      </c>
      <c r="CR46" s="1014">
        <f>CR45/'B8. DS-GD&amp;TE '!DE9%</f>
        <v>63.822407214706907</v>
      </c>
      <c r="CS46" s="1014">
        <f>CS45/'B8. DS-GD&amp;TE '!DF9%</f>
        <v>65.810593900481535</v>
      </c>
      <c r="CT46" s="1014">
        <f>CT45/'B8. DS-GD&amp;TE '!DG9%</f>
        <v>64.946764946764944</v>
      </c>
      <c r="CU46" s="1014">
        <f>CU45/'B8. DS-GD&amp;TE '!DH9%</f>
        <v>64.171348314606746</v>
      </c>
      <c r="CV46" s="1014">
        <f>CV45/'B8. DS-GD&amp;TE '!DI9%</f>
        <v>64.294148739512877</v>
      </c>
      <c r="CW46" s="2417">
        <f>CW45/6062*100</f>
        <v>64.317551963048487</v>
      </c>
      <c r="CX46" s="2417">
        <f>CX45/3893*100</f>
        <v>64.344258926277931</v>
      </c>
      <c r="CY46" s="2417">
        <f>CY45/3056*100</f>
        <v>64.644175392670149</v>
      </c>
      <c r="CZ46" s="2417">
        <f>CZ45/1761*100</f>
        <v>64.419080068143103</v>
      </c>
      <c r="DA46" s="2417">
        <f>DA45/4556*100</f>
        <v>64.761062335381908</v>
      </c>
      <c r="DB46" s="2417">
        <f>DB45/2155*100</f>
        <v>65.635638051044083</v>
      </c>
      <c r="DC46" s="2417">
        <f>DC45/3018*100</f>
        <v>63.657852882703779</v>
      </c>
      <c r="DD46" s="2417">
        <f>DD45/3780*100</f>
        <v>63.896904761904757</v>
      </c>
      <c r="DE46" s="2417">
        <f>DE45/3595*100</f>
        <v>63.457301808066759</v>
      </c>
      <c r="DF46" s="2417">
        <f>DF45/2038*100</f>
        <v>63.849656526005894</v>
      </c>
      <c r="DG46" s="2417">
        <f>DG45/2942*100</f>
        <v>63.980965329707686</v>
      </c>
      <c r="DH46" s="2417">
        <f>DH45/2548*100</f>
        <v>65.844583987441126</v>
      </c>
      <c r="DI46" s="2417">
        <f>DI45/2513*100</f>
        <v>64.500278551532034</v>
      </c>
      <c r="DJ46" s="2417">
        <f>DJ45/7281*100</f>
        <v>64.158022249690973</v>
      </c>
      <c r="DK46" s="2417">
        <v>64</v>
      </c>
      <c r="DL46" s="2418">
        <f>DL45/'B8. DS-GD&amp;TE '!DY9*100</f>
        <v>64.319297020962068</v>
      </c>
      <c r="DM46" s="2418">
        <f>CV46</f>
        <v>64.294148739512877</v>
      </c>
      <c r="DN46" s="1038">
        <f t="shared" si="29"/>
        <v>100.68414037585936</v>
      </c>
      <c r="DO46" s="1038">
        <f t="shared" si="30"/>
        <v>100.03911441700718</v>
      </c>
      <c r="DP46" s="1440">
        <f t="shared" si="31"/>
        <v>100</v>
      </c>
      <c r="DQ46" s="1034"/>
      <c r="DR46" s="601"/>
      <c r="DS46" s="956"/>
      <c r="DT46" s="86"/>
      <c r="DU46" s="86"/>
      <c r="DV46" s="1473"/>
      <c r="DW46" s="1444"/>
      <c r="DX46" s="218"/>
      <c r="DY46" s="1369"/>
      <c r="DZ46" s="1369"/>
      <c r="EA46" s="2419"/>
      <c r="EB46" s="1141"/>
      <c r="EC46" s="107"/>
    </row>
    <row r="47" spans="1:133" s="1463" customFormat="1" ht="20.100000000000001" customHeight="1">
      <c r="A47" s="1439"/>
      <c r="B47" s="1016" t="s">
        <v>348</v>
      </c>
      <c r="C47" s="1829"/>
      <c r="D47" s="619"/>
      <c r="E47" s="619"/>
      <c r="F47" s="619"/>
      <c r="G47" s="619"/>
      <c r="H47" s="619"/>
      <c r="I47" s="619"/>
      <c r="J47" s="619"/>
      <c r="K47" s="619"/>
      <c r="L47" s="619"/>
      <c r="M47" s="619"/>
      <c r="N47" s="964"/>
      <c r="O47" s="619"/>
      <c r="P47" s="619"/>
      <c r="Q47" s="619"/>
      <c r="R47" s="619"/>
      <c r="S47" s="619"/>
      <c r="T47" s="619"/>
      <c r="U47" s="619"/>
      <c r="V47" s="619"/>
      <c r="W47" s="619"/>
      <c r="X47" s="619"/>
      <c r="Y47" s="619"/>
      <c r="Z47" s="619"/>
      <c r="AA47" s="619"/>
      <c r="AB47" s="972"/>
      <c r="AC47" s="619"/>
      <c r="AD47" s="619"/>
      <c r="AE47" s="619"/>
      <c r="AF47" s="619"/>
      <c r="AG47" s="619"/>
      <c r="AH47" s="619"/>
      <c r="AI47" s="1478"/>
      <c r="AJ47" s="619"/>
      <c r="AK47" s="619"/>
      <c r="AL47" s="619"/>
      <c r="AM47" s="619"/>
      <c r="AN47" s="619"/>
      <c r="AO47" s="619"/>
      <c r="AP47" s="619"/>
      <c r="AQ47" s="619"/>
      <c r="AR47" s="619"/>
      <c r="AS47" s="619"/>
      <c r="AT47" s="619"/>
      <c r="AU47" s="619"/>
      <c r="AV47" s="619"/>
      <c r="AW47" s="619"/>
      <c r="AX47" s="619"/>
      <c r="AY47" s="619"/>
      <c r="AZ47" s="619"/>
      <c r="BA47" s="619"/>
      <c r="BB47" s="619"/>
      <c r="BC47" s="619"/>
      <c r="BD47" s="619"/>
      <c r="BE47" s="619"/>
      <c r="BF47" s="619"/>
      <c r="BG47" s="619"/>
      <c r="BH47" s="972"/>
      <c r="BI47" s="619"/>
      <c r="BJ47" s="619"/>
      <c r="BK47" s="619"/>
      <c r="BL47" s="619"/>
      <c r="BM47" s="601"/>
      <c r="BN47" s="601"/>
      <c r="BO47" s="601"/>
      <c r="BP47" s="601"/>
      <c r="BQ47" s="601"/>
      <c r="BR47" s="601"/>
      <c r="BS47" s="601"/>
      <c r="BT47" s="601"/>
      <c r="BU47" s="601"/>
      <c r="BV47" s="601"/>
      <c r="BW47" s="601"/>
      <c r="BX47" s="601"/>
      <c r="BY47" s="601"/>
      <c r="BZ47" s="601"/>
      <c r="CA47" s="601"/>
      <c r="CB47" s="601"/>
      <c r="CC47" s="601"/>
      <c r="CD47" s="601"/>
      <c r="CE47" s="1519"/>
      <c r="CF47" s="1519"/>
      <c r="CG47" s="1519"/>
      <c r="CH47" s="984"/>
      <c r="CI47" s="984"/>
      <c r="CJ47" s="984"/>
      <c r="CK47" s="984"/>
      <c r="CL47" s="984"/>
      <c r="CM47" s="984"/>
      <c r="CN47" s="984"/>
      <c r="CO47" s="984"/>
      <c r="CP47" s="984"/>
      <c r="CQ47" s="984"/>
      <c r="CR47" s="984"/>
      <c r="CS47" s="984"/>
      <c r="CT47" s="984"/>
      <c r="CU47" s="984"/>
      <c r="CV47" s="984"/>
      <c r="CW47" s="984"/>
      <c r="CX47" s="984"/>
      <c r="CY47" s="984"/>
      <c r="CZ47" s="984"/>
      <c r="DA47" s="984"/>
      <c r="DB47" s="984"/>
      <c r="DC47" s="984"/>
      <c r="DD47" s="984"/>
      <c r="DE47" s="984"/>
      <c r="DF47" s="984"/>
      <c r="DG47" s="984"/>
      <c r="DH47" s="984"/>
      <c r="DI47" s="984"/>
      <c r="DJ47" s="984"/>
      <c r="DK47" s="984"/>
      <c r="DL47" s="1811"/>
      <c r="DM47" s="2416"/>
      <c r="DN47" s="1038"/>
      <c r="DO47" s="1038"/>
      <c r="DP47" s="1440"/>
      <c r="DQ47" s="1002"/>
      <c r="DR47" s="601"/>
      <c r="DS47" s="956"/>
      <c r="DT47" s="86"/>
      <c r="DU47" s="86"/>
      <c r="DV47" s="1473"/>
      <c r="DW47" s="1444"/>
      <c r="DX47" s="226"/>
      <c r="DY47" s="1369"/>
      <c r="DZ47" s="1143"/>
      <c r="EA47" s="1462"/>
      <c r="EB47" s="1227"/>
      <c r="EC47" s="335"/>
    </row>
    <row r="48" spans="1:133" s="1463" customFormat="1" ht="20.100000000000001" customHeight="1">
      <c r="A48" s="1439"/>
      <c r="B48" s="1016" t="s">
        <v>349</v>
      </c>
      <c r="C48" s="989" t="s">
        <v>92</v>
      </c>
      <c r="D48" s="964">
        <v>3550</v>
      </c>
      <c r="E48" s="964"/>
      <c r="F48" s="964"/>
      <c r="G48" s="964"/>
      <c r="H48" s="964"/>
      <c r="I48" s="964"/>
      <c r="J48" s="964"/>
      <c r="K48" s="964"/>
      <c r="L48" s="964"/>
      <c r="M48" s="964"/>
      <c r="N48" s="964"/>
      <c r="O48" s="964"/>
      <c r="P48" s="964"/>
      <c r="Q48" s="964"/>
      <c r="R48" s="619">
        <f>SUM(S48)</f>
        <v>3715</v>
      </c>
      <c r="S48" s="964">
        <v>3715</v>
      </c>
      <c r="T48" s="964"/>
      <c r="U48" s="964"/>
      <c r="V48" s="964"/>
      <c r="W48" s="964"/>
      <c r="X48" s="964"/>
      <c r="Y48" s="964"/>
      <c r="Z48" s="964"/>
      <c r="AA48" s="964"/>
      <c r="AB48" s="964"/>
      <c r="AC48" s="964"/>
      <c r="AD48" s="964"/>
      <c r="AE48" s="964"/>
      <c r="AF48" s="964"/>
      <c r="AG48" s="964"/>
      <c r="AH48" s="964"/>
      <c r="AI48" s="619">
        <f>SUM(AJ48)</f>
        <v>3715</v>
      </c>
      <c r="AJ48" s="1478">
        <v>3715</v>
      </c>
      <c r="AK48" s="1478"/>
      <c r="AL48" s="1478"/>
      <c r="AM48" s="1478"/>
      <c r="AN48" s="1478"/>
      <c r="AO48" s="1478"/>
      <c r="AP48" s="1478"/>
      <c r="AQ48" s="1478"/>
      <c r="AR48" s="1478"/>
      <c r="AS48" s="1478"/>
      <c r="AT48" s="1478"/>
      <c r="AU48" s="1478"/>
      <c r="AV48" s="1478"/>
      <c r="AW48" s="1478"/>
      <c r="AX48" s="619">
        <f>SUM(AY48)</f>
        <v>3809</v>
      </c>
      <c r="AY48" s="619">
        <v>3809</v>
      </c>
      <c r="AZ48" s="619"/>
      <c r="BA48" s="619"/>
      <c r="BB48" s="619"/>
      <c r="BC48" s="619"/>
      <c r="BD48" s="619"/>
      <c r="BE48" s="619"/>
      <c r="BF48" s="619"/>
      <c r="BG48" s="619"/>
      <c r="BH48" s="619"/>
      <c r="BI48" s="619"/>
      <c r="BJ48" s="619"/>
      <c r="BK48" s="619"/>
      <c r="BL48" s="619"/>
      <c r="BM48" s="619"/>
      <c r="BN48" s="619"/>
      <c r="BO48" s="619">
        <v>3810</v>
      </c>
      <c r="BP48" s="619">
        <f>SUM(BQ48:CD48)</f>
        <v>3910</v>
      </c>
      <c r="BQ48" s="619">
        <f>BQ45</f>
        <v>3910</v>
      </c>
      <c r="BR48" s="619"/>
      <c r="BS48" s="619"/>
      <c r="BT48" s="619"/>
      <c r="BU48" s="619"/>
      <c r="BV48" s="619"/>
      <c r="BW48" s="619"/>
      <c r="BX48" s="619"/>
      <c r="BY48" s="619"/>
      <c r="BZ48" s="619"/>
      <c r="CA48" s="619"/>
      <c r="CB48" s="619"/>
      <c r="CC48" s="619"/>
      <c r="CD48" s="619"/>
      <c r="CE48" s="619">
        <v>3890</v>
      </c>
      <c r="CF48" s="619">
        <v>3899</v>
      </c>
      <c r="CG48" s="619">
        <f>SUM(CH48:CU48)</f>
        <v>3815</v>
      </c>
      <c r="CH48" s="965">
        <v>3815</v>
      </c>
      <c r="CI48" s="986"/>
      <c r="CJ48" s="986"/>
      <c r="CK48" s="986"/>
      <c r="CL48" s="986"/>
      <c r="CM48" s="986"/>
      <c r="CN48" s="986"/>
      <c r="CO48" s="986"/>
      <c r="CP48" s="986"/>
      <c r="CQ48" s="986"/>
      <c r="CR48" s="986"/>
      <c r="CS48" s="986"/>
      <c r="CT48" s="986"/>
      <c r="CU48" s="986"/>
      <c r="CV48" s="619">
        <f>SUM(CW48:DJ48)</f>
        <v>3898.93</v>
      </c>
      <c r="CW48" s="965">
        <v>3898.93</v>
      </c>
      <c r="CX48" s="965"/>
      <c r="CY48" s="965"/>
      <c r="CZ48" s="965"/>
      <c r="DA48" s="965"/>
      <c r="DB48" s="965"/>
      <c r="DC48" s="965"/>
      <c r="DD48" s="965"/>
      <c r="DE48" s="965"/>
      <c r="DF48" s="965"/>
      <c r="DG48" s="965"/>
      <c r="DH48" s="965"/>
      <c r="DI48" s="965"/>
      <c r="DJ48" s="965"/>
      <c r="DK48" s="965">
        <v>3868</v>
      </c>
      <c r="DL48" s="1812">
        <v>3903</v>
      </c>
      <c r="DM48" s="2416">
        <v>3898.93</v>
      </c>
      <c r="DN48" s="1038">
        <f t="shared" si="29"/>
        <v>100.10259040779687</v>
      </c>
      <c r="DO48" s="1038">
        <f t="shared" si="30"/>
        <v>100.10438761403769</v>
      </c>
      <c r="DP48" s="1440">
        <f t="shared" si="31"/>
        <v>100</v>
      </c>
      <c r="DQ48" s="909"/>
      <c r="DR48" s="619"/>
      <c r="DS48" s="956"/>
      <c r="DT48" s="86"/>
      <c r="DU48" s="86"/>
      <c r="DV48" s="1473"/>
      <c r="DW48" s="1444"/>
      <c r="DX48" s="226"/>
      <c r="DY48" s="1369"/>
      <c r="DZ48" s="1143"/>
      <c r="EA48" s="2382"/>
      <c r="EB48" s="1227"/>
      <c r="EC48" s="335"/>
    </row>
    <row r="49" spans="1:134" s="1463" customFormat="1" ht="20.100000000000001" customHeight="1">
      <c r="A49" s="1439"/>
      <c r="B49" s="1016" t="s">
        <v>350</v>
      </c>
      <c r="C49" s="989" t="s">
        <v>92</v>
      </c>
      <c r="D49" s="964"/>
      <c r="E49" s="964">
        <v>2360</v>
      </c>
      <c r="F49" s="964">
        <v>1890</v>
      </c>
      <c r="G49" s="964">
        <v>1038</v>
      </c>
      <c r="H49" s="964">
        <v>2620</v>
      </c>
      <c r="I49" s="964">
        <v>1425</v>
      </c>
      <c r="J49" s="964">
        <v>1590</v>
      </c>
      <c r="K49" s="964">
        <v>1940</v>
      </c>
      <c r="L49" s="964">
        <v>1961</v>
      </c>
      <c r="M49" s="964">
        <v>1215</v>
      </c>
      <c r="N49" s="619">
        <v>1245</v>
      </c>
      <c r="O49" s="964">
        <v>1562</v>
      </c>
      <c r="P49" s="964">
        <v>1392</v>
      </c>
      <c r="Q49" s="964">
        <v>4260</v>
      </c>
      <c r="R49" s="909">
        <f>SUM(T49:AF49)</f>
        <v>25285</v>
      </c>
      <c r="S49" s="964"/>
      <c r="T49" s="964">
        <v>2407</v>
      </c>
      <c r="U49" s="964">
        <v>1915</v>
      </c>
      <c r="V49" s="964">
        <v>1075</v>
      </c>
      <c r="W49" s="964">
        <v>2700</v>
      </c>
      <c r="X49" s="964">
        <v>1405</v>
      </c>
      <c r="Y49" s="964">
        <v>1620</v>
      </c>
      <c r="Z49" s="964">
        <v>2003</v>
      </c>
      <c r="AA49" s="964">
        <v>2017</v>
      </c>
      <c r="AB49" s="964">
        <v>1308</v>
      </c>
      <c r="AC49" s="964">
        <v>1324</v>
      </c>
      <c r="AD49" s="964">
        <v>1699</v>
      </c>
      <c r="AE49" s="964">
        <v>1414</v>
      </c>
      <c r="AF49" s="964">
        <v>4398</v>
      </c>
      <c r="AG49" s="964"/>
      <c r="AH49" s="964"/>
      <c r="AI49" s="619">
        <f>SUM(AJ49:AW49)</f>
        <v>25285</v>
      </c>
      <c r="AJ49" s="1478"/>
      <c r="AK49" s="1478">
        <v>2407</v>
      </c>
      <c r="AL49" s="1478">
        <v>1915</v>
      </c>
      <c r="AM49" s="1478">
        <v>1075</v>
      </c>
      <c r="AN49" s="1478">
        <v>2700</v>
      </c>
      <c r="AO49" s="1478">
        <v>1405</v>
      </c>
      <c r="AP49" s="1478">
        <v>1620</v>
      </c>
      <c r="AQ49" s="1478">
        <v>2003</v>
      </c>
      <c r="AR49" s="1478">
        <v>2017</v>
      </c>
      <c r="AS49" s="1478">
        <v>1308</v>
      </c>
      <c r="AT49" s="1478">
        <v>1324</v>
      </c>
      <c r="AU49" s="1478">
        <v>1699</v>
      </c>
      <c r="AV49" s="1478">
        <v>1414</v>
      </c>
      <c r="AW49" s="1478">
        <v>4398</v>
      </c>
      <c r="AX49" s="619">
        <f>SUM(AZ49:BL49)</f>
        <v>26175</v>
      </c>
      <c r="AY49" s="619"/>
      <c r="AZ49" s="619">
        <v>2483</v>
      </c>
      <c r="BA49" s="619">
        <v>1982</v>
      </c>
      <c r="BB49" s="619">
        <v>1146</v>
      </c>
      <c r="BC49" s="619">
        <v>2785</v>
      </c>
      <c r="BD49" s="619">
        <v>1479</v>
      </c>
      <c r="BE49" s="619">
        <v>1694</v>
      </c>
      <c r="BF49" s="619">
        <v>2076</v>
      </c>
      <c r="BG49" s="619">
        <v>2085</v>
      </c>
      <c r="BH49" s="619">
        <v>1383</v>
      </c>
      <c r="BI49" s="619">
        <v>1384</v>
      </c>
      <c r="BJ49" s="619">
        <v>1715</v>
      </c>
      <c r="BK49" s="619">
        <v>1483</v>
      </c>
      <c r="BL49" s="619">
        <v>4480</v>
      </c>
      <c r="BM49" s="619"/>
      <c r="BN49" s="619"/>
      <c r="BO49" s="619">
        <f>BO45-BO48</f>
        <v>27145</v>
      </c>
      <c r="BP49" s="619">
        <f>SUM(BQ49:CD49)</f>
        <v>27045</v>
      </c>
      <c r="BQ49" s="619"/>
      <c r="BR49" s="619">
        <f t="shared" ref="BR49:CD49" si="42">BR45</f>
        <v>2550</v>
      </c>
      <c r="BS49" s="619">
        <f t="shared" si="42"/>
        <v>2100</v>
      </c>
      <c r="BT49" s="619">
        <f t="shared" si="42"/>
        <v>1120</v>
      </c>
      <c r="BU49" s="619">
        <f t="shared" si="42"/>
        <v>2890</v>
      </c>
      <c r="BV49" s="619">
        <f t="shared" si="42"/>
        <v>1550</v>
      </c>
      <c r="BW49" s="619">
        <f t="shared" si="42"/>
        <v>1780</v>
      </c>
      <c r="BX49" s="619">
        <f t="shared" si="42"/>
        <v>2150</v>
      </c>
      <c r="BY49" s="619">
        <f t="shared" si="42"/>
        <v>2150</v>
      </c>
      <c r="BZ49" s="619">
        <f t="shared" si="42"/>
        <v>1410</v>
      </c>
      <c r="CA49" s="619">
        <f t="shared" si="42"/>
        <v>1500</v>
      </c>
      <c r="CB49" s="619">
        <f t="shared" si="42"/>
        <v>1790</v>
      </c>
      <c r="CC49" s="619">
        <f t="shared" si="42"/>
        <v>1450</v>
      </c>
      <c r="CD49" s="619">
        <f t="shared" si="42"/>
        <v>4605</v>
      </c>
      <c r="CE49" s="619">
        <v>26550</v>
      </c>
      <c r="CF49" s="619">
        <v>26852</v>
      </c>
      <c r="CG49" s="619">
        <f>SUM(CH49:CU49)</f>
        <v>27141</v>
      </c>
      <c r="CH49" s="984"/>
      <c r="CI49" s="984">
        <v>2451</v>
      </c>
      <c r="CJ49" s="984">
        <v>1933</v>
      </c>
      <c r="CK49" s="984">
        <v>1110</v>
      </c>
      <c r="CL49" s="984">
        <v>2887</v>
      </c>
      <c r="CM49" s="984">
        <v>1384</v>
      </c>
      <c r="CN49" s="984">
        <v>1878</v>
      </c>
      <c r="CO49" s="984">
        <v>2361</v>
      </c>
      <c r="CP49" s="984">
        <v>2230</v>
      </c>
      <c r="CQ49" s="984">
        <v>1272</v>
      </c>
      <c r="CR49" s="984">
        <v>1840</v>
      </c>
      <c r="CS49" s="984">
        <v>1640</v>
      </c>
      <c r="CT49" s="984">
        <v>1586</v>
      </c>
      <c r="CU49" s="984">
        <v>4569</v>
      </c>
      <c r="CV49" s="619">
        <f>SUM(CW49:DJ49)</f>
        <v>27751.150600000004</v>
      </c>
      <c r="CW49" s="984"/>
      <c r="CX49" s="984">
        <v>2504.922</v>
      </c>
      <c r="CY49" s="984">
        <v>1975.5260000000001</v>
      </c>
      <c r="CZ49" s="984">
        <v>1134.42</v>
      </c>
      <c r="DA49" s="984">
        <v>2950.5140000000001</v>
      </c>
      <c r="DB49" s="984">
        <v>1414.4480000000001</v>
      </c>
      <c r="DC49" s="984">
        <v>1921.194</v>
      </c>
      <c r="DD49" s="984">
        <v>2415.3029999999999</v>
      </c>
      <c r="DE49" s="984">
        <v>2281.29</v>
      </c>
      <c r="DF49" s="984">
        <v>1301.2560000000001</v>
      </c>
      <c r="DG49" s="984">
        <v>1882.32</v>
      </c>
      <c r="DH49" s="984">
        <v>1677.72</v>
      </c>
      <c r="DI49" s="984">
        <v>1620.8920000000001</v>
      </c>
      <c r="DJ49" s="984">
        <v>4671.3455999999996</v>
      </c>
      <c r="DK49" s="984">
        <v>27280</v>
      </c>
      <c r="DL49" s="1811">
        <v>27425</v>
      </c>
      <c r="DM49" s="2416">
        <v>27751.150600000004</v>
      </c>
      <c r="DN49" s="1038">
        <f t="shared" si="29"/>
        <v>102.13391926113512</v>
      </c>
      <c r="DO49" s="1038">
        <f t="shared" si="30"/>
        <v>98.824731252764693</v>
      </c>
      <c r="DP49" s="1440">
        <f t="shared" si="31"/>
        <v>100</v>
      </c>
      <c r="DQ49" s="909"/>
      <c r="DR49" s="619"/>
      <c r="DS49" s="956"/>
      <c r="DT49" s="86"/>
      <c r="DU49" s="86"/>
      <c r="DV49" s="1473"/>
      <c r="DW49" s="1444"/>
      <c r="DX49" s="226"/>
      <c r="DY49" s="1369"/>
      <c r="DZ49" s="1143"/>
      <c r="EA49" s="2382"/>
      <c r="EB49" s="1227"/>
      <c r="EC49" s="335"/>
    </row>
    <row r="50" spans="1:134" s="1463" customFormat="1" ht="35.1" customHeight="1">
      <c r="A50" s="1439">
        <v>2</v>
      </c>
      <c r="B50" s="1016" t="s">
        <v>351</v>
      </c>
      <c r="C50" s="989" t="s">
        <v>92</v>
      </c>
      <c r="D50" s="987">
        <v>3410</v>
      </c>
      <c r="E50" s="987">
        <v>2255</v>
      </c>
      <c r="F50" s="987">
        <v>1780</v>
      </c>
      <c r="G50" s="987">
        <v>978</v>
      </c>
      <c r="H50" s="987">
        <v>2555</v>
      </c>
      <c r="I50" s="987">
        <v>1305</v>
      </c>
      <c r="J50" s="987">
        <v>1475</v>
      </c>
      <c r="K50" s="987">
        <v>1918</v>
      </c>
      <c r="L50" s="987">
        <v>1850</v>
      </c>
      <c r="M50" s="987">
        <v>1145</v>
      </c>
      <c r="N50" s="987">
        <v>1215</v>
      </c>
      <c r="O50" s="987">
        <v>1480</v>
      </c>
      <c r="P50" s="987">
        <v>1336</v>
      </c>
      <c r="Q50" s="988">
        <v>4152</v>
      </c>
      <c r="R50" s="909">
        <f>SUM(S50:AF50)</f>
        <v>28189</v>
      </c>
      <c r="S50" s="964">
        <v>3650</v>
      </c>
      <c r="T50" s="964">
        <v>2360</v>
      </c>
      <c r="U50" s="964">
        <v>1860</v>
      </c>
      <c r="V50" s="964">
        <v>1004</v>
      </c>
      <c r="W50" s="964">
        <v>2615</v>
      </c>
      <c r="X50" s="964">
        <v>1380</v>
      </c>
      <c r="Y50" s="964">
        <v>1600</v>
      </c>
      <c r="Z50" s="964">
        <v>1940</v>
      </c>
      <c r="AA50" s="964">
        <v>1965</v>
      </c>
      <c r="AB50" s="964">
        <v>1245</v>
      </c>
      <c r="AC50" s="964">
        <v>1255</v>
      </c>
      <c r="AD50" s="964">
        <v>1570</v>
      </c>
      <c r="AE50" s="964">
        <v>1385</v>
      </c>
      <c r="AF50" s="964">
        <v>4360</v>
      </c>
      <c r="AG50" s="964"/>
      <c r="AH50" s="964"/>
      <c r="AI50" s="619">
        <f>SUM(AJ50:AW50)</f>
        <v>28189</v>
      </c>
      <c r="AJ50" s="1478">
        <v>3650</v>
      </c>
      <c r="AK50" s="1478">
        <v>2360</v>
      </c>
      <c r="AL50" s="1478">
        <v>1860</v>
      </c>
      <c r="AM50" s="1478">
        <v>1004</v>
      </c>
      <c r="AN50" s="1478">
        <v>2615</v>
      </c>
      <c r="AO50" s="1478">
        <v>1380</v>
      </c>
      <c r="AP50" s="1478">
        <v>1600</v>
      </c>
      <c r="AQ50" s="1478">
        <v>1940</v>
      </c>
      <c r="AR50" s="1478">
        <v>1965</v>
      </c>
      <c r="AS50" s="1478">
        <v>1245</v>
      </c>
      <c r="AT50" s="1478">
        <v>1255</v>
      </c>
      <c r="AU50" s="1478">
        <v>1570</v>
      </c>
      <c r="AV50" s="1478">
        <v>1385</v>
      </c>
      <c r="AW50" s="1478">
        <v>4360</v>
      </c>
      <c r="AX50" s="619">
        <f>SUM(AY50:BL50)</f>
        <v>29145</v>
      </c>
      <c r="AY50" s="619">
        <v>3725</v>
      </c>
      <c r="AZ50" s="619">
        <v>2416</v>
      </c>
      <c r="BA50" s="619">
        <v>1919</v>
      </c>
      <c r="BB50" s="619">
        <v>1083</v>
      </c>
      <c r="BC50" s="619">
        <v>2709</v>
      </c>
      <c r="BD50" s="619">
        <v>1423</v>
      </c>
      <c r="BE50" s="619">
        <v>1654</v>
      </c>
      <c r="BF50" s="619">
        <v>2015</v>
      </c>
      <c r="BG50" s="619">
        <v>2023</v>
      </c>
      <c r="BH50" s="619">
        <v>1319</v>
      </c>
      <c r="BI50" s="619">
        <v>1329</v>
      </c>
      <c r="BJ50" s="619">
        <v>1704</v>
      </c>
      <c r="BK50" s="619">
        <v>1421</v>
      </c>
      <c r="BL50" s="619">
        <v>4405</v>
      </c>
      <c r="BM50" s="619"/>
      <c r="BN50" s="619"/>
      <c r="BO50" s="619">
        <v>29150</v>
      </c>
      <c r="BP50" s="619">
        <f>SUM(BQ50:CD50)</f>
        <v>29870</v>
      </c>
      <c r="BQ50" s="619">
        <v>3830</v>
      </c>
      <c r="BR50" s="619">
        <v>2500</v>
      </c>
      <c r="BS50" s="619">
        <v>1930</v>
      </c>
      <c r="BT50" s="619">
        <v>1080</v>
      </c>
      <c r="BU50" s="619">
        <v>2750</v>
      </c>
      <c r="BV50" s="619">
        <v>1480</v>
      </c>
      <c r="BW50" s="619">
        <v>1780</v>
      </c>
      <c r="BX50" s="619">
        <v>2100</v>
      </c>
      <c r="BY50" s="619">
        <v>2090</v>
      </c>
      <c r="BZ50" s="619">
        <v>1320</v>
      </c>
      <c r="CA50" s="619">
        <v>1400</v>
      </c>
      <c r="CB50" s="619">
        <v>1660</v>
      </c>
      <c r="CC50" s="619">
        <v>1400</v>
      </c>
      <c r="CD50" s="619">
        <v>4550</v>
      </c>
      <c r="CE50" s="619">
        <v>29540</v>
      </c>
      <c r="CF50" s="619">
        <v>29720</v>
      </c>
      <c r="CG50" s="619">
        <f>SUM(CH50:CU50)</f>
        <v>29870</v>
      </c>
      <c r="CH50" s="965">
        <v>3830</v>
      </c>
      <c r="CI50" s="965">
        <v>2500</v>
      </c>
      <c r="CJ50" s="965">
        <v>1930</v>
      </c>
      <c r="CK50" s="965">
        <v>1080</v>
      </c>
      <c r="CL50" s="965">
        <v>2750</v>
      </c>
      <c r="CM50" s="965">
        <v>1480</v>
      </c>
      <c r="CN50" s="965">
        <v>1780</v>
      </c>
      <c r="CO50" s="965">
        <v>2100</v>
      </c>
      <c r="CP50" s="965">
        <v>2090</v>
      </c>
      <c r="CQ50" s="965">
        <v>1320</v>
      </c>
      <c r="CR50" s="965">
        <v>1400</v>
      </c>
      <c r="CS50" s="965">
        <v>1660</v>
      </c>
      <c r="CT50" s="965">
        <v>1400</v>
      </c>
      <c r="CU50" s="965">
        <v>4550</v>
      </c>
      <c r="CV50" s="619">
        <f>SUM(CW50:DJ50)</f>
        <v>30463.270000000004</v>
      </c>
      <c r="CW50" s="965">
        <v>3906.6</v>
      </c>
      <c r="CX50" s="965">
        <v>2548.75</v>
      </c>
      <c r="CY50" s="965">
        <v>1967.635</v>
      </c>
      <c r="CZ50" s="965">
        <v>1101.06</v>
      </c>
      <c r="DA50" s="965">
        <v>2803.625</v>
      </c>
      <c r="DB50" s="965">
        <v>1509.6</v>
      </c>
      <c r="DC50" s="965">
        <v>1815.6</v>
      </c>
      <c r="DD50" s="965">
        <v>2142</v>
      </c>
      <c r="DE50" s="965">
        <v>2131.8000000000002</v>
      </c>
      <c r="DF50" s="965">
        <v>1346.4</v>
      </c>
      <c r="DG50" s="965">
        <v>1428</v>
      </c>
      <c r="DH50" s="965">
        <v>1693.2</v>
      </c>
      <c r="DI50" s="965">
        <v>1428</v>
      </c>
      <c r="DJ50" s="965">
        <v>4641</v>
      </c>
      <c r="DK50" s="965">
        <v>30031</v>
      </c>
      <c r="DL50" s="1812">
        <v>30207</v>
      </c>
      <c r="DM50" s="2416">
        <v>30463.270000000004</v>
      </c>
      <c r="DN50" s="1038">
        <f t="shared" si="29"/>
        <v>101.63862718707941</v>
      </c>
      <c r="DO50" s="1038">
        <f t="shared" si="30"/>
        <v>99.158757415077218</v>
      </c>
      <c r="DP50" s="1440">
        <f t="shared" si="31"/>
        <v>100</v>
      </c>
      <c r="DQ50" s="909"/>
      <c r="DR50" s="619"/>
      <c r="DS50" s="956"/>
      <c r="DT50" s="86"/>
      <c r="DU50" s="86"/>
      <c r="DV50" s="1473"/>
      <c r="DW50" s="1444"/>
      <c r="DX50" s="226"/>
      <c r="DY50" s="1369"/>
      <c r="DZ50" s="1520"/>
      <c r="EA50" s="2382"/>
      <c r="EB50" s="2420"/>
      <c r="EC50" s="2421"/>
    </row>
    <row r="51" spans="1:134" s="2390" customFormat="1" ht="20.100000000000001" customHeight="1">
      <c r="A51" s="1449"/>
      <c r="B51" s="1017" t="s">
        <v>352</v>
      </c>
      <c r="C51" s="991"/>
      <c r="D51" s="971"/>
      <c r="E51" s="971"/>
      <c r="F51" s="971"/>
      <c r="G51" s="971"/>
      <c r="H51" s="971"/>
      <c r="I51" s="971"/>
      <c r="J51" s="971"/>
      <c r="K51" s="971"/>
      <c r="L51" s="971"/>
      <c r="M51" s="971"/>
      <c r="N51" s="1032"/>
      <c r="O51" s="971"/>
      <c r="P51" s="971"/>
      <c r="Q51" s="971"/>
      <c r="R51" s="971"/>
      <c r="S51" s="971"/>
      <c r="T51" s="971"/>
      <c r="U51" s="971"/>
      <c r="V51" s="971"/>
      <c r="W51" s="971"/>
      <c r="X51" s="971"/>
      <c r="Y51" s="971"/>
      <c r="Z51" s="971"/>
      <c r="AA51" s="971"/>
      <c r="AB51" s="971"/>
      <c r="AC51" s="971"/>
      <c r="AD51" s="971"/>
      <c r="AE51" s="971"/>
      <c r="AF51" s="971"/>
      <c r="AG51" s="971"/>
      <c r="AH51" s="971"/>
      <c r="AI51" s="971"/>
      <c r="AJ51" s="971"/>
      <c r="AK51" s="971"/>
      <c r="AL51" s="971"/>
      <c r="AM51" s="971"/>
      <c r="AN51" s="971"/>
      <c r="AO51" s="971"/>
      <c r="AP51" s="971"/>
      <c r="AQ51" s="971"/>
      <c r="AR51" s="971"/>
      <c r="AS51" s="971"/>
      <c r="AT51" s="971"/>
      <c r="AU51" s="971"/>
      <c r="AV51" s="971"/>
      <c r="AW51" s="971"/>
      <c r="AX51" s="971"/>
      <c r="AY51" s="971"/>
      <c r="AZ51" s="971"/>
      <c r="BA51" s="971"/>
      <c r="BB51" s="971"/>
      <c r="BC51" s="971"/>
      <c r="BD51" s="971"/>
      <c r="BE51" s="971"/>
      <c r="BF51" s="971"/>
      <c r="BG51" s="971"/>
      <c r="BH51" s="971"/>
      <c r="BI51" s="971"/>
      <c r="BJ51" s="971"/>
      <c r="BK51" s="971"/>
      <c r="BL51" s="971"/>
      <c r="BM51" s="601"/>
      <c r="BN51" s="601"/>
      <c r="BO51" s="601"/>
      <c r="BP51" s="601"/>
      <c r="BQ51" s="601"/>
      <c r="BR51" s="601"/>
      <c r="BS51" s="601"/>
      <c r="BT51" s="601"/>
      <c r="BU51" s="601"/>
      <c r="BV51" s="601"/>
      <c r="BW51" s="601"/>
      <c r="BX51" s="601"/>
      <c r="BY51" s="601"/>
      <c r="BZ51" s="601"/>
      <c r="CA51" s="601"/>
      <c r="CB51" s="601"/>
      <c r="CC51" s="601"/>
      <c r="CD51" s="601"/>
      <c r="CE51" s="917"/>
      <c r="CF51" s="917"/>
      <c r="CG51" s="917"/>
      <c r="CH51" s="1009"/>
      <c r="CI51" s="1009"/>
      <c r="CJ51" s="1009"/>
      <c r="CK51" s="1009"/>
      <c r="CL51" s="1009"/>
      <c r="CM51" s="1009"/>
      <c r="CN51" s="1009"/>
      <c r="CO51" s="1009"/>
      <c r="CP51" s="1009"/>
      <c r="CQ51" s="1009"/>
      <c r="CR51" s="1009"/>
      <c r="CS51" s="1009"/>
      <c r="CT51" s="1009"/>
      <c r="CU51" s="1009"/>
      <c r="CV51" s="1009"/>
      <c r="CW51" s="1009"/>
      <c r="CX51" s="1009"/>
      <c r="CY51" s="1009"/>
      <c r="CZ51" s="1009"/>
      <c r="DA51" s="1009"/>
      <c r="DB51" s="1009"/>
      <c r="DC51" s="1009"/>
      <c r="DD51" s="1009"/>
      <c r="DE51" s="1009"/>
      <c r="DF51" s="1009"/>
      <c r="DG51" s="1009"/>
      <c r="DH51" s="1009"/>
      <c r="DI51" s="1009"/>
      <c r="DJ51" s="1009"/>
      <c r="DK51" s="1009"/>
      <c r="DL51" s="1009"/>
      <c r="DM51" s="2415"/>
      <c r="DN51" s="1038"/>
      <c r="DO51" s="1038"/>
      <c r="DP51" s="1440"/>
      <c r="DQ51" s="601"/>
      <c r="DR51" s="601"/>
      <c r="DS51" s="956"/>
      <c r="DT51" s="86"/>
      <c r="DU51" s="86"/>
      <c r="DV51" s="1473"/>
      <c r="DW51" s="1451"/>
      <c r="DX51" s="229"/>
      <c r="DY51" s="1369"/>
      <c r="DZ51" s="1521"/>
      <c r="EA51" s="2422"/>
      <c r="EB51" s="2395"/>
      <c r="EC51" s="335"/>
    </row>
    <row r="52" spans="1:134" s="1463" customFormat="1" ht="20.100000000000001" customHeight="1">
      <c r="A52" s="1439"/>
      <c r="B52" s="1016" t="s">
        <v>353</v>
      </c>
      <c r="C52" s="989" t="s">
        <v>31</v>
      </c>
      <c r="D52" s="1036">
        <v>30.140845070422532</v>
      </c>
      <c r="E52" s="1036">
        <v>70.488322717622083</v>
      </c>
      <c r="F52" s="1036">
        <v>68.398727465535529</v>
      </c>
      <c r="G52" s="1036">
        <v>67.729468599033822</v>
      </c>
      <c r="H52" s="1036">
        <v>59.167303284950343</v>
      </c>
      <c r="I52" s="1036">
        <v>78.355586788475051</v>
      </c>
      <c r="J52" s="1036">
        <v>79.242902208201897</v>
      </c>
      <c r="K52" s="1036">
        <v>90.206185567010309</v>
      </c>
      <c r="L52" s="1036">
        <v>88.220295767465586</v>
      </c>
      <c r="M52" s="1036">
        <v>87.242798353909464</v>
      </c>
      <c r="N52" s="1036">
        <v>76.305220883534147</v>
      </c>
      <c r="O52" s="1036">
        <v>78.745198463508331</v>
      </c>
      <c r="P52" s="1036">
        <v>83.573487031700296</v>
      </c>
      <c r="Q52" s="1036">
        <v>84.859154929577457</v>
      </c>
      <c r="R52" s="1036">
        <f>AVERAGE(S52:AF52)</f>
        <v>69.329828892600659</v>
      </c>
      <c r="S52" s="1036">
        <v>32.258064516129032</v>
      </c>
      <c r="T52" s="1036">
        <v>67.901234567901241</v>
      </c>
      <c r="U52" s="1036">
        <v>66.153846153846146</v>
      </c>
      <c r="V52" s="1036">
        <v>63.302752293577981</v>
      </c>
      <c r="W52" s="1036">
        <v>56.985294117647058</v>
      </c>
      <c r="X52" s="1036">
        <v>73.825503355704697</v>
      </c>
      <c r="Y52" s="1036">
        <v>75.701492537313428</v>
      </c>
      <c r="Z52" s="1036">
        <v>86.206896551724128</v>
      </c>
      <c r="AA52" s="1036">
        <v>85.245098039215677</v>
      </c>
      <c r="AB52" s="1036">
        <v>82.962962962962962</v>
      </c>
      <c r="AC52" s="1036">
        <v>59.854014598540154</v>
      </c>
      <c r="AD52" s="1036">
        <v>63.953488372093027</v>
      </c>
      <c r="AE52" s="1036">
        <v>76.991758241758248</v>
      </c>
      <c r="AF52" s="1036">
        <v>79.275198187995471</v>
      </c>
      <c r="AG52" s="1036"/>
      <c r="AH52" s="1036"/>
      <c r="AI52" s="1036">
        <f>AVERAGE(AJ52:AW52)</f>
        <v>69.329828892600659</v>
      </c>
      <c r="AJ52" s="1036">
        <v>32.258064516129032</v>
      </c>
      <c r="AK52" s="1036">
        <v>67.901234567901241</v>
      </c>
      <c r="AL52" s="1036">
        <v>66.153846153846146</v>
      </c>
      <c r="AM52" s="1036">
        <v>63.302752293577981</v>
      </c>
      <c r="AN52" s="1036">
        <v>56.985294117647058</v>
      </c>
      <c r="AO52" s="1036">
        <v>73.825503355704697</v>
      </c>
      <c r="AP52" s="1036">
        <v>75.701492537313428</v>
      </c>
      <c r="AQ52" s="1036">
        <v>86.206896551724128</v>
      </c>
      <c r="AR52" s="1036">
        <v>85.245098039215677</v>
      </c>
      <c r="AS52" s="1036">
        <v>82.962962962962962</v>
      </c>
      <c r="AT52" s="1036">
        <v>59.854014598540154</v>
      </c>
      <c r="AU52" s="1036">
        <v>63.953488372093027</v>
      </c>
      <c r="AV52" s="1036">
        <v>76.991758241758248</v>
      </c>
      <c r="AW52" s="1036">
        <v>79.275198187995471</v>
      </c>
      <c r="AX52" s="990">
        <f>AVERAGE(AY52:BL52)</f>
        <v>68.096653528474064</v>
      </c>
      <c r="AY52" s="990">
        <f>1043/AY48*100</f>
        <v>27.382515095825678</v>
      </c>
      <c r="AZ52" s="990">
        <f>1556/AZ49*100</f>
        <v>62.666129681836495</v>
      </c>
      <c r="BA52" s="990">
        <f>1282/BA49*100</f>
        <v>64.682139253279516</v>
      </c>
      <c r="BB52" s="990">
        <f>747/BB49*100</f>
        <v>65.183246073298434</v>
      </c>
      <c r="BC52" s="990">
        <f>1723/BC49*100</f>
        <v>61.867145421903047</v>
      </c>
      <c r="BD52" s="990">
        <f>1068/BD49*100</f>
        <v>72.210953346855987</v>
      </c>
      <c r="BE52" s="990">
        <f>1227/BE49*100</f>
        <v>72.432113341204257</v>
      </c>
      <c r="BF52" s="990">
        <f>1771/BF49*100</f>
        <v>85.308285163776503</v>
      </c>
      <c r="BG52" s="990">
        <f>1786/BG49*100</f>
        <v>85.65947242206235</v>
      </c>
      <c r="BH52" s="990">
        <f>1125/BH49*100</f>
        <v>81.344902386117141</v>
      </c>
      <c r="BI52" s="990">
        <f>883/BI49*100</f>
        <v>63.800578034682076</v>
      </c>
      <c r="BJ52" s="990">
        <f>1035/BJ49*100</f>
        <v>60.349854227405253</v>
      </c>
      <c r="BK52" s="990">
        <f>1094/BK49*100</f>
        <v>73.76938637896157</v>
      </c>
      <c r="BL52" s="990">
        <f>3436/BL49*100</f>
        <v>76.696428571428584</v>
      </c>
      <c r="BM52" s="601"/>
      <c r="BN52" s="601"/>
      <c r="BO52" s="1036">
        <v>81.857142857142861</v>
      </c>
      <c r="BP52" s="1522">
        <f>SUM(BQ52:CD52)/14</f>
        <v>67.214285714285708</v>
      </c>
      <c r="BQ52" s="1522">
        <v>24</v>
      </c>
      <c r="BR52" s="1522">
        <v>60.5</v>
      </c>
      <c r="BS52" s="1522">
        <v>64.5</v>
      </c>
      <c r="BT52" s="1522">
        <v>65</v>
      </c>
      <c r="BU52" s="1522">
        <v>60.5</v>
      </c>
      <c r="BV52" s="1522">
        <v>71</v>
      </c>
      <c r="BW52" s="1522">
        <v>72.5</v>
      </c>
      <c r="BX52" s="1522">
        <v>85</v>
      </c>
      <c r="BY52" s="1522">
        <v>83</v>
      </c>
      <c r="BZ52" s="1522">
        <v>82</v>
      </c>
      <c r="CA52" s="1522">
        <v>61</v>
      </c>
      <c r="CB52" s="1522">
        <v>62</v>
      </c>
      <c r="CC52" s="1522">
        <v>72</v>
      </c>
      <c r="CD52" s="1522">
        <v>78</v>
      </c>
      <c r="CE52" s="1036">
        <v>67.900000000000006</v>
      </c>
      <c r="CF52" s="1036">
        <v>67.599999999999994</v>
      </c>
      <c r="CG52" s="1522">
        <f>SUM(CH52:CU52)/14</f>
        <v>67.214285714285708</v>
      </c>
      <c r="CH52" s="1010">
        <v>24</v>
      </c>
      <c r="CI52" s="1010">
        <v>60.5</v>
      </c>
      <c r="CJ52" s="1010">
        <v>64.5</v>
      </c>
      <c r="CK52" s="1010">
        <v>65</v>
      </c>
      <c r="CL52" s="1010">
        <v>60.5</v>
      </c>
      <c r="CM52" s="1010">
        <v>71</v>
      </c>
      <c r="CN52" s="1010">
        <v>72.5</v>
      </c>
      <c r="CO52" s="1010">
        <v>85</v>
      </c>
      <c r="CP52" s="1010">
        <v>83</v>
      </c>
      <c r="CQ52" s="1010">
        <v>82</v>
      </c>
      <c r="CR52" s="1010">
        <v>61</v>
      </c>
      <c r="CS52" s="1010">
        <v>62</v>
      </c>
      <c r="CT52" s="1010">
        <v>72</v>
      </c>
      <c r="CU52" s="1010">
        <v>78</v>
      </c>
      <c r="CV52" s="1522">
        <f>SUM(CW52:DJ52)/14</f>
        <v>66.400000000000006</v>
      </c>
      <c r="CW52" s="1010">
        <v>22.2</v>
      </c>
      <c r="CX52" s="1010">
        <v>59</v>
      </c>
      <c r="CY52" s="1010">
        <v>63.2</v>
      </c>
      <c r="CZ52" s="1010">
        <v>64.3</v>
      </c>
      <c r="DA52" s="1010">
        <v>59.1</v>
      </c>
      <c r="DB52" s="1010">
        <v>70.3</v>
      </c>
      <c r="DC52" s="1010">
        <v>72.099999999999994</v>
      </c>
      <c r="DD52" s="1010">
        <v>84.7</v>
      </c>
      <c r="DE52" s="1010">
        <v>82.5</v>
      </c>
      <c r="DF52" s="1010">
        <v>81.7</v>
      </c>
      <c r="DG52" s="1010">
        <v>60.2</v>
      </c>
      <c r="DH52" s="1010">
        <v>61.3</v>
      </c>
      <c r="DI52" s="1010">
        <v>71.5</v>
      </c>
      <c r="DJ52" s="1010">
        <v>77.5</v>
      </c>
      <c r="DK52" s="1011">
        <v>67</v>
      </c>
      <c r="DL52" s="1011">
        <v>67</v>
      </c>
      <c r="DM52" s="2423">
        <v>66.400000000000006</v>
      </c>
      <c r="DN52" s="1038">
        <f t="shared" si="29"/>
        <v>99.112426035502963</v>
      </c>
      <c r="DO52" s="1038">
        <f t="shared" si="30"/>
        <v>100.90361445783132</v>
      </c>
      <c r="DP52" s="1440">
        <f t="shared" si="31"/>
        <v>100</v>
      </c>
      <c r="DQ52" s="1034"/>
      <c r="DR52" s="1522"/>
      <c r="DS52" s="956"/>
      <c r="DT52" s="86"/>
      <c r="DU52" s="86"/>
      <c r="DV52" s="1473"/>
      <c r="DW52" s="1444"/>
      <c r="DX52" s="218"/>
      <c r="DY52" s="1369"/>
      <c r="DZ52" s="1523"/>
      <c r="EA52" s="1524"/>
      <c r="EB52" s="1141"/>
      <c r="EC52" s="107"/>
    </row>
    <row r="53" spans="1:134" s="1463" customFormat="1" ht="20.100000000000001" customHeight="1">
      <c r="A53" s="1439"/>
      <c r="B53" s="1016" t="s">
        <v>26</v>
      </c>
      <c r="C53" s="989" t="s">
        <v>31</v>
      </c>
      <c r="D53" s="1036">
        <v>29.718309859154928</v>
      </c>
      <c r="E53" s="1036">
        <v>15.371549893842888</v>
      </c>
      <c r="F53" s="1036">
        <v>8.4835630965005304</v>
      </c>
      <c r="G53" s="1036">
        <v>13.043478260869565</v>
      </c>
      <c r="H53" s="1036">
        <v>16.997708174178765</v>
      </c>
      <c r="I53" s="1036">
        <v>13.914265635980325</v>
      </c>
      <c r="J53" s="1036">
        <v>11.293375394321767</v>
      </c>
      <c r="K53" s="1036">
        <v>7.731958762886598</v>
      </c>
      <c r="L53" s="1036">
        <v>9.3023255813953494</v>
      </c>
      <c r="M53" s="1036">
        <v>11.111111111111111</v>
      </c>
      <c r="N53" s="1036">
        <v>9.5582329317269075</v>
      </c>
      <c r="O53" s="1036">
        <v>13.541666666666666</v>
      </c>
      <c r="P53" s="1036">
        <v>10.518731988472622</v>
      </c>
      <c r="Q53" s="1036">
        <v>8.215962441314554</v>
      </c>
      <c r="R53" s="1036">
        <f>AVERAGE(S53:AF53)</f>
        <v>12.924933810042399</v>
      </c>
      <c r="S53" s="1036">
        <v>31.72043010752688</v>
      </c>
      <c r="T53" s="1036">
        <v>15.102040816326531</v>
      </c>
      <c r="U53" s="1036">
        <v>9.2307692307692317</v>
      </c>
      <c r="V53" s="1036">
        <v>13.526570048309178</v>
      </c>
      <c r="W53" s="1036">
        <v>17.188693659281896</v>
      </c>
      <c r="X53" s="1036">
        <v>14.026845637583893</v>
      </c>
      <c r="Y53" s="1036">
        <v>11.482649842271293</v>
      </c>
      <c r="Z53" s="1036">
        <v>7.9896907216494837</v>
      </c>
      <c r="AA53" s="1036">
        <v>9.405684754521964</v>
      </c>
      <c r="AB53" s="1036">
        <v>11.02880658436214</v>
      </c>
      <c r="AC53" s="1036">
        <v>9.1240875912408761</v>
      </c>
      <c r="AD53" s="1036">
        <v>12.093023255813954</v>
      </c>
      <c r="AE53" s="1036">
        <v>10.989010989010989</v>
      </c>
      <c r="AF53" s="1036">
        <v>8.0407701019252542</v>
      </c>
      <c r="AG53" s="1036"/>
      <c r="AH53" s="1036"/>
      <c r="AI53" s="1036">
        <f>AVERAGE(AJ53:AW53)</f>
        <v>12.924933810042399</v>
      </c>
      <c r="AJ53" s="1036">
        <v>31.72043010752688</v>
      </c>
      <c r="AK53" s="1036">
        <v>15.102040816326531</v>
      </c>
      <c r="AL53" s="1036">
        <v>9.2307692307692317</v>
      </c>
      <c r="AM53" s="1036">
        <v>13.526570048309178</v>
      </c>
      <c r="AN53" s="1036">
        <v>17.188693659281896</v>
      </c>
      <c r="AO53" s="1036">
        <v>14.026845637583893</v>
      </c>
      <c r="AP53" s="1036">
        <v>11.482649842271293</v>
      </c>
      <c r="AQ53" s="1036">
        <v>7.9896907216494837</v>
      </c>
      <c r="AR53" s="1036">
        <v>9.405684754521964</v>
      </c>
      <c r="AS53" s="1036">
        <v>11.02880658436214</v>
      </c>
      <c r="AT53" s="1036">
        <v>9.1240875912408761</v>
      </c>
      <c r="AU53" s="1036">
        <v>12.093023255813954</v>
      </c>
      <c r="AV53" s="1036">
        <v>10.989010989010989</v>
      </c>
      <c r="AW53" s="1036">
        <v>8.0407701019252542</v>
      </c>
      <c r="AX53" s="990">
        <f>AVERAGE(AY53:BL53)</f>
        <v>13.218145925660119</v>
      </c>
      <c r="AY53" s="990">
        <f>1261/AY48*100</f>
        <v>33.105802047781566</v>
      </c>
      <c r="AZ53" s="990">
        <f>382/AZ49*100</f>
        <v>15.384615384615385</v>
      </c>
      <c r="BA53" s="990">
        <f>200/BA49*100</f>
        <v>10.090817356205854</v>
      </c>
      <c r="BB53" s="990">
        <f>145/BB49*100</f>
        <v>12.652705061082026</v>
      </c>
      <c r="BC53" s="990">
        <f>460/BC49*100</f>
        <v>16.517055655296232</v>
      </c>
      <c r="BD53" s="990">
        <f>206/BD49*100</f>
        <v>13.928329952670722</v>
      </c>
      <c r="BE53" s="990">
        <f>186/BE49*100</f>
        <v>10.979929161747345</v>
      </c>
      <c r="BF53" s="990">
        <f>160/BF49*100</f>
        <v>7.7071290944123305</v>
      </c>
      <c r="BG53" s="990">
        <f>195/BG49*100</f>
        <v>9.3525179856115113</v>
      </c>
      <c r="BH53" s="990">
        <f>145/BH49*100</f>
        <v>10.484454085321765</v>
      </c>
      <c r="BI53" s="990">
        <f>150/BI49*100</f>
        <v>10.83815028901734</v>
      </c>
      <c r="BJ53" s="990">
        <f>232/BJ49*100</f>
        <v>13.527696793002915</v>
      </c>
      <c r="BK53" s="990">
        <f>178/BK49*100</f>
        <v>12.002697235333782</v>
      </c>
      <c r="BL53" s="990">
        <f>380/BL49*100</f>
        <v>8.4821428571428577</v>
      </c>
      <c r="BM53" s="601"/>
      <c r="BN53" s="601"/>
      <c r="BO53" s="1036">
        <v>8.0714285714285712</v>
      </c>
      <c r="BP53" s="1522">
        <f>SUM(BQ53:CD53)/14</f>
        <v>13.428571428571429</v>
      </c>
      <c r="BQ53" s="1522">
        <v>33</v>
      </c>
      <c r="BR53" s="1522">
        <v>17</v>
      </c>
      <c r="BS53" s="1522">
        <v>10.5</v>
      </c>
      <c r="BT53" s="1522">
        <v>13</v>
      </c>
      <c r="BU53" s="1522">
        <v>15.5</v>
      </c>
      <c r="BV53" s="1522">
        <v>14</v>
      </c>
      <c r="BW53" s="1522">
        <v>11</v>
      </c>
      <c r="BX53" s="1522">
        <v>7</v>
      </c>
      <c r="BY53" s="1522">
        <v>10</v>
      </c>
      <c r="BZ53" s="1522">
        <v>10</v>
      </c>
      <c r="CA53" s="1522">
        <v>13</v>
      </c>
      <c r="CB53" s="1522">
        <v>13</v>
      </c>
      <c r="CC53" s="1522">
        <v>13</v>
      </c>
      <c r="CD53" s="1522">
        <v>8</v>
      </c>
      <c r="CE53" s="1036">
        <v>13.2</v>
      </c>
      <c r="CF53" s="1036">
        <v>13.3</v>
      </c>
      <c r="CG53" s="1522">
        <f>SUM(CH53:CU53)/14</f>
        <v>13.321428571428571</v>
      </c>
      <c r="CH53" s="1012">
        <v>33</v>
      </c>
      <c r="CI53" s="1012">
        <v>17</v>
      </c>
      <c r="CJ53" s="1012">
        <v>10.5</v>
      </c>
      <c r="CK53" s="1012">
        <v>13</v>
      </c>
      <c r="CL53" s="1012">
        <v>15.5</v>
      </c>
      <c r="CM53" s="1013">
        <v>14</v>
      </c>
      <c r="CN53" s="1013">
        <v>11</v>
      </c>
      <c r="CO53" s="1013">
        <v>7</v>
      </c>
      <c r="CP53" s="1013">
        <v>10</v>
      </c>
      <c r="CQ53" s="1013">
        <v>10</v>
      </c>
      <c r="CR53" s="1013">
        <v>12.5</v>
      </c>
      <c r="CS53" s="1013">
        <v>12.5</v>
      </c>
      <c r="CT53" s="1013">
        <v>12.5</v>
      </c>
      <c r="CU53" s="1013">
        <v>8</v>
      </c>
      <c r="CV53" s="1522">
        <f>SUM(CW53:DJ53)/14</f>
        <v>13.498571428571433</v>
      </c>
      <c r="CW53" s="1012">
        <v>33.200000000000003</v>
      </c>
      <c r="CX53" s="1012">
        <v>17.05</v>
      </c>
      <c r="CY53" s="1012">
        <v>10.55</v>
      </c>
      <c r="CZ53" s="1012">
        <v>13.05</v>
      </c>
      <c r="DA53" s="1012">
        <v>15.55</v>
      </c>
      <c r="DB53" s="1013">
        <v>14.3</v>
      </c>
      <c r="DC53" s="1013">
        <v>11.03</v>
      </c>
      <c r="DD53" s="1013">
        <v>7.03</v>
      </c>
      <c r="DE53" s="1013">
        <v>10.050000000000001</v>
      </c>
      <c r="DF53" s="1013">
        <v>10.02</v>
      </c>
      <c r="DG53" s="1013">
        <v>13.05</v>
      </c>
      <c r="DH53" s="1013">
        <v>13.05</v>
      </c>
      <c r="DI53" s="1013">
        <v>13.05</v>
      </c>
      <c r="DJ53" s="1013">
        <v>8</v>
      </c>
      <c r="DK53" s="1011">
        <v>13.4</v>
      </c>
      <c r="DL53" s="1011">
        <v>13.4</v>
      </c>
      <c r="DM53" s="2423">
        <v>13.498571428571433</v>
      </c>
      <c r="DN53" s="1038">
        <f t="shared" si="29"/>
        <v>100.75187969924812</v>
      </c>
      <c r="DO53" s="1038">
        <f t="shared" si="30"/>
        <v>99.269763996190051</v>
      </c>
      <c r="DP53" s="1440">
        <f t="shared" si="31"/>
        <v>100</v>
      </c>
      <c r="DQ53" s="1034"/>
      <c r="DR53" s="1522"/>
      <c r="DS53" s="956"/>
      <c r="DT53" s="86"/>
      <c r="DU53" s="86"/>
      <c r="DV53" s="1473"/>
      <c r="DW53" s="1444"/>
      <c r="DX53" s="218"/>
      <c r="DY53" s="1369"/>
      <c r="DZ53" s="1523"/>
      <c r="EA53" s="1524"/>
      <c r="EB53" s="1141"/>
      <c r="EC53" s="107"/>
    </row>
    <row r="54" spans="1:134" s="1463" customFormat="1" ht="20.100000000000001" customHeight="1">
      <c r="A54" s="1439"/>
      <c r="B54" s="1016" t="s">
        <v>27</v>
      </c>
      <c r="C54" s="989" t="s">
        <v>31</v>
      </c>
      <c r="D54" s="1036">
        <v>40.140845070422543</v>
      </c>
      <c r="E54" s="1036">
        <v>14.140127388535035</v>
      </c>
      <c r="F54" s="1036">
        <v>23.117709437963939</v>
      </c>
      <c r="G54" s="1036">
        <v>19.227053140096615</v>
      </c>
      <c r="H54" s="1036">
        <v>23.834988540870896</v>
      </c>
      <c r="I54" s="1036">
        <v>7.7301475755446205</v>
      </c>
      <c r="J54" s="1036">
        <v>9.4637223974763316</v>
      </c>
      <c r="K54" s="1036">
        <v>2.0618556701030997</v>
      </c>
      <c r="L54" s="1036">
        <v>2.4773786511390625</v>
      </c>
      <c r="M54" s="1036">
        <v>1.6460905349794217</v>
      </c>
      <c r="N54" s="1036">
        <v>14.136546184738947</v>
      </c>
      <c r="O54" s="1036">
        <v>7.713134869824998</v>
      </c>
      <c r="P54" s="1036">
        <v>5.9077809798270806</v>
      </c>
      <c r="Q54" s="1036">
        <v>6.9248826291079837</v>
      </c>
      <c r="R54" s="1036">
        <f>AVERAGE(S54:AF54)</f>
        <v>17.74523729735694</v>
      </c>
      <c r="S54" s="1036">
        <v>36.021505376344088</v>
      </c>
      <c r="T54" s="1036">
        <v>16.996724615772223</v>
      </c>
      <c r="U54" s="1036">
        <v>24.615384615384627</v>
      </c>
      <c r="V54" s="1036">
        <v>23.170677658112837</v>
      </c>
      <c r="W54" s="1036">
        <v>25.826012223071046</v>
      </c>
      <c r="X54" s="1036">
        <v>12.147651006711413</v>
      </c>
      <c r="Y54" s="1036">
        <v>12.815857620415272</v>
      </c>
      <c r="Z54" s="1036">
        <v>5.8034127266263908</v>
      </c>
      <c r="AA54" s="1036">
        <v>5.3492172062623524</v>
      </c>
      <c r="AB54" s="1036">
        <v>6.0082304526748942</v>
      </c>
      <c r="AC54" s="1036">
        <v>31.021897810218974</v>
      </c>
      <c r="AD54" s="1036">
        <v>23.95348837209302</v>
      </c>
      <c r="AE54" s="1036">
        <v>12.019230769230759</v>
      </c>
      <c r="AF54" s="1036">
        <v>12.684031710079267</v>
      </c>
      <c r="AG54" s="1036"/>
      <c r="AH54" s="1036"/>
      <c r="AI54" s="1036">
        <f>AVERAGE(AJ54:AW54)</f>
        <v>17.74523729735694</v>
      </c>
      <c r="AJ54" s="1036">
        <v>36.021505376344088</v>
      </c>
      <c r="AK54" s="1036">
        <v>16.996724615772223</v>
      </c>
      <c r="AL54" s="1036">
        <v>24.615384615384627</v>
      </c>
      <c r="AM54" s="1036">
        <v>23.170677658112837</v>
      </c>
      <c r="AN54" s="1036">
        <v>25.826012223071046</v>
      </c>
      <c r="AO54" s="1036">
        <v>12.147651006711413</v>
      </c>
      <c r="AP54" s="1036">
        <v>12.815857620415272</v>
      </c>
      <c r="AQ54" s="1036">
        <v>5.8034127266263908</v>
      </c>
      <c r="AR54" s="1036">
        <v>5.3492172062623524</v>
      </c>
      <c r="AS54" s="1036">
        <v>6.0082304526748942</v>
      </c>
      <c r="AT54" s="1036">
        <v>31.021897810218974</v>
      </c>
      <c r="AU54" s="1036">
        <v>23.95348837209302</v>
      </c>
      <c r="AV54" s="1036">
        <v>12.019230769230759</v>
      </c>
      <c r="AW54" s="1036">
        <v>12.684031710079267</v>
      </c>
      <c r="AX54" s="990">
        <f>AVERAGE(AY54:BL54)</f>
        <v>18.685200545865822</v>
      </c>
      <c r="AY54" s="990">
        <f>100-(AY52+AY53)</f>
        <v>39.511682856392753</v>
      </c>
      <c r="AZ54" s="990">
        <f>100-(AZ52+AZ53)</f>
        <v>21.949254933548119</v>
      </c>
      <c r="BA54" s="990">
        <f>100-(BA52+BA53)</f>
        <v>25.227043390514638</v>
      </c>
      <c r="BB54" s="990">
        <f t="shared" ref="BB54:BL54" si="43">100-(BB52+BB53)</f>
        <v>22.164048865619534</v>
      </c>
      <c r="BC54" s="990">
        <f t="shared" si="43"/>
        <v>21.615798922800721</v>
      </c>
      <c r="BD54" s="990">
        <f t="shared" si="43"/>
        <v>13.86071670047329</v>
      </c>
      <c r="BE54" s="990">
        <f t="shared" si="43"/>
        <v>16.587957497048393</v>
      </c>
      <c r="BF54" s="990">
        <f t="shared" si="43"/>
        <v>6.9845857418111734</v>
      </c>
      <c r="BG54" s="990">
        <f t="shared" si="43"/>
        <v>4.9880095923261365</v>
      </c>
      <c r="BH54" s="990">
        <f>100-(BH52+BH53)</f>
        <v>8.1706435285611008</v>
      </c>
      <c r="BI54" s="990">
        <f t="shared" si="43"/>
        <v>25.361271676300589</v>
      </c>
      <c r="BJ54" s="990">
        <f t="shared" si="43"/>
        <v>26.122448979591837</v>
      </c>
      <c r="BK54" s="990">
        <f>100-(BK52+BK53)</f>
        <v>14.227916385704646</v>
      </c>
      <c r="BL54" s="990">
        <f t="shared" si="43"/>
        <v>14.821428571428555</v>
      </c>
      <c r="BM54" s="601"/>
      <c r="BN54" s="601"/>
      <c r="BO54" s="1036">
        <v>10.071428571428571</v>
      </c>
      <c r="BP54" s="1522">
        <f>SUM(BQ54:CD54)/14+0.5</f>
        <v>19.857142857142858</v>
      </c>
      <c r="BQ54" s="1522">
        <v>43</v>
      </c>
      <c r="BR54" s="1522">
        <v>22.5</v>
      </c>
      <c r="BS54" s="1522">
        <v>25</v>
      </c>
      <c r="BT54" s="1522">
        <v>22</v>
      </c>
      <c r="BU54" s="1522">
        <v>24</v>
      </c>
      <c r="BV54" s="1522">
        <v>15</v>
      </c>
      <c r="BW54" s="1522">
        <v>16.5</v>
      </c>
      <c r="BX54" s="1522">
        <v>8</v>
      </c>
      <c r="BY54" s="1522">
        <v>7</v>
      </c>
      <c r="BZ54" s="1522">
        <v>8</v>
      </c>
      <c r="CA54" s="1522">
        <v>26</v>
      </c>
      <c r="CB54" s="1522">
        <v>25</v>
      </c>
      <c r="CC54" s="1522">
        <v>15</v>
      </c>
      <c r="CD54" s="1522">
        <v>14</v>
      </c>
      <c r="CE54" s="1036">
        <v>18.899999999999999</v>
      </c>
      <c r="CF54" s="1036">
        <v>19.100000000000001</v>
      </c>
      <c r="CG54" s="1522">
        <f>SUM(CH54:CU54)/14</f>
        <v>19.357142857142858</v>
      </c>
      <c r="CH54" s="1010">
        <v>43</v>
      </c>
      <c r="CI54" s="1010">
        <v>22.5</v>
      </c>
      <c r="CJ54" s="1010">
        <v>25</v>
      </c>
      <c r="CK54" s="1010">
        <v>22</v>
      </c>
      <c r="CL54" s="1010">
        <v>24</v>
      </c>
      <c r="CM54" s="1010">
        <v>15</v>
      </c>
      <c r="CN54" s="1010">
        <v>16.5</v>
      </c>
      <c r="CO54" s="1010">
        <v>8</v>
      </c>
      <c r="CP54" s="1010">
        <v>7</v>
      </c>
      <c r="CQ54" s="1010">
        <v>8</v>
      </c>
      <c r="CR54" s="1010">
        <v>26</v>
      </c>
      <c r="CS54" s="1010">
        <v>25</v>
      </c>
      <c r="CT54" s="1010">
        <v>15</v>
      </c>
      <c r="CU54" s="1010">
        <v>14</v>
      </c>
      <c r="CV54" s="1522">
        <f>SUM(CW54:DJ54)/14</f>
        <v>20.101428571428574</v>
      </c>
      <c r="CW54" s="1010">
        <v>44.599999999999994</v>
      </c>
      <c r="CX54" s="1010">
        <v>23.95</v>
      </c>
      <c r="CY54" s="1010">
        <v>26.249999999999996</v>
      </c>
      <c r="CZ54" s="1010">
        <v>22.650000000000002</v>
      </c>
      <c r="DA54" s="1010">
        <v>25.349999999999998</v>
      </c>
      <c r="DB54" s="1010">
        <v>15.400000000000002</v>
      </c>
      <c r="DC54" s="1010">
        <v>16.870000000000005</v>
      </c>
      <c r="DD54" s="1010">
        <v>8.269999999999996</v>
      </c>
      <c r="DE54" s="1010">
        <v>7.4499999999999993</v>
      </c>
      <c r="DF54" s="1010">
        <v>8.2799999999999976</v>
      </c>
      <c r="DG54" s="1010">
        <v>26.749999999999996</v>
      </c>
      <c r="DH54" s="1010">
        <v>25.650000000000002</v>
      </c>
      <c r="DI54" s="1010">
        <v>15.45</v>
      </c>
      <c r="DJ54" s="1010">
        <v>14.5</v>
      </c>
      <c r="DK54" s="1011">
        <v>19.600000000000001</v>
      </c>
      <c r="DL54" s="1011">
        <v>19.600000000000001</v>
      </c>
      <c r="DM54" s="2423">
        <v>20.101428571428574</v>
      </c>
      <c r="DN54" s="1038">
        <f t="shared" si="29"/>
        <v>102.61780104712042</v>
      </c>
      <c r="DO54" s="1038">
        <f t="shared" si="30"/>
        <v>97.505507781962905</v>
      </c>
      <c r="DP54" s="1440">
        <f t="shared" si="31"/>
        <v>100</v>
      </c>
      <c r="DQ54" s="1034"/>
      <c r="DR54" s="1522"/>
      <c r="DS54" s="956"/>
      <c r="DT54" s="86"/>
      <c r="DU54" s="86"/>
      <c r="DV54" s="1473"/>
      <c r="DW54" s="1444"/>
      <c r="DX54" s="218"/>
      <c r="DY54" s="1369"/>
      <c r="DZ54" s="1523"/>
      <c r="EA54" s="1524"/>
      <c r="EB54" s="1141"/>
      <c r="EC54" s="107"/>
    </row>
    <row r="55" spans="1:134" s="1463" customFormat="1" ht="20.100000000000001" customHeight="1">
      <c r="A55" s="1439">
        <v>3</v>
      </c>
      <c r="B55" s="1016" t="s">
        <v>354</v>
      </c>
      <c r="C55" s="989" t="s">
        <v>31</v>
      </c>
      <c r="D55" s="1032">
        <v>60.85</v>
      </c>
      <c r="E55" s="1032">
        <v>51</v>
      </c>
      <c r="F55" s="1032">
        <v>35.200000000000003</v>
      </c>
      <c r="G55" s="1032">
        <v>47.9</v>
      </c>
      <c r="H55" s="1032">
        <v>50.2</v>
      </c>
      <c r="I55" s="1032">
        <v>42.5</v>
      </c>
      <c r="J55" s="1032">
        <v>46.42</v>
      </c>
      <c r="K55" s="1032">
        <v>39.1</v>
      </c>
      <c r="L55" s="1032">
        <v>41.1</v>
      </c>
      <c r="M55" s="1032">
        <v>48</v>
      </c>
      <c r="N55" s="1032">
        <v>46.5</v>
      </c>
      <c r="O55" s="1032">
        <v>50</v>
      </c>
      <c r="P55" s="1032">
        <v>51</v>
      </c>
      <c r="Q55" s="1032">
        <v>44.5</v>
      </c>
      <c r="R55" s="1042">
        <f>AVERAGE(S55:AF55)</f>
        <v>49.892857142857153</v>
      </c>
      <c r="S55" s="619">
        <v>66.98</v>
      </c>
      <c r="T55" s="619">
        <v>54.99</v>
      </c>
      <c r="U55" s="619">
        <v>37.880000000000003</v>
      </c>
      <c r="V55" s="619">
        <v>50.65</v>
      </c>
      <c r="W55" s="619">
        <v>57.8</v>
      </c>
      <c r="X55" s="619">
        <v>44.85</v>
      </c>
      <c r="Y55" s="619">
        <v>48.6</v>
      </c>
      <c r="Z55" s="619">
        <v>39.979999999999997</v>
      </c>
      <c r="AA55" s="619">
        <v>41.98</v>
      </c>
      <c r="AB55" s="619">
        <v>48.97</v>
      </c>
      <c r="AC55" s="619">
        <v>48.95</v>
      </c>
      <c r="AD55" s="619">
        <v>55.2</v>
      </c>
      <c r="AE55" s="619">
        <v>53.87</v>
      </c>
      <c r="AF55" s="619">
        <v>47.8</v>
      </c>
      <c r="AG55" s="1032">
        <v>46.733571428571437</v>
      </c>
      <c r="AH55" s="1032">
        <v>46.73</v>
      </c>
      <c r="AI55" s="1042">
        <f>AVERAGE(AJ55:AW55)</f>
        <v>49.892857142857153</v>
      </c>
      <c r="AJ55" s="973">
        <v>66.98</v>
      </c>
      <c r="AK55" s="973">
        <v>54.99</v>
      </c>
      <c r="AL55" s="973">
        <v>37.880000000000003</v>
      </c>
      <c r="AM55" s="973">
        <v>50.65</v>
      </c>
      <c r="AN55" s="973">
        <v>57.8</v>
      </c>
      <c r="AO55" s="973">
        <v>44.85</v>
      </c>
      <c r="AP55" s="973">
        <v>48.6</v>
      </c>
      <c r="AQ55" s="973">
        <v>39.979999999999997</v>
      </c>
      <c r="AR55" s="973">
        <v>41.98</v>
      </c>
      <c r="AS55" s="973">
        <v>48.97</v>
      </c>
      <c r="AT55" s="973">
        <v>48.95</v>
      </c>
      <c r="AU55" s="973">
        <v>55.2</v>
      </c>
      <c r="AV55" s="973">
        <v>53.87</v>
      </c>
      <c r="AW55" s="973">
        <v>47.8</v>
      </c>
      <c r="AX55" s="1036">
        <f>AVERAGE(AY55:BL55)</f>
        <v>53.430714285714295</v>
      </c>
      <c r="AY55" s="973">
        <v>67.349999999999994</v>
      </c>
      <c r="AZ55" s="973">
        <v>57.12</v>
      </c>
      <c r="BA55" s="973">
        <v>40.49</v>
      </c>
      <c r="BB55" s="973">
        <v>53.21</v>
      </c>
      <c r="BC55" s="973">
        <v>60.68</v>
      </c>
      <c r="BD55" s="973">
        <v>48.74</v>
      </c>
      <c r="BE55" s="973">
        <v>53.67</v>
      </c>
      <c r="BF55" s="973">
        <v>42.71</v>
      </c>
      <c r="BG55" s="973">
        <v>44.54</v>
      </c>
      <c r="BH55" s="973">
        <v>55.32</v>
      </c>
      <c r="BI55" s="973">
        <v>55.21</v>
      </c>
      <c r="BJ55" s="973">
        <v>61.85</v>
      </c>
      <c r="BK55" s="973">
        <v>57.61</v>
      </c>
      <c r="BL55" s="973">
        <v>49.53</v>
      </c>
      <c r="BM55" s="1036">
        <v>50</v>
      </c>
      <c r="BN55" s="1036">
        <v>52</v>
      </c>
      <c r="BO55" s="1036">
        <v>55.535714285714292</v>
      </c>
      <c r="BP55" s="1036">
        <f>16972/BP50*100</f>
        <v>56.819551389353862</v>
      </c>
      <c r="BQ55" s="1036">
        <f>2360/BQ50*100</f>
        <v>61.61879895561357</v>
      </c>
      <c r="BR55" s="1036">
        <f>1345/BR50*100</f>
        <v>53.800000000000004</v>
      </c>
      <c r="BS55" s="1036">
        <f>878/BS50*100</f>
        <v>45.492227979274617</v>
      </c>
      <c r="BT55" s="1036">
        <f>771/BT50*100</f>
        <v>71.388888888888886</v>
      </c>
      <c r="BU55" s="1036">
        <f>1401/BU50*100</f>
        <v>50.945454545454552</v>
      </c>
      <c r="BV55" s="1036">
        <f>1150/BV50*100</f>
        <v>77.702702702702695</v>
      </c>
      <c r="BW55" s="1036">
        <f>872/BW50*100</f>
        <v>48.988764044943821</v>
      </c>
      <c r="BX55" s="1036">
        <f>785/BX50*100</f>
        <v>37.38095238095238</v>
      </c>
      <c r="BY55" s="1036">
        <f>1044/BY50*100</f>
        <v>49.952153110047846</v>
      </c>
      <c r="BZ55" s="1036">
        <f>785/BZ50*100</f>
        <v>59.469696969696969</v>
      </c>
      <c r="CA55" s="1036">
        <f>1022/CA50*100</f>
        <v>73</v>
      </c>
      <c r="CB55" s="1036">
        <f>1039/CB50*100</f>
        <v>62.590361445783124</v>
      </c>
      <c r="CC55" s="1036">
        <f>1000/CC50*100</f>
        <v>71.428571428571431</v>
      </c>
      <c r="CD55" s="1036">
        <f>1103/CD50*100</f>
        <v>24.241758241758241</v>
      </c>
      <c r="CE55" s="1036">
        <v>55.8</v>
      </c>
      <c r="CF55" s="1036">
        <v>56.2</v>
      </c>
      <c r="CG55" s="1522">
        <f>SUM(CH55:CU55)/14</f>
        <v>56.817142857142862</v>
      </c>
      <c r="CH55" s="917">
        <v>68</v>
      </c>
      <c r="CI55" s="917">
        <v>53.8</v>
      </c>
      <c r="CJ55" s="917">
        <v>45.5</v>
      </c>
      <c r="CK55" s="917">
        <v>71.400000000000006</v>
      </c>
      <c r="CL55" s="917">
        <v>50.9</v>
      </c>
      <c r="CM55" s="917">
        <v>77.7</v>
      </c>
      <c r="CN55" s="917">
        <v>49</v>
      </c>
      <c r="CO55" s="917">
        <v>37.4</v>
      </c>
      <c r="CP55" s="917">
        <v>50</v>
      </c>
      <c r="CQ55" s="917">
        <v>59.5</v>
      </c>
      <c r="CR55" s="917">
        <v>73</v>
      </c>
      <c r="CS55" s="917">
        <v>62.6</v>
      </c>
      <c r="CT55" s="917">
        <v>71.400000000000006</v>
      </c>
      <c r="CU55" s="917">
        <v>25.24</v>
      </c>
      <c r="CV55" s="1522">
        <f>SUM(CW55:DJ55)/14</f>
        <v>59.902857142857144</v>
      </c>
      <c r="CW55" s="917">
        <v>69.900000000000006</v>
      </c>
      <c r="CX55" s="917">
        <v>56.8</v>
      </c>
      <c r="CY55" s="917">
        <v>54.3</v>
      </c>
      <c r="CZ55" s="917">
        <v>72.400000000000006</v>
      </c>
      <c r="DA55" s="917">
        <v>56.9</v>
      </c>
      <c r="DB55" s="917">
        <v>79.7</v>
      </c>
      <c r="DC55" s="917">
        <v>51</v>
      </c>
      <c r="DD55" s="917">
        <v>41.4</v>
      </c>
      <c r="DE55" s="917">
        <v>56</v>
      </c>
      <c r="DF55" s="917">
        <v>60</v>
      </c>
      <c r="DG55" s="917">
        <v>73.5</v>
      </c>
      <c r="DH55" s="917">
        <v>64.599999999999994</v>
      </c>
      <c r="DI55" s="917">
        <v>71.900000000000006</v>
      </c>
      <c r="DJ55" s="917">
        <v>30.24</v>
      </c>
      <c r="DK55" s="917">
        <v>57.4</v>
      </c>
      <c r="DL55" s="917">
        <v>57.4</v>
      </c>
      <c r="DM55" s="917">
        <v>59.902857142857144</v>
      </c>
      <c r="DN55" s="1038">
        <f t="shared" si="29"/>
        <v>102.13523131672596</v>
      </c>
      <c r="DO55" s="1038">
        <f t="shared" si="30"/>
        <v>95.821806734713334</v>
      </c>
      <c r="DP55" s="1440">
        <f t="shared" si="31"/>
        <v>100</v>
      </c>
      <c r="DQ55" s="1034"/>
      <c r="DR55" s="1036"/>
      <c r="DS55" s="956"/>
      <c r="DT55" s="86"/>
      <c r="DU55" s="86"/>
      <c r="DV55" s="1473"/>
      <c r="DW55" s="1444"/>
      <c r="DX55" s="218"/>
      <c r="DY55" s="1369"/>
      <c r="DZ55" s="1525"/>
      <c r="EA55" s="1524"/>
      <c r="EB55" s="1141"/>
      <c r="EC55" s="107">
        <f>62-50</f>
        <v>12</v>
      </c>
      <c r="ED55" s="1463">
        <f>88-69</f>
        <v>19</v>
      </c>
    </row>
    <row r="56" spans="1:134" s="2390" customFormat="1" ht="21.95" hidden="1" customHeight="1">
      <c r="A56" s="1449"/>
      <c r="B56" s="1017" t="s">
        <v>355</v>
      </c>
      <c r="C56" s="991" t="s">
        <v>31</v>
      </c>
      <c r="D56" s="973"/>
      <c r="E56" s="973"/>
      <c r="F56" s="973"/>
      <c r="G56" s="973"/>
      <c r="H56" s="973"/>
      <c r="I56" s="973"/>
      <c r="J56" s="973"/>
      <c r="K56" s="973"/>
      <c r="L56" s="973"/>
      <c r="M56" s="973"/>
      <c r="N56" s="1526">
        <v>60</v>
      </c>
      <c r="O56" s="973"/>
      <c r="P56" s="973"/>
      <c r="Q56" s="973"/>
      <c r="R56" s="973"/>
      <c r="S56" s="973"/>
      <c r="T56" s="973"/>
      <c r="U56" s="973"/>
      <c r="V56" s="973"/>
      <c r="W56" s="973"/>
      <c r="X56" s="973"/>
      <c r="Y56" s="973"/>
      <c r="Z56" s="973"/>
      <c r="AA56" s="973"/>
      <c r="AB56" s="973"/>
      <c r="AC56" s="973"/>
      <c r="AD56" s="973"/>
      <c r="AE56" s="973"/>
      <c r="AF56" s="973"/>
      <c r="AG56" s="973"/>
      <c r="AH56" s="973"/>
      <c r="AI56" s="619"/>
      <c r="AJ56" s="619"/>
      <c r="AK56" s="619"/>
      <c r="AL56" s="619"/>
      <c r="AM56" s="619"/>
      <c r="AN56" s="619"/>
      <c r="AO56" s="619"/>
      <c r="AP56" s="619"/>
      <c r="AQ56" s="619"/>
      <c r="AR56" s="619"/>
      <c r="AS56" s="619"/>
      <c r="AT56" s="619"/>
      <c r="AU56" s="619"/>
      <c r="AV56" s="619"/>
      <c r="AW56" s="619"/>
      <c r="AX56" s="973"/>
      <c r="AY56" s="973"/>
      <c r="AZ56" s="973"/>
      <c r="BA56" s="973"/>
      <c r="BB56" s="973"/>
      <c r="BC56" s="973"/>
      <c r="BD56" s="973"/>
      <c r="BE56" s="973"/>
      <c r="BF56" s="973"/>
      <c r="BG56" s="973"/>
      <c r="BH56" s="973"/>
      <c r="BI56" s="973"/>
      <c r="BJ56" s="973"/>
      <c r="BK56" s="973"/>
      <c r="BL56" s="973"/>
      <c r="BM56" s="601"/>
      <c r="BN56" s="601"/>
      <c r="BO56" s="601"/>
      <c r="BP56" s="601"/>
      <c r="BQ56" s="601"/>
      <c r="BR56" s="601"/>
      <c r="BS56" s="601"/>
      <c r="BT56" s="601"/>
      <c r="BU56" s="601"/>
      <c r="BV56" s="601"/>
      <c r="BW56" s="601"/>
      <c r="BX56" s="601"/>
      <c r="BY56" s="601"/>
      <c r="BZ56" s="601"/>
      <c r="CA56" s="601"/>
      <c r="CB56" s="601"/>
      <c r="CC56" s="601"/>
      <c r="CD56" s="601"/>
      <c r="CE56" s="917"/>
      <c r="CF56" s="917">
        <v>54.2</v>
      </c>
      <c r="CG56" s="917"/>
      <c r="CH56" s="917"/>
      <c r="CI56" s="917"/>
      <c r="CJ56" s="917"/>
      <c r="CK56" s="917"/>
      <c r="CL56" s="917"/>
      <c r="CM56" s="917"/>
      <c r="CN56" s="917"/>
      <c r="CO56" s="917"/>
      <c r="CP56" s="917"/>
      <c r="CQ56" s="917"/>
      <c r="CR56" s="917"/>
      <c r="CS56" s="917"/>
      <c r="CT56" s="917"/>
      <c r="CU56" s="917"/>
      <c r="CV56" s="1522">
        <v>56</v>
      </c>
      <c r="CW56" s="917"/>
      <c r="CX56" s="917"/>
      <c r="CY56" s="917"/>
      <c r="CZ56" s="917"/>
      <c r="DA56" s="917"/>
      <c r="DB56" s="917"/>
      <c r="DC56" s="917"/>
      <c r="DD56" s="917"/>
      <c r="DE56" s="917"/>
      <c r="DF56" s="917"/>
      <c r="DG56" s="917"/>
      <c r="DH56" s="917"/>
      <c r="DI56" s="917"/>
      <c r="DJ56" s="917"/>
      <c r="DK56" s="917"/>
      <c r="DL56" s="977">
        <v>55.5</v>
      </c>
      <c r="DM56" s="977">
        <v>56</v>
      </c>
      <c r="DN56" s="1038">
        <f t="shared" si="29"/>
        <v>102.39852398523985</v>
      </c>
      <c r="DO56" s="1038">
        <f t="shared" si="30"/>
        <v>99.107142857142847</v>
      </c>
      <c r="DP56" s="1440">
        <f t="shared" si="31"/>
        <v>99.999999999999986</v>
      </c>
      <c r="DQ56" s="601"/>
      <c r="DR56" s="601"/>
      <c r="DS56" s="956"/>
      <c r="DT56" s="86"/>
      <c r="DU56" s="86"/>
      <c r="DV56" s="1473"/>
      <c r="DW56" s="1451"/>
      <c r="DX56" s="229"/>
      <c r="DY56" s="1369"/>
      <c r="DZ56" s="1520"/>
      <c r="EA56" s="2422"/>
      <c r="EB56" s="2395"/>
      <c r="EC56" s="335"/>
    </row>
    <row r="57" spans="1:134" s="1463" customFormat="1" ht="20.100000000000001" customHeight="1">
      <c r="A57" s="1439">
        <v>4</v>
      </c>
      <c r="B57" s="1016" t="s">
        <v>886</v>
      </c>
      <c r="C57" s="989" t="s">
        <v>92</v>
      </c>
      <c r="D57" s="619">
        <v>60</v>
      </c>
      <c r="E57" s="1526">
        <v>60</v>
      </c>
      <c r="F57" s="1526">
        <v>41</v>
      </c>
      <c r="G57" s="1526">
        <v>30</v>
      </c>
      <c r="H57" s="1526">
        <v>45</v>
      </c>
      <c r="I57" s="1526">
        <v>35</v>
      </c>
      <c r="J57" s="1526">
        <v>40</v>
      </c>
      <c r="K57" s="1526">
        <v>40</v>
      </c>
      <c r="L57" s="1526">
        <v>40</v>
      </c>
      <c r="M57" s="1526">
        <v>45</v>
      </c>
      <c r="N57" s="1527">
        <v>60</v>
      </c>
      <c r="O57" s="1526">
        <v>60</v>
      </c>
      <c r="P57" s="1526">
        <v>55</v>
      </c>
      <c r="Q57" s="1526">
        <v>65</v>
      </c>
      <c r="R57" s="1042">
        <f>SUM(S57:AF57)</f>
        <v>500</v>
      </c>
      <c r="S57" s="619">
        <v>50</v>
      </c>
      <c r="T57" s="1526">
        <v>40</v>
      </c>
      <c r="U57" s="1526">
        <v>38</v>
      </c>
      <c r="V57" s="1526">
        <v>32</v>
      </c>
      <c r="W57" s="1526">
        <v>36</v>
      </c>
      <c r="X57" s="1526">
        <v>30</v>
      </c>
      <c r="Y57" s="1526">
        <v>35</v>
      </c>
      <c r="Z57" s="1526">
        <v>35</v>
      </c>
      <c r="AA57" s="1526">
        <v>30</v>
      </c>
      <c r="AB57" s="1526">
        <v>30</v>
      </c>
      <c r="AC57" s="1526">
        <v>35</v>
      </c>
      <c r="AD57" s="1526">
        <v>35</v>
      </c>
      <c r="AE57" s="1526">
        <v>36</v>
      </c>
      <c r="AF57" s="1526">
        <v>38</v>
      </c>
      <c r="AG57" s="1526"/>
      <c r="AH57" s="1526">
        <v>200</v>
      </c>
      <c r="AI57" s="619">
        <f>SUM(AJ57:AW57)</f>
        <v>500</v>
      </c>
      <c r="AJ57" s="619">
        <v>50</v>
      </c>
      <c r="AK57" s="619">
        <v>40</v>
      </c>
      <c r="AL57" s="619">
        <v>38</v>
      </c>
      <c r="AM57" s="619">
        <v>32</v>
      </c>
      <c r="AN57" s="619">
        <v>36</v>
      </c>
      <c r="AO57" s="619">
        <v>30</v>
      </c>
      <c r="AP57" s="619">
        <v>35</v>
      </c>
      <c r="AQ57" s="619">
        <v>35</v>
      </c>
      <c r="AR57" s="619">
        <v>30</v>
      </c>
      <c r="AS57" s="619">
        <v>30</v>
      </c>
      <c r="AT57" s="619">
        <v>35</v>
      </c>
      <c r="AU57" s="619">
        <v>35</v>
      </c>
      <c r="AV57" s="619">
        <v>36</v>
      </c>
      <c r="AW57" s="619">
        <v>38</v>
      </c>
      <c r="AX57" s="1042">
        <f>SUM(AY57:BL57)</f>
        <v>762</v>
      </c>
      <c r="AY57" s="619">
        <v>25</v>
      </c>
      <c r="AZ57" s="1526">
        <v>45</v>
      </c>
      <c r="BA57" s="1526">
        <v>42</v>
      </c>
      <c r="BB57" s="1526">
        <v>25</v>
      </c>
      <c r="BC57" s="1526">
        <v>65</v>
      </c>
      <c r="BD57" s="1526">
        <v>50</v>
      </c>
      <c r="BE57" s="1526">
        <v>78</v>
      </c>
      <c r="BF57" s="1526">
        <v>45</v>
      </c>
      <c r="BG57" s="1526">
        <v>50</v>
      </c>
      <c r="BH57" s="1526">
        <v>74</v>
      </c>
      <c r="BI57" s="1526">
        <v>76</v>
      </c>
      <c r="BJ57" s="1526">
        <v>75</v>
      </c>
      <c r="BK57" s="1526">
        <v>44</v>
      </c>
      <c r="BL57" s="1526">
        <v>68</v>
      </c>
      <c r="BM57" s="601">
        <v>259</v>
      </c>
      <c r="BN57" s="1528">
        <v>440</v>
      </c>
      <c r="BO57" s="1042">
        <v>780</v>
      </c>
      <c r="BP57" s="1513">
        <f>SUM(BQ57:CD57)</f>
        <v>670</v>
      </c>
      <c r="BQ57" s="1042">
        <v>35</v>
      </c>
      <c r="BR57" s="1042">
        <v>44</v>
      </c>
      <c r="BS57" s="1042">
        <v>16</v>
      </c>
      <c r="BT57" s="1042">
        <v>40</v>
      </c>
      <c r="BU57" s="1042">
        <v>75</v>
      </c>
      <c r="BV57" s="1042">
        <v>70</v>
      </c>
      <c r="BW57" s="1042">
        <v>40</v>
      </c>
      <c r="BX57" s="1042">
        <v>40</v>
      </c>
      <c r="BY57" s="1042">
        <v>50</v>
      </c>
      <c r="BZ57" s="1042">
        <v>35</v>
      </c>
      <c r="CA57" s="1042">
        <v>50</v>
      </c>
      <c r="CB57" s="1042">
        <v>70</v>
      </c>
      <c r="CC57" s="1042">
        <v>30</v>
      </c>
      <c r="CD57" s="1042">
        <v>75</v>
      </c>
      <c r="CE57" s="1042">
        <v>418</v>
      </c>
      <c r="CF57" s="1041">
        <v>495</v>
      </c>
      <c r="CG57" s="1513">
        <f>SUM(CH57:CU57)</f>
        <v>670</v>
      </c>
      <c r="CH57" s="976">
        <v>35</v>
      </c>
      <c r="CI57" s="976">
        <v>44</v>
      </c>
      <c r="CJ57" s="976">
        <v>16</v>
      </c>
      <c r="CK57" s="976">
        <v>40</v>
      </c>
      <c r="CL57" s="976">
        <v>75</v>
      </c>
      <c r="CM57" s="976">
        <v>70</v>
      </c>
      <c r="CN57" s="976">
        <v>40</v>
      </c>
      <c r="CO57" s="976">
        <v>40</v>
      </c>
      <c r="CP57" s="976">
        <v>50</v>
      </c>
      <c r="CQ57" s="976">
        <v>35</v>
      </c>
      <c r="CR57" s="976">
        <v>50</v>
      </c>
      <c r="CS57" s="976">
        <v>70</v>
      </c>
      <c r="CT57" s="976">
        <v>30</v>
      </c>
      <c r="CU57" s="976">
        <v>75</v>
      </c>
      <c r="CV57" s="1513">
        <f>SUM(CW57:DJ57)</f>
        <v>695</v>
      </c>
      <c r="CW57" s="976">
        <v>57</v>
      </c>
      <c r="CX57" s="976">
        <v>56</v>
      </c>
      <c r="CY57" s="976">
        <v>65</v>
      </c>
      <c r="CZ57" s="976">
        <v>45</v>
      </c>
      <c r="DA57" s="976">
        <v>65</v>
      </c>
      <c r="DB57" s="976">
        <v>52</v>
      </c>
      <c r="DC57" s="976">
        <v>40</v>
      </c>
      <c r="DD57" s="976">
        <v>40</v>
      </c>
      <c r="DE57" s="976">
        <v>45</v>
      </c>
      <c r="DF57" s="976">
        <v>31</v>
      </c>
      <c r="DG57" s="976">
        <v>55</v>
      </c>
      <c r="DH57" s="976">
        <v>54</v>
      </c>
      <c r="DI57" s="976">
        <v>45</v>
      </c>
      <c r="DJ57" s="976">
        <v>45</v>
      </c>
      <c r="DK57" s="965">
        <v>299</v>
      </c>
      <c r="DL57" s="965">
        <v>354</v>
      </c>
      <c r="DM57" s="965">
        <v>695</v>
      </c>
      <c r="DN57" s="1038">
        <f t="shared" si="29"/>
        <v>71.515151515151516</v>
      </c>
      <c r="DO57" s="1038">
        <f t="shared" si="30"/>
        <v>50.935251798561147</v>
      </c>
      <c r="DP57" s="1440">
        <f t="shared" si="31"/>
        <v>100</v>
      </c>
      <c r="DQ57" s="919"/>
      <c r="DR57" s="1042"/>
      <c r="DS57" s="956"/>
      <c r="DT57" s="86"/>
      <c r="DU57" s="86"/>
      <c r="DV57" s="1474"/>
      <c r="DW57" s="1444"/>
      <c r="DX57" s="226"/>
      <c r="DY57" s="1369"/>
      <c r="DZ57" s="1520"/>
      <c r="EA57" s="1462"/>
      <c r="EB57" s="1227"/>
      <c r="EC57" s="335">
        <f>31-18</f>
        <v>13</v>
      </c>
      <c r="ED57" s="1463">
        <f>43-21</f>
        <v>22</v>
      </c>
    </row>
    <row r="58" spans="1:134" s="1539" customFormat="1" ht="20.100000000000001" customHeight="1">
      <c r="A58" s="1529"/>
      <c r="B58" s="1026" t="s">
        <v>356</v>
      </c>
      <c r="C58" s="992" t="s">
        <v>92</v>
      </c>
      <c r="D58" s="1530">
        <v>13</v>
      </c>
      <c r="E58" s="1530">
        <v>20</v>
      </c>
      <c r="F58" s="1530">
        <v>15</v>
      </c>
      <c r="G58" s="1530">
        <v>28</v>
      </c>
      <c r="H58" s="1530">
        <v>18</v>
      </c>
      <c r="I58" s="1530">
        <v>29</v>
      </c>
      <c r="J58" s="1530">
        <v>14</v>
      </c>
      <c r="K58" s="1530">
        <v>25</v>
      </c>
      <c r="L58" s="1530">
        <v>30</v>
      </c>
      <c r="M58" s="1530">
        <v>25</v>
      </c>
      <c r="N58" s="1494">
        <v>20</v>
      </c>
      <c r="O58" s="1530">
        <v>25</v>
      </c>
      <c r="P58" s="1530">
        <v>25</v>
      </c>
      <c r="Q58" s="1530">
        <v>20</v>
      </c>
      <c r="R58" s="1530">
        <f>SUM(S58:AF58)</f>
        <v>146</v>
      </c>
      <c r="S58" s="1530">
        <v>13</v>
      </c>
      <c r="T58" s="1530">
        <v>10</v>
      </c>
      <c r="U58" s="1530">
        <v>12</v>
      </c>
      <c r="V58" s="1530">
        <v>9</v>
      </c>
      <c r="W58" s="1530">
        <v>10</v>
      </c>
      <c r="X58" s="1530">
        <v>8</v>
      </c>
      <c r="Y58" s="1530">
        <v>9</v>
      </c>
      <c r="Z58" s="1530">
        <v>12</v>
      </c>
      <c r="AA58" s="1530">
        <v>14</v>
      </c>
      <c r="AB58" s="1530">
        <v>13</v>
      </c>
      <c r="AC58" s="1530">
        <v>10</v>
      </c>
      <c r="AD58" s="1530">
        <v>9</v>
      </c>
      <c r="AE58" s="1530">
        <v>8</v>
      </c>
      <c r="AF58" s="1530">
        <v>9</v>
      </c>
      <c r="AG58" s="1530"/>
      <c r="AH58" s="1530"/>
      <c r="AI58" s="1475">
        <f>SUM(AJ58:AW58)</f>
        <v>146</v>
      </c>
      <c r="AJ58" s="1530">
        <v>13</v>
      </c>
      <c r="AK58" s="1530">
        <v>10</v>
      </c>
      <c r="AL58" s="1530">
        <v>12</v>
      </c>
      <c r="AM58" s="1530">
        <v>9</v>
      </c>
      <c r="AN58" s="1530">
        <v>10</v>
      </c>
      <c r="AO58" s="1530">
        <v>8</v>
      </c>
      <c r="AP58" s="1530">
        <v>9</v>
      </c>
      <c r="AQ58" s="1530">
        <v>12</v>
      </c>
      <c r="AR58" s="1530">
        <v>14</v>
      </c>
      <c r="AS58" s="1530">
        <v>13</v>
      </c>
      <c r="AT58" s="1530">
        <v>10</v>
      </c>
      <c r="AU58" s="1530">
        <v>9</v>
      </c>
      <c r="AV58" s="1530">
        <v>8</v>
      </c>
      <c r="AW58" s="1530">
        <v>9</v>
      </c>
      <c r="AX58" s="1530">
        <f>SUM(AY58:BL58)</f>
        <v>395</v>
      </c>
      <c r="AY58" s="1530">
        <v>16</v>
      </c>
      <c r="AZ58" s="1530">
        <v>25</v>
      </c>
      <c r="BA58" s="1530">
        <v>23</v>
      </c>
      <c r="BB58" s="1530">
        <v>16</v>
      </c>
      <c r="BC58" s="1530">
        <v>37</v>
      </c>
      <c r="BD58" s="1530">
        <v>26</v>
      </c>
      <c r="BE58" s="1530">
        <v>33</v>
      </c>
      <c r="BF58" s="1530">
        <v>27</v>
      </c>
      <c r="BG58" s="1530">
        <v>25</v>
      </c>
      <c r="BH58" s="1530">
        <v>38</v>
      </c>
      <c r="BI58" s="1530">
        <v>34</v>
      </c>
      <c r="BJ58" s="1530">
        <v>35</v>
      </c>
      <c r="BK58" s="1530">
        <v>24</v>
      </c>
      <c r="BL58" s="1530">
        <v>36</v>
      </c>
      <c r="BM58" s="1499">
        <v>177</v>
      </c>
      <c r="BN58" s="1531">
        <v>205</v>
      </c>
      <c r="BO58" s="1530">
        <v>305</v>
      </c>
      <c r="BP58" s="1530">
        <f>SUM(BQ58:CD58)</f>
        <v>310</v>
      </c>
      <c r="BQ58" s="1530">
        <v>20</v>
      </c>
      <c r="BR58" s="1530">
        <v>20</v>
      </c>
      <c r="BS58" s="1530">
        <v>15</v>
      </c>
      <c r="BT58" s="1530">
        <v>25</v>
      </c>
      <c r="BU58" s="1530">
        <v>20</v>
      </c>
      <c r="BV58" s="1530">
        <v>40</v>
      </c>
      <c r="BW58" s="1530">
        <v>20</v>
      </c>
      <c r="BX58" s="1530">
        <v>20</v>
      </c>
      <c r="BY58" s="1530">
        <v>15</v>
      </c>
      <c r="BZ58" s="1530">
        <v>15</v>
      </c>
      <c r="CA58" s="1530">
        <v>25</v>
      </c>
      <c r="CB58" s="1530">
        <v>30</v>
      </c>
      <c r="CC58" s="1530">
        <v>10</v>
      </c>
      <c r="CD58" s="1530">
        <v>35</v>
      </c>
      <c r="CE58" s="1527">
        <v>196</v>
      </c>
      <c r="CF58" s="1062">
        <v>231</v>
      </c>
      <c r="CG58" s="1530">
        <f>SUM(CH58:CU58)</f>
        <v>310</v>
      </c>
      <c r="CH58" s="976">
        <v>20</v>
      </c>
      <c r="CI58" s="976">
        <v>20</v>
      </c>
      <c r="CJ58" s="976">
        <v>15</v>
      </c>
      <c r="CK58" s="976">
        <v>25</v>
      </c>
      <c r="CL58" s="976">
        <v>20</v>
      </c>
      <c r="CM58" s="976">
        <v>40</v>
      </c>
      <c r="CN58" s="976">
        <v>20</v>
      </c>
      <c r="CO58" s="976">
        <v>20</v>
      </c>
      <c r="CP58" s="976">
        <v>15</v>
      </c>
      <c r="CQ58" s="976">
        <v>15</v>
      </c>
      <c r="CR58" s="976">
        <v>25</v>
      </c>
      <c r="CS58" s="976">
        <v>30</v>
      </c>
      <c r="CT58" s="976">
        <v>10</v>
      </c>
      <c r="CU58" s="976">
        <v>35</v>
      </c>
      <c r="CV58" s="1530">
        <f>SUM(CW58:DJ58)</f>
        <v>320</v>
      </c>
      <c r="CW58" s="976">
        <v>25</v>
      </c>
      <c r="CX58" s="976">
        <v>27</v>
      </c>
      <c r="CY58" s="976">
        <v>35</v>
      </c>
      <c r="CZ58" s="976">
        <v>25</v>
      </c>
      <c r="DA58" s="976">
        <v>30</v>
      </c>
      <c r="DB58" s="976">
        <v>20</v>
      </c>
      <c r="DC58" s="976">
        <v>23</v>
      </c>
      <c r="DD58" s="976">
        <v>25</v>
      </c>
      <c r="DE58" s="976">
        <v>20</v>
      </c>
      <c r="DF58" s="976">
        <v>15</v>
      </c>
      <c r="DG58" s="976">
        <v>25</v>
      </c>
      <c r="DH58" s="976">
        <v>20</v>
      </c>
      <c r="DI58" s="976">
        <v>15</v>
      </c>
      <c r="DJ58" s="976">
        <v>15</v>
      </c>
      <c r="DK58" s="965">
        <v>131</v>
      </c>
      <c r="DL58" s="965">
        <v>198</v>
      </c>
      <c r="DM58" s="965">
        <v>320</v>
      </c>
      <c r="DN58" s="1038">
        <f t="shared" si="29"/>
        <v>85.714285714285708</v>
      </c>
      <c r="DO58" s="1038">
        <f t="shared" si="30"/>
        <v>61.875</v>
      </c>
      <c r="DP58" s="1440">
        <f t="shared" si="31"/>
        <v>100</v>
      </c>
      <c r="DQ58" s="1039"/>
      <c r="DR58" s="1530"/>
      <c r="DS58" s="958"/>
      <c r="DT58" s="347"/>
      <c r="DU58" s="84"/>
      <c r="DV58" s="1532"/>
      <c r="DW58" s="1533"/>
      <c r="DX58" s="1534"/>
      <c r="DY58" s="1535"/>
      <c r="DZ58" s="1536"/>
      <c r="EA58" s="1537"/>
      <c r="EB58" s="1538"/>
      <c r="EC58" s="348"/>
    </row>
    <row r="59" spans="1:134" s="1463" customFormat="1" ht="20.100000000000001" customHeight="1">
      <c r="A59" s="1439">
        <v>5</v>
      </c>
      <c r="B59" s="1016" t="s">
        <v>357</v>
      </c>
      <c r="C59" s="989" t="s">
        <v>31</v>
      </c>
      <c r="D59" s="1540">
        <v>3</v>
      </c>
      <c r="E59" s="1541"/>
      <c r="F59" s="1541"/>
      <c r="G59" s="1541"/>
      <c r="H59" s="1541"/>
      <c r="I59" s="1541"/>
      <c r="J59" s="1541"/>
      <c r="K59" s="1541"/>
      <c r="L59" s="1541"/>
      <c r="M59" s="1541"/>
      <c r="N59" s="1541"/>
      <c r="O59" s="1541"/>
      <c r="P59" s="1541"/>
      <c r="Q59" s="1542"/>
      <c r="R59" s="1044">
        <v>3.8</v>
      </c>
      <c r="S59" s="973"/>
      <c r="T59" s="973"/>
      <c r="U59" s="973"/>
      <c r="V59" s="973"/>
      <c r="W59" s="973"/>
      <c r="X59" s="973"/>
      <c r="Y59" s="973"/>
      <c r="Z59" s="973"/>
      <c r="AA59" s="973"/>
      <c r="AB59" s="973"/>
      <c r="AC59" s="973"/>
      <c r="AD59" s="973"/>
      <c r="AE59" s="973"/>
      <c r="AF59" s="973"/>
      <c r="AG59" s="973"/>
      <c r="AH59" s="973"/>
      <c r="AI59" s="973">
        <f>R59</f>
        <v>3.8</v>
      </c>
      <c r="AJ59" s="973"/>
      <c r="AK59" s="973"/>
      <c r="AL59" s="973"/>
      <c r="AM59" s="973"/>
      <c r="AN59" s="973"/>
      <c r="AO59" s="973"/>
      <c r="AP59" s="973"/>
      <c r="AQ59" s="973"/>
      <c r="AR59" s="973"/>
      <c r="AS59" s="973"/>
      <c r="AT59" s="973"/>
      <c r="AU59" s="973"/>
      <c r="AV59" s="973"/>
      <c r="AW59" s="973"/>
      <c r="AX59" s="1034">
        <v>3.5</v>
      </c>
      <c r="AY59" s="973"/>
      <c r="AZ59" s="973"/>
      <c r="BA59" s="973"/>
      <c r="BB59" s="973"/>
      <c r="BC59" s="973"/>
      <c r="BD59" s="973"/>
      <c r="BE59" s="973"/>
      <c r="BF59" s="973"/>
      <c r="BG59" s="973"/>
      <c r="BH59" s="973"/>
      <c r="BI59" s="973"/>
      <c r="BJ59" s="973"/>
      <c r="BK59" s="973"/>
      <c r="BL59" s="973"/>
      <c r="BM59" s="601"/>
      <c r="BN59" s="601"/>
      <c r="BO59" s="1519">
        <v>3.8</v>
      </c>
      <c r="BP59" s="1518">
        <f>BQ59</f>
        <v>3.8363171355498724</v>
      </c>
      <c r="BQ59" s="1518">
        <f>150/BQ45*100</f>
        <v>3.8363171355498724</v>
      </c>
      <c r="BR59" s="601"/>
      <c r="BS59" s="601"/>
      <c r="BT59" s="601"/>
      <c r="BU59" s="601"/>
      <c r="BV59" s="601"/>
      <c r="BW59" s="601"/>
      <c r="BX59" s="601"/>
      <c r="BY59" s="601"/>
      <c r="BZ59" s="601"/>
      <c r="CA59" s="601"/>
      <c r="CB59" s="601"/>
      <c r="CC59" s="601"/>
      <c r="CD59" s="601"/>
      <c r="CE59" s="1519">
        <v>3.6</v>
      </c>
      <c r="CF59" s="932">
        <v>3.6</v>
      </c>
      <c r="CG59" s="1519">
        <f>CH59</f>
        <v>3.8</v>
      </c>
      <c r="CH59" s="917">
        <v>3.8</v>
      </c>
      <c r="CI59" s="917"/>
      <c r="CJ59" s="917"/>
      <c r="CK59" s="917"/>
      <c r="CL59" s="917"/>
      <c r="CM59" s="917"/>
      <c r="CN59" s="917"/>
      <c r="CO59" s="917"/>
      <c r="CP59" s="917"/>
      <c r="CQ59" s="917"/>
      <c r="CR59" s="917"/>
      <c r="CS59" s="917"/>
      <c r="CT59" s="917"/>
      <c r="CU59" s="917"/>
      <c r="CV59" s="1519">
        <f>CW59</f>
        <v>3.8</v>
      </c>
      <c r="CW59" s="917">
        <v>3.8</v>
      </c>
      <c r="CX59" s="917"/>
      <c r="CY59" s="917"/>
      <c r="CZ59" s="917"/>
      <c r="DA59" s="917"/>
      <c r="DB59" s="917"/>
      <c r="DC59" s="917"/>
      <c r="DD59" s="917"/>
      <c r="DE59" s="917"/>
      <c r="DF59" s="917"/>
      <c r="DG59" s="917"/>
      <c r="DH59" s="917"/>
      <c r="DI59" s="917"/>
      <c r="DJ59" s="917"/>
      <c r="DK59" s="917">
        <v>3.8</v>
      </c>
      <c r="DL59" s="917">
        <v>3.8</v>
      </c>
      <c r="DM59" s="917">
        <v>3.8</v>
      </c>
      <c r="DN59" s="1038">
        <f t="shared" si="29"/>
        <v>105.55555555555554</v>
      </c>
      <c r="DO59" s="1038">
        <f t="shared" si="30"/>
        <v>100</v>
      </c>
      <c r="DP59" s="1440">
        <f t="shared" si="31"/>
        <v>100</v>
      </c>
      <c r="DQ59" s="909"/>
      <c r="DR59" s="601"/>
      <c r="DS59" s="956"/>
      <c r="DT59" s="86"/>
      <c r="DU59" s="86"/>
      <c r="DV59" s="1474"/>
      <c r="DW59" s="1444"/>
      <c r="DX59" s="226"/>
      <c r="DY59" s="1369"/>
      <c r="DZ59" s="1143"/>
      <c r="EA59" s="1462"/>
      <c r="EB59" s="1227"/>
      <c r="EC59" s="335"/>
    </row>
    <row r="60" spans="1:134" s="2390" customFormat="1" ht="20.100000000000001" customHeight="1">
      <c r="A60" s="1449"/>
      <c r="B60" s="1017" t="s">
        <v>358</v>
      </c>
      <c r="C60" s="991" t="s">
        <v>31</v>
      </c>
      <c r="D60" s="1543">
        <v>4</v>
      </c>
      <c r="E60" s="1543"/>
      <c r="F60" s="1543"/>
      <c r="G60" s="1543"/>
      <c r="H60" s="1543"/>
      <c r="I60" s="1543"/>
      <c r="J60" s="1543"/>
      <c r="K60" s="1543"/>
      <c r="L60" s="1543"/>
      <c r="M60" s="1543"/>
      <c r="N60" s="1543"/>
      <c r="O60" s="1543"/>
      <c r="P60" s="1543"/>
      <c r="Q60" s="1544"/>
      <c r="R60" s="1494">
        <v>3.5</v>
      </c>
      <c r="S60" s="971"/>
      <c r="T60" s="971"/>
      <c r="U60" s="971"/>
      <c r="V60" s="971"/>
      <c r="W60" s="971"/>
      <c r="X60" s="971"/>
      <c r="Y60" s="971"/>
      <c r="Z60" s="971"/>
      <c r="AA60" s="971"/>
      <c r="AB60" s="971"/>
      <c r="AC60" s="971"/>
      <c r="AD60" s="971"/>
      <c r="AE60" s="971"/>
      <c r="AF60" s="971"/>
      <c r="AG60" s="971"/>
      <c r="AH60" s="971"/>
      <c r="AI60" s="971">
        <f>R60</f>
        <v>3.5</v>
      </c>
      <c r="AJ60" s="971"/>
      <c r="AK60" s="971"/>
      <c r="AL60" s="971"/>
      <c r="AM60" s="971"/>
      <c r="AN60" s="971"/>
      <c r="AO60" s="971"/>
      <c r="AP60" s="971"/>
      <c r="AQ60" s="971"/>
      <c r="AR60" s="971"/>
      <c r="AS60" s="971"/>
      <c r="AT60" s="971"/>
      <c r="AU60" s="971"/>
      <c r="AV60" s="971"/>
      <c r="AW60" s="971"/>
      <c r="AX60" s="1037">
        <v>3.1</v>
      </c>
      <c r="AY60" s="971"/>
      <c r="AZ60" s="971"/>
      <c r="BA60" s="971"/>
      <c r="BB60" s="971"/>
      <c r="BC60" s="971"/>
      <c r="BD60" s="971"/>
      <c r="BE60" s="971"/>
      <c r="BF60" s="971"/>
      <c r="BG60" s="971"/>
      <c r="BH60" s="971"/>
      <c r="BI60" s="971"/>
      <c r="BJ60" s="971"/>
      <c r="BK60" s="971"/>
      <c r="BL60" s="971"/>
      <c r="BM60" s="1457"/>
      <c r="BN60" s="1457"/>
      <c r="BO60" s="1545">
        <v>3.5</v>
      </c>
      <c r="BP60" s="1546">
        <f>BQ60</f>
        <v>3.5135135135135136</v>
      </c>
      <c r="BQ60" s="1546">
        <f>65/1850*100</f>
        <v>3.5135135135135136</v>
      </c>
      <c r="BR60" s="1457"/>
      <c r="BS60" s="1457"/>
      <c r="BT60" s="1457"/>
      <c r="BU60" s="1457"/>
      <c r="BV60" s="1457"/>
      <c r="BW60" s="1457"/>
      <c r="BX60" s="1457"/>
      <c r="BY60" s="1457"/>
      <c r="BZ60" s="1457"/>
      <c r="CA60" s="1457"/>
      <c r="CB60" s="1457"/>
      <c r="CC60" s="1457"/>
      <c r="CD60" s="1457"/>
      <c r="CE60" s="1545">
        <v>3.6</v>
      </c>
      <c r="CF60" s="1547">
        <v>3.6</v>
      </c>
      <c r="CG60" s="1545">
        <f>CH60</f>
        <v>3.5</v>
      </c>
      <c r="CH60" s="917">
        <v>3.5</v>
      </c>
      <c r="CI60" s="917"/>
      <c r="CJ60" s="917"/>
      <c r="CK60" s="917"/>
      <c r="CL60" s="917"/>
      <c r="CM60" s="917"/>
      <c r="CN60" s="917"/>
      <c r="CO60" s="917"/>
      <c r="CP60" s="917"/>
      <c r="CQ60" s="917"/>
      <c r="CR60" s="917"/>
      <c r="CS60" s="917"/>
      <c r="CT60" s="917"/>
      <c r="CU60" s="917"/>
      <c r="CV60" s="1545">
        <f>CW60</f>
        <v>3.5</v>
      </c>
      <c r="CW60" s="917">
        <v>3.5</v>
      </c>
      <c r="CX60" s="917"/>
      <c r="CY60" s="917"/>
      <c r="CZ60" s="917"/>
      <c r="DA60" s="917"/>
      <c r="DB60" s="917"/>
      <c r="DC60" s="917"/>
      <c r="DD60" s="917"/>
      <c r="DE60" s="917"/>
      <c r="DF60" s="917"/>
      <c r="DG60" s="917"/>
      <c r="DH60" s="917"/>
      <c r="DI60" s="917"/>
      <c r="DJ60" s="917"/>
      <c r="DK60" s="917">
        <v>3.5</v>
      </c>
      <c r="DL60" s="917">
        <v>3.5</v>
      </c>
      <c r="DM60" s="917">
        <v>3.5</v>
      </c>
      <c r="DN60" s="1038">
        <f t="shared" si="29"/>
        <v>97.222222222222214</v>
      </c>
      <c r="DO60" s="1038">
        <f t="shared" si="30"/>
        <v>99.999999999999986</v>
      </c>
      <c r="DP60" s="1440">
        <f t="shared" si="31"/>
        <v>99.999999999999986</v>
      </c>
      <c r="DQ60" s="1039"/>
      <c r="DR60" s="1457"/>
      <c r="DS60" s="957"/>
      <c r="DT60" s="84"/>
      <c r="DU60" s="84"/>
      <c r="DV60" s="1476"/>
      <c r="DW60" s="1451"/>
      <c r="DX60" s="229"/>
      <c r="DY60" s="1459"/>
      <c r="DZ60" s="2402"/>
      <c r="EA60" s="2422"/>
      <c r="EB60" s="2395"/>
      <c r="EC60" s="113"/>
    </row>
    <row r="61" spans="1:134" s="1463" customFormat="1" ht="20.100000000000001" customHeight="1">
      <c r="A61" s="1439">
        <v>6</v>
      </c>
      <c r="B61" s="1016" t="s">
        <v>359</v>
      </c>
      <c r="C61" s="989" t="s">
        <v>31</v>
      </c>
      <c r="D61" s="1548"/>
      <c r="E61" s="1548">
        <v>5</v>
      </c>
      <c r="F61" s="1548">
        <v>5.0999999999999996</v>
      </c>
      <c r="G61" s="1548">
        <v>5</v>
      </c>
      <c r="H61" s="1548">
        <v>5.25</v>
      </c>
      <c r="I61" s="1548">
        <v>5.5</v>
      </c>
      <c r="J61" s="1548">
        <v>5.4</v>
      </c>
      <c r="K61" s="1548">
        <v>4.5</v>
      </c>
      <c r="L61" s="1548">
        <v>4.7</v>
      </c>
      <c r="M61" s="1548">
        <v>4.8</v>
      </c>
      <c r="N61" s="1548">
        <v>5.3</v>
      </c>
      <c r="O61" s="1548">
        <v>5</v>
      </c>
      <c r="P61" s="1548">
        <v>4.8</v>
      </c>
      <c r="Q61" s="1549">
        <v>5.12</v>
      </c>
      <c r="R61" s="1044">
        <v>4</v>
      </c>
      <c r="S61" s="619"/>
      <c r="T61" s="619"/>
      <c r="U61" s="619"/>
      <c r="V61" s="619"/>
      <c r="W61" s="619"/>
      <c r="X61" s="619"/>
      <c r="Y61" s="619"/>
      <c r="Z61" s="619"/>
      <c r="AA61" s="619"/>
      <c r="AB61" s="619"/>
      <c r="AC61" s="619"/>
      <c r="AD61" s="619"/>
      <c r="AE61" s="619"/>
      <c r="AF61" s="619"/>
      <c r="AG61" s="619"/>
      <c r="AH61" s="619"/>
      <c r="AI61" s="973">
        <f>R61</f>
        <v>4</v>
      </c>
      <c r="AJ61" s="973"/>
      <c r="AK61" s="973"/>
      <c r="AL61" s="973"/>
      <c r="AM61" s="973"/>
      <c r="AN61" s="973"/>
      <c r="AO61" s="973"/>
      <c r="AP61" s="973"/>
      <c r="AQ61" s="973"/>
      <c r="AR61" s="973"/>
      <c r="AS61" s="973"/>
      <c r="AT61" s="973"/>
      <c r="AU61" s="973"/>
      <c r="AV61" s="973"/>
      <c r="AW61" s="973"/>
      <c r="AX61" s="1034">
        <v>7.3</v>
      </c>
      <c r="AY61" s="619"/>
      <c r="AZ61" s="619"/>
      <c r="BA61" s="619"/>
      <c r="BB61" s="619"/>
      <c r="BC61" s="619"/>
      <c r="BD61" s="619"/>
      <c r="BE61" s="619"/>
      <c r="BF61" s="619"/>
      <c r="BG61" s="619"/>
      <c r="BH61" s="619"/>
      <c r="BI61" s="619"/>
      <c r="BJ61" s="619"/>
      <c r="BK61" s="619"/>
      <c r="BL61" s="619"/>
      <c r="BM61" s="601"/>
      <c r="BN61" s="601"/>
      <c r="BO61" s="1519">
        <v>3.9384615384615382</v>
      </c>
      <c r="BP61" s="1550">
        <f>SUM(BR61:CD61)/14</f>
        <v>3.6547862300120109</v>
      </c>
      <c r="BQ61" s="601"/>
      <c r="BR61" s="1518">
        <f>70/BR45*100</f>
        <v>2.7450980392156863</v>
      </c>
      <c r="BS61" s="1518">
        <f t="shared" ref="BS61:CB61" si="44">70/BS45*100</f>
        <v>3.3333333333333335</v>
      </c>
      <c r="BT61" s="1518">
        <f>50/BT45*100</f>
        <v>4.4642857142857144</v>
      </c>
      <c r="BU61" s="1518">
        <f t="shared" si="44"/>
        <v>2.422145328719723</v>
      </c>
      <c r="BV61" s="1518">
        <f t="shared" si="44"/>
        <v>4.5161290322580641</v>
      </c>
      <c r="BW61" s="1518">
        <f>90/BW45*100</f>
        <v>5.0561797752808983</v>
      </c>
      <c r="BX61" s="1518">
        <f>110/BX45*100</f>
        <v>5.1162790697674421</v>
      </c>
      <c r="BY61" s="1518">
        <f>90/BY45*100</f>
        <v>4.1860465116279073</v>
      </c>
      <c r="BZ61" s="1518">
        <f t="shared" si="44"/>
        <v>4.9645390070921991</v>
      </c>
      <c r="CA61" s="1518">
        <f>70/CA45*100</f>
        <v>4.666666666666667</v>
      </c>
      <c r="CB61" s="1518">
        <f t="shared" si="44"/>
        <v>3.9106145251396649</v>
      </c>
      <c r="CC61" s="1518">
        <f>65/CC45*100</f>
        <v>4.4827586206896548</v>
      </c>
      <c r="CD61" s="1518">
        <f>60/CD45*100</f>
        <v>1.3029315960912053</v>
      </c>
      <c r="CE61" s="1519">
        <v>3.7</v>
      </c>
      <c r="CF61" s="932">
        <v>3.7</v>
      </c>
      <c r="CG61" s="1551">
        <f>SUM(CI61:CU61)/14</f>
        <v>3.3857142857142857</v>
      </c>
      <c r="CH61" s="917"/>
      <c r="CI61" s="917">
        <v>2.7</v>
      </c>
      <c r="CJ61" s="917">
        <v>3</v>
      </c>
      <c r="CK61" s="917">
        <v>4.3</v>
      </c>
      <c r="CL61" s="917">
        <v>2.4</v>
      </c>
      <c r="CM61" s="917">
        <v>4.2</v>
      </c>
      <c r="CN61" s="917">
        <v>4.8</v>
      </c>
      <c r="CO61" s="917">
        <v>4.9000000000000004</v>
      </c>
      <c r="CP61" s="917">
        <v>4.0999999999999996</v>
      </c>
      <c r="CQ61" s="917">
        <v>4.9000000000000004</v>
      </c>
      <c r="CR61" s="917">
        <v>3.5</v>
      </c>
      <c r="CS61" s="917">
        <v>3.8</v>
      </c>
      <c r="CT61" s="917">
        <v>3.5</v>
      </c>
      <c r="CU61" s="917">
        <v>1.3</v>
      </c>
      <c r="CV61" s="1551">
        <f>SUM(CX61:DJ61)/14</f>
        <v>3.4785714285714286</v>
      </c>
      <c r="CW61" s="917"/>
      <c r="CX61" s="917">
        <v>2.5</v>
      </c>
      <c r="CY61" s="917">
        <v>3</v>
      </c>
      <c r="CZ61" s="917">
        <v>4.3</v>
      </c>
      <c r="DA61" s="917">
        <v>2.4</v>
      </c>
      <c r="DB61" s="917">
        <v>4.2</v>
      </c>
      <c r="DC61" s="917">
        <v>5</v>
      </c>
      <c r="DD61" s="917">
        <v>5</v>
      </c>
      <c r="DE61" s="917">
        <v>4.2</v>
      </c>
      <c r="DF61" s="917">
        <v>4.5</v>
      </c>
      <c r="DG61" s="917">
        <v>4</v>
      </c>
      <c r="DH61" s="917">
        <v>4</v>
      </c>
      <c r="DI61" s="917">
        <v>4.0999999999999996</v>
      </c>
      <c r="DJ61" s="917">
        <v>1.5</v>
      </c>
      <c r="DK61" s="917">
        <v>4.5999999999999996</v>
      </c>
      <c r="DL61" s="917">
        <v>3.7</v>
      </c>
      <c r="DM61" s="917">
        <v>3.4785714285714286</v>
      </c>
      <c r="DN61" s="1038">
        <f t="shared" si="29"/>
        <v>99.999999999999986</v>
      </c>
      <c r="DO61" s="1038">
        <f t="shared" si="30"/>
        <v>106.36550308008214</v>
      </c>
      <c r="DP61" s="1440">
        <f t="shared" si="31"/>
        <v>100</v>
      </c>
      <c r="DQ61" s="1039"/>
      <c r="DR61" s="1518"/>
      <c r="DS61" s="956"/>
      <c r="DT61" s="86"/>
      <c r="DU61" s="86"/>
      <c r="DV61" s="1474"/>
      <c r="DW61" s="1444"/>
      <c r="DX61" s="226"/>
      <c r="DY61" s="1369"/>
      <c r="DZ61" s="1143"/>
      <c r="EA61" s="1462"/>
      <c r="EB61" s="1227"/>
      <c r="EC61" s="335"/>
    </row>
    <row r="62" spans="1:134" s="2390" customFormat="1" ht="20.100000000000001" customHeight="1">
      <c r="A62" s="1449"/>
      <c r="B62" s="1017" t="s">
        <v>360</v>
      </c>
      <c r="C62" s="991" t="s">
        <v>31</v>
      </c>
      <c r="D62" s="1552"/>
      <c r="E62" s="1548">
        <v>4</v>
      </c>
      <c r="F62" s="1548">
        <v>3.8</v>
      </c>
      <c r="G62" s="1548">
        <v>3.8</v>
      </c>
      <c r="H62" s="1548">
        <v>4</v>
      </c>
      <c r="I62" s="1548">
        <v>4.2</v>
      </c>
      <c r="J62" s="1548">
        <v>3.7</v>
      </c>
      <c r="K62" s="1548">
        <v>4</v>
      </c>
      <c r="L62" s="1548">
        <v>4.7</v>
      </c>
      <c r="M62" s="1548">
        <v>4.8</v>
      </c>
      <c r="N62" s="1548">
        <v>4</v>
      </c>
      <c r="O62" s="1548">
        <v>4</v>
      </c>
      <c r="P62" s="1548">
        <v>4</v>
      </c>
      <c r="Q62" s="1549">
        <v>3.5</v>
      </c>
      <c r="R62" s="1494">
        <v>3.5</v>
      </c>
      <c r="S62" s="970"/>
      <c r="T62" s="970"/>
      <c r="U62" s="970"/>
      <c r="V62" s="970"/>
      <c r="W62" s="970"/>
      <c r="X62" s="970"/>
      <c r="Y62" s="970"/>
      <c r="Z62" s="970"/>
      <c r="AA62" s="970"/>
      <c r="AB62" s="970"/>
      <c r="AC62" s="970"/>
      <c r="AD62" s="970"/>
      <c r="AE62" s="970"/>
      <c r="AF62" s="970"/>
      <c r="AG62" s="970"/>
      <c r="AH62" s="970"/>
      <c r="AI62" s="971">
        <f>R62</f>
        <v>3.5</v>
      </c>
      <c r="AJ62" s="971"/>
      <c r="AK62" s="971"/>
      <c r="AL62" s="971"/>
      <c r="AM62" s="971"/>
      <c r="AN62" s="971"/>
      <c r="AO62" s="971"/>
      <c r="AP62" s="971"/>
      <c r="AQ62" s="971"/>
      <c r="AR62" s="971"/>
      <c r="AS62" s="971"/>
      <c r="AT62" s="971"/>
      <c r="AU62" s="971"/>
      <c r="AV62" s="971"/>
      <c r="AW62" s="971"/>
      <c r="AX62" s="1037">
        <v>7.3</v>
      </c>
      <c r="AY62" s="970"/>
      <c r="AZ62" s="970"/>
      <c r="BA62" s="970"/>
      <c r="BB62" s="970"/>
      <c r="BC62" s="970"/>
      <c r="BD62" s="970"/>
      <c r="BE62" s="970"/>
      <c r="BF62" s="970"/>
      <c r="BG62" s="970"/>
      <c r="BH62" s="970"/>
      <c r="BI62" s="970"/>
      <c r="BJ62" s="970"/>
      <c r="BK62" s="970"/>
      <c r="BL62" s="970"/>
      <c r="BM62" s="1457"/>
      <c r="BN62" s="1457"/>
      <c r="BO62" s="1545">
        <v>3.1230769230769235</v>
      </c>
      <c r="BP62" s="1553">
        <f>SUM(BR62:CD62)/14</f>
        <v>2.9010088272383898</v>
      </c>
      <c r="BQ62" s="1457"/>
      <c r="BR62" s="1546">
        <f>16/1260*100</f>
        <v>1.2698412698412698</v>
      </c>
      <c r="BS62" s="1546">
        <f>25/1000*100</f>
        <v>2.5</v>
      </c>
      <c r="BT62" s="1546">
        <f>15/490*100</f>
        <v>3.0612244897959182</v>
      </c>
      <c r="BU62" s="1546">
        <f>25/1360*100</f>
        <v>1.8382352941176472</v>
      </c>
      <c r="BV62" s="1546">
        <f>22/600*100</f>
        <v>3.6666666666666665</v>
      </c>
      <c r="BW62" s="1546">
        <f>33/870*100</f>
        <v>3.7931034482758621</v>
      </c>
      <c r="BX62" s="1546">
        <f>39/990*100</f>
        <v>3.939393939393939</v>
      </c>
      <c r="BY62" s="1546">
        <f>40/1220*100</f>
        <v>3.278688524590164</v>
      </c>
      <c r="BZ62" s="1546">
        <f>23/480*100</f>
        <v>4.791666666666667</v>
      </c>
      <c r="CA62" s="1546">
        <f>35/880*100</f>
        <v>3.9772727272727271</v>
      </c>
      <c r="CB62" s="1546">
        <f>27/860*100</f>
        <v>3.1395348837209305</v>
      </c>
      <c r="CC62" s="1546">
        <f>28/660*100</f>
        <v>4.2424242424242431</v>
      </c>
      <c r="CD62" s="1546">
        <f>25/2240*100</f>
        <v>1.1160714285714286</v>
      </c>
      <c r="CE62" s="1545">
        <v>3</v>
      </c>
      <c r="CF62" s="1547">
        <v>2.9</v>
      </c>
      <c r="CG62" s="1554">
        <f>SUM(CI62:CU62)/14</f>
        <v>2.6928571428571431</v>
      </c>
      <c r="CH62" s="917"/>
      <c r="CI62" s="917">
        <v>1.3</v>
      </c>
      <c r="CJ62" s="917">
        <v>2.2999999999999998</v>
      </c>
      <c r="CK62" s="917">
        <v>3.1</v>
      </c>
      <c r="CL62" s="917">
        <v>1.8</v>
      </c>
      <c r="CM62" s="917">
        <v>3.7</v>
      </c>
      <c r="CN62" s="917">
        <v>3.6</v>
      </c>
      <c r="CO62" s="917">
        <v>3.8</v>
      </c>
      <c r="CP62" s="917">
        <v>3.3</v>
      </c>
      <c r="CQ62" s="917">
        <v>4.0999999999999996</v>
      </c>
      <c r="CR62" s="917">
        <v>3.3</v>
      </c>
      <c r="CS62" s="917">
        <v>3.1</v>
      </c>
      <c r="CT62" s="917">
        <v>3.2</v>
      </c>
      <c r="CU62" s="917">
        <v>1.1000000000000001</v>
      </c>
      <c r="CV62" s="1554">
        <f>SUM(CX62:DJ62)/14</f>
        <v>2.7285714285714282</v>
      </c>
      <c r="CW62" s="917"/>
      <c r="CX62" s="917">
        <v>1.3</v>
      </c>
      <c r="CY62" s="917">
        <v>2.2999999999999998</v>
      </c>
      <c r="CZ62" s="917">
        <v>2.9</v>
      </c>
      <c r="DA62" s="917">
        <v>1.8</v>
      </c>
      <c r="DB62" s="917">
        <v>3.7</v>
      </c>
      <c r="DC62" s="917">
        <v>3.6</v>
      </c>
      <c r="DD62" s="917">
        <v>3.7</v>
      </c>
      <c r="DE62" s="917">
        <v>3.1</v>
      </c>
      <c r="DF62" s="917">
        <v>4.2</v>
      </c>
      <c r="DG62" s="917">
        <v>3.2</v>
      </c>
      <c r="DH62" s="917">
        <v>3</v>
      </c>
      <c r="DI62" s="917">
        <v>4</v>
      </c>
      <c r="DJ62" s="917">
        <v>1.4</v>
      </c>
      <c r="DK62" s="917">
        <v>4.5999999999999996</v>
      </c>
      <c r="DL62" s="917">
        <v>3.7</v>
      </c>
      <c r="DM62" s="917">
        <v>2.7285714285714282</v>
      </c>
      <c r="DN62" s="1038">
        <f t="shared" si="29"/>
        <v>127.58620689655174</v>
      </c>
      <c r="DO62" s="1038">
        <f t="shared" si="30"/>
        <v>135.60209424083772</v>
      </c>
      <c r="DP62" s="1440">
        <f t="shared" si="31"/>
        <v>100</v>
      </c>
      <c r="DQ62" s="1039"/>
      <c r="DR62" s="1546"/>
      <c r="DS62" s="957"/>
      <c r="DT62" s="84"/>
      <c r="DU62" s="84"/>
      <c r="DV62" s="1476"/>
      <c r="DW62" s="1451"/>
      <c r="DX62" s="229"/>
      <c r="DY62" s="1459"/>
      <c r="DZ62" s="2402"/>
      <c r="EA62" s="2422"/>
      <c r="EB62" s="2395"/>
      <c r="EC62" s="113"/>
    </row>
    <row r="63" spans="1:134" s="333" customFormat="1" ht="20.100000000000001" customHeight="1">
      <c r="A63" s="1555">
        <v>7</v>
      </c>
      <c r="B63" s="1025" t="s">
        <v>361</v>
      </c>
      <c r="C63" s="993" t="s">
        <v>92</v>
      </c>
      <c r="D63" s="1556">
        <v>1</v>
      </c>
      <c r="E63" s="1556"/>
      <c r="F63" s="1556">
        <v>1</v>
      </c>
      <c r="G63" s="1556"/>
      <c r="H63" s="1556"/>
      <c r="I63" s="1556"/>
      <c r="J63" s="1556"/>
      <c r="K63" s="1556"/>
      <c r="L63" s="1556"/>
      <c r="M63" s="1556"/>
      <c r="N63" s="1556"/>
      <c r="O63" s="1556"/>
      <c r="P63" s="1556"/>
      <c r="Q63" s="1557"/>
      <c r="R63" s="994">
        <v>8</v>
      </c>
      <c r="S63" s="994"/>
      <c r="T63" s="994"/>
      <c r="U63" s="994"/>
      <c r="V63" s="994"/>
      <c r="W63" s="994"/>
      <c r="X63" s="994"/>
      <c r="Y63" s="994"/>
      <c r="Z63" s="994"/>
      <c r="AA63" s="994"/>
      <c r="AB63" s="994"/>
      <c r="AC63" s="994"/>
      <c r="AD63" s="994"/>
      <c r="AE63" s="994"/>
      <c r="AF63" s="994"/>
      <c r="AG63" s="994"/>
      <c r="AH63" s="994"/>
      <c r="AI63" s="919">
        <v>2</v>
      </c>
      <c r="AJ63" s="919"/>
      <c r="AK63" s="919"/>
      <c r="AL63" s="919"/>
      <c r="AM63" s="919"/>
      <c r="AN63" s="919"/>
      <c r="AO63" s="919"/>
      <c r="AP63" s="919"/>
      <c r="AQ63" s="919"/>
      <c r="AR63" s="919"/>
      <c r="AS63" s="919"/>
      <c r="AT63" s="919"/>
      <c r="AU63" s="919"/>
      <c r="AV63" s="919"/>
      <c r="AW63" s="919"/>
      <c r="AX63" s="994">
        <v>10</v>
      </c>
      <c r="AY63" s="994"/>
      <c r="AZ63" s="994"/>
      <c r="BA63" s="994"/>
      <c r="BB63" s="994"/>
      <c r="BC63" s="994"/>
      <c r="BD63" s="994"/>
      <c r="BE63" s="994"/>
      <c r="BF63" s="994"/>
      <c r="BG63" s="994"/>
      <c r="BH63" s="994"/>
      <c r="BI63" s="994"/>
      <c r="BJ63" s="994"/>
      <c r="BK63" s="994"/>
      <c r="BL63" s="994"/>
      <c r="BM63" s="1001">
        <v>0</v>
      </c>
      <c r="BN63" s="1001"/>
      <c r="BO63" s="994">
        <v>0</v>
      </c>
      <c r="BP63" s="994">
        <v>10</v>
      </c>
      <c r="BQ63" s="994"/>
      <c r="BR63" s="994"/>
      <c r="BS63" s="994">
        <v>10</v>
      </c>
      <c r="BT63" s="994"/>
      <c r="BU63" s="994"/>
      <c r="BV63" s="994"/>
      <c r="BW63" s="994"/>
      <c r="BX63" s="994"/>
      <c r="BY63" s="994"/>
      <c r="BZ63" s="994"/>
      <c r="CA63" s="994"/>
      <c r="CB63" s="994"/>
      <c r="CC63" s="994"/>
      <c r="CD63" s="994"/>
      <c r="CE63" s="964">
        <v>5</v>
      </c>
      <c r="CF63" s="996">
        <v>10</v>
      </c>
      <c r="CG63" s="994">
        <f>SUM(CH63:CU63)</f>
        <v>11</v>
      </c>
      <c r="CH63" s="917"/>
      <c r="CI63" s="917"/>
      <c r="CJ63" s="976">
        <v>10</v>
      </c>
      <c r="CK63" s="976"/>
      <c r="CL63" s="976"/>
      <c r="CM63" s="976">
        <v>1</v>
      </c>
      <c r="CN63" s="917"/>
      <c r="CO63" s="917"/>
      <c r="CP63" s="917"/>
      <c r="CQ63" s="917"/>
      <c r="CR63" s="917"/>
      <c r="CS63" s="917"/>
      <c r="CT63" s="917"/>
      <c r="CU63" s="917"/>
      <c r="CV63" s="1558">
        <f>SUM(CW63:DJ63)</f>
        <v>17</v>
      </c>
      <c r="CW63" s="976">
        <v>2</v>
      </c>
      <c r="CX63" s="976">
        <v>2</v>
      </c>
      <c r="CY63" s="976">
        <v>10</v>
      </c>
      <c r="CZ63" s="976"/>
      <c r="DA63" s="976"/>
      <c r="DB63" s="976">
        <v>2</v>
      </c>
      <c r="DC63" s="976"/>
      <c r="DD63" s="976"/>
      <c r="DE63" s="976"/>
      <c r="DF63" s="976"/>
      <c r="DG63" s="976"/>
      <c r="DH63" s="976">
        <v>1</v>
      </c>
      <c r="DI63" s="976"/>
      <c r="DJ63" s="976"/>
      <c r="DK63" s="2424">
        <v>10</v>
      </c>
      <c r="DL63" s="2425">
        <v>13</v>
      </c>
      <c r="DM63" s="2424">
        <v>17</v>
      </c>
      <c r="DN63" s="1038">
        <f t="shared" si="29"/>
        <v>130</v>
      </c>
      <c r="DO63" s="1038">
        <f t="shared" si="30"/>
        <v>76.470588235294116</v>
      </c>
      <c r="DP63" s="1440">
        <f t="shared" si="31"/>
        <v>99.999999999999986</v>
      </c>
      <c r="DQ63" s="909"/>
      <c r="DR63" s="994"/>
      <c r="DS63" s="959"/>
      <c r="DT63" s="327"/>
      <c r="DU63" s="327"/>
      <c r="DV63" s="1510"/>
      <c r="DW63" s="328"/>
      <c r="DX63" s="329"/>
      <c r="DY63" s="330"/>
      <c r="DZ63" s="331"/>
      <c r="EA63" s="587"/>
      <c r="EB63" s="332"/>
    </row>
    <row r="64" spans="1:134" s="113" customFormat="1" ht="35.1" customHeight="1">
      <c r="A64" s="1829">
        <v>8</v>
      </c>
      <c r="B64" s="1018" t="s">
        <v>919</v>
      </c>
      <c r="C64" s="1074" t="s">
        <v>92</v>
      </c>
      <c r="D64" s="964"/>
      <c r="E64" s="964"/>
      <c r="F64" s="964"/>
      <c r="G64" s="964"/>
      <c r="H64" s="964"/>
      <c r="I64" s="964"/>
      <c r="J64" s="964"/>
      <c r="K64" s="964"/>
      <c r="L64" s="964"/>
      <c r="M64" s="964"/>
      <c r="N64" s="1042"/>
      <c r="O64" s="964"/>
      <c r="P64" s="964"/>
      <c r="Q64" s="964"/>
      <c r="R64" s="964"/>
      <c r="S64" s="964"/>
      <c r="T64" s="964"/>
      <c r="U64" s="964"/>
      <c r="V64" s="964"/>
      <c r="W64" s="964"/>
      <c r="X64" s="964"/>
      <c r="Y64" s="964"/>
      <c r="Z64" s="964"/>
      <c r="AA64" s="964"/>
      <c r="AB64" s="964"/>
      <c r="AC64" s="964"/>
      <c r="AD64" s="964"/>
      <c r="AE64" s="964"/>
      <c r="AF64" s="964"/>
      <c r="AG64" s="964"/>
      <c r="AH64" s="964"/>
      <c r="AI64" s="964"/>
      <c r="AJ64" s="964"/>
      <c r="AK64" s="964"/>
      <c r="AL64" s="964"/>
      <c r="AM64" s="964"/>
      <c r="AN64" s="964"/>
      <c r="AO64" s="964"/>
      <c r="AP64" s="964"/>
      <c r="AQ64" s="964"/>
      <c r="AR64" s="964"/>
      <c r="AS64" s="964"/>
      <c r="AT64" s="964"/>
      <c r="AU64" s="964"/>
      <c r="AV64" s="964"/>
      <c r="AW64" s="964"/>
      <c r="AX64" s="964"/>
      <c r="AY64" s="964"/>
      <c r="AZ64" s="964"/>
      <c r="BA64" s="964"/>
      <c r="BB64" s="964"/>
      <c r="BC64" s="964"/>
      <c r="BD64" s="964"/>
      <c r="BE64" s="964"/>
      <c r="BF64" s="964"/>
      <c r="BG64" s="964"/>
      <c r="BH64" s="964"/>
      <c r="BI64" s="964"/>
      <c r="BJ64" s="964"/>
      <c r="BK64" s="964"/>
      <c r="BL64" s="964"/>
      <c r="BM64" s="601"/>
      <c r="BN64" s="601"/>
      <c r="BO64" s="601"/>
      <c r="BP64" s="601"/>
      <c r="BQ64" s="601"/>
      <c r="BR64" s="601"/>
      <c r="BS64" s="601"/>
      <c r="BT64" s="601"/>
      <c r="BU64" s="601"/>
      <c r="BV64" s="601"/>
      <c r="BW64" s="601"/>
      <c r="BX64" s="601"/>
      <c r="BY64" s="601"/>
      <c r="BZ64" s="601"/>
      <c r="CA64" s="601"/>
      <c r="CB64" s="601"/>
      <c r="CC64" s="601"/>
      <c r="CD64" s="601"/>
      <c r="CE64" s="917"/>
      <c r="CF64" s="917"/>
      <c r="CG64" s="917"/>
      <c r="CH64" s="917"/>
      <c r="CI64" s="917"/>
      <c r="CJ64" s="917"/>
      <c r="CK64" s="917"/>
      <c r="CL64" s="917"/>
      <c r="CM64" s="917"/>
      <c r="CN64" s="917"/>
      <c r="CO64" s="917"/>
      <c r="CP64" s="917"/>
      <c r="CQ64" s="917"/>
      <c r="CR64" s="917"/>
      <c r="CS64" s="917"/>
      <c r="CT64" s="917"/>
      <c r="CU64" s="917"/>
      <c r="CV64" s="1558">
        <f>SUM(CW64:DJ64)</f>
        <v>50</v>
      </c>
      <c r="CW64" s="917">
        <v>3</v>
      </c>
      <c r="CX64" s="917">
        <v>3</v>
      </c>
      <c r="CY64" s="917">
        <v>3</v>
      </c>
      <c r="CZ64" s="917">
        <v>3</v>
      </c>
      <c r="DA64" s="917">
        <v>4</v>
      </c>
      <c r="DB64" s="917">
        <v>3</v>
      </c>
      <c r="DC64" s="917">
        <v>3</v>
      </c>
      <c r="DD64" s="917">
        <v>3</v>
      </c>
      <c r="DE64" s="917">
        <v>3</v>
      </c>
      <c r="DF64" s="917">
        <v>3</v>
      </c>
      <c r="DG64" s="917">
        <v>3</v>
      </c>
      <c r="DH64" s="917">
        <v>3</v>
      </c>
      <c r="DI64" s="917">
        <v>3</v>
      </c>
      <c r="DJ64" s="917">
        <v>10</v>
      </c>
      <c r="DK64" s="2424">
        <v>14</v>
      </c>
      <c r="DL64" s="2424">
        <v>20</v>
      </c>
      <c r="DM64" s="2424">
        <v>50</v>
      </c>
      <c r="DN64" s="1038"/>
      <c r="DO64" s="1038">
        <f t="shared" si="30"/>
        <v>40</v>
      </c>
      <c r="DP64" s="1440">
        <f t="shared" si="31"/>
        <v>100</v>
      </c>
      <c r="DQ64" s="979"/>
      <c r="DR64" s="601"/>
      <c r="DS64" s="956"/>
      <c r="DT64" s="86"/>
      <c r="DU64" s="86"/>
      <c r="DV64" s="1473"/>
      <c r="DW64" s="280"/>
      <c r="DX64" s="229"/>
      <c r="DY64" s="230"/>
      <c r="DZ64" s="1143"/>
      <c r="EA64" s="2370"/>
      <c r="EB64" s="2371"/>
      <c r="EC64" s="335"/>
    </row>
    <row r="65" spans="1:133" s="1463" customFormat="1" ht="20.100000000000001" customHeight="1">
      <c r="A65" s="1828" t="s">
        <v>362</v>
      </c>
      <c r="B65" s="1020" t="s">
        <v>363</v>
      </c>
      <c r="C65" s="995"/>
      <c r="D65" s="1042"/>
      <c r="E65" s="1042"/>
      <c r="F65" s="1042"/>
      <c r="G65" s="1042"/>
      <c r="H65" s="1042"/>
      <c r="I65" s="1042"/>
      <c r="J65" s="1042"/>
      <c r="K65" s="1042"/>
      <c r="L65" s="1042"/>
      <c r="M65" s="1042"/>
      <c r="N65" s="1042"/>
      <c r="O65" s="1042"/>
      <c r="P65" s="1042"/>
      <c r="Q65" s="1042"/>
      <c r="R65" s="1042"/>
      <c r="S65" s="1042"/>
      <c r="T65" s="1042"/>
      <c r="U65" s="1042"/>
      <c r="V65" s="1042"/>
      <c r="W65" s="1042"/>
      <c r="X65" s="1042"/>
      <c r="Y65" s="1042"/>
      <c r="Z65" s="1042"/>
      <c r="AA65" s="1042"/>
      <c r="AB65" s="1042"/>
      <c r="AC65" s="1042"/>
      <c r="AD65" s="1042"/>
      <c r="AE65" s="1042"/>
      <c r="AF65" s="1042"/>
      <c r="AG65" s="1042"/>
      <c r="AH65" s="1042"/>
      <c r="AI65" s="1042"/>
      <c r="AJ65" s="1042"/>
      <c r="AK65" s="1042"/>
      <c r="AL65" s="1042"/>
      <c r="AM65" s="1042"/>
      <c r="AN65" s="1042"/>
      <c r="AO65" s="1042"/>
      <c r="AP65" s="1042"/>
      <c r="AQ65" s="1042"/>
      <c r="AR65" s="1042"/>
      <c r="AS65" s="1042"/>
      <c r="AT65" s="1042"/>
      <c r="AU65" s="1042"/>
      <c r="AV65" s="1042"/>
      <c r="AW65" s="1042"/>
      <c r="AX65" s="1042"/>
      <c r="AY65" s="1042"/>
      <c r="AZ65" s="1042"/>
      <c r="BA65" s="1042"/>
      <c r="BB65" s="1042"/>
      <c r="BC65" s="1042"/>
      <c r="BD65" s="1042"/>
      <c r="BE65" s="1042"/>
      <c r="BF65" s="1042"/>
      <c r="BG65" s="1042"/>
      <c r="BH65" s="1042"/>
      <c r="BI65" s="1042"/>
      <c r="BJ65" s="1042"/>
      <c r="BK65" s="1042"/>
      <c r="BL65" s="1042"/>
      <c r="BM65" s="601"/>
      <c r="BN65" s="601"/>
      <c r="BO65" s="601"/>
      <c r="BP65" s="601"/>
      <c r="BQ65" s="601"/>
      <c r="BR65" s="601"/>
      <c r="BS65" s="601"/>
      <c r="BT65" s="601"/>
      <c r="BU65" s="601"/>
      <c r="BV65" s="601"/>
      <c r="BW65" s="601"/>
      <c r="BX65" s="601"/>
      <c r="BY65" s="601"/>
      <c r="BZ65" s="601"/>
      <c r="CA65" s="601"/>
      <c r="CB65" s="601"/>
      <c r="CC65" s="601"/>
      <c r="CD65" s="601"/>
      <c r="CE65" s="917"/>
      <c r="CF65" s="917"/>
      <c r="CG65" s="917"/>
      <c r="CH65" s="917"/>
      <c r="CI65" s="917"/>
      <c r="CJ65" s="917"/>
      <c r="CK65" s="917"/>
      <c r="CL65" s="917"/>
      <c r="CM65" s="917"/>
      <c r="CN65" s="917"/>
      <c r="CO65" s="917"/>
      <c r="CP65" s="917"/>
      <c r="CQ65" s="917"/>
      <c r="CR65" s="917"/>
      <c r="CS65" s="917"/>
      <c r="CT65" s="917"/>
      <c r="CU65" s="917"/>
      <c r="CV65" s="917"/>
      <c r="CW65" s="917"/>
      <c r="CX65" s="917"/>
      <c r="CY65" s="917"/>
      <c r="CZ65" s="917"/>
      <c r="DA65" s="917"/>
      <c r="DB65" s="917"/>
      <c r="DC65" s="917"/>
      <c r="DD65" s="917"/>
      <c r="DE65" s="917"/>
      <c r="DF65" s="917"/>
      <c r="DG65" s="917"/>
      <c r="DH65" s="917"/>
      <c r="DI65" s="917"/>
      <c r="DJ65" s="917"/>
      <c r="DK65" s="917"/>
      <c r="DL65" s="917"/>
      <c r="DM65" s="917"/>
      <c r="DN65" s="1038"/>
      <c r="DO65" s="1038"/>
      <c r="DP65" s="1440"/>
      <c r="DQ65" s="601"/>
      <c r="DR65" s="601"/>
      <c r="DS65" s="956"/>
      <c r="DT65" s="86"/>
      <c r="DU65" s="86"/>
      <c r="DV65" s="1473"/>
      <c r="DW65" s="1444"/>
      <c r="DX65" s="226"/>
      <c r="DY65" s="1369"/>
      <c r="DZ65" s="1143"/>
      <c r="EA65" s="1462"/>
      <c r="EB65" s="1227"/>
      <c r="EC65" s="335"/>
    </row>
    <row r="66" spans="1:133" s="1463" customFormat="1" ht="20.100000000000001" customHeight="1">
      <c r="A66" s="1439"/>
      <c r="B66" s="1027" t="s">
        <v>364</v>
      </c>
      <c r="C66" s="995" t="s">
        <v>92</v>
      </c>
      <c r="D66" s="1042">
        <v>70</v>
      </c>
      <c r="E66" s="1042">
        <v>10</v>
      </c>
      <c r="F66" s="1042">
        <v>5</v>
      </c>
      <c r="G66" s="1042">
        <v>65</v>
      </c>
      <c r="H66" s="1042">
        <v>40</v>
      </c>
      <c r="I66" s="1042">
        <v>65</v>
      </c>
      <c r="J66" s="1042">
        <v>90</v>
      </c>
      <c r="K66" s="1042">
        <v>60</v>
      </c>
      <c r="L66" s="1042">
        <v>65</v>
      </c>
      <c r="M66" s="1042">
        <v>65</v>
      </c>
      <c r="N66" s="1042">
        <v>100</v>
      </c>
      <c r="O66" s="1042">
        <v>65</v>
      </c>
      <c r="P66" s="1042">
        <v>70</v>
      </c>
      <c r="Q66" s="1042">
        <v>70</v>
      </c>
      <c r="R66" s="1042">
        <f>R67+R68</f>
        <v>600</v>
      </c>
      <c r="S66" s="1042">
        <f t="shared" ref="S66:AF66" si="45">S67+S68</f>
        <v>60</v>
      </c>
      <c r="T66" s="1042">
        <f t="shared" si="45"/>
        <v>0</v>
      </c>
      <c r="U66" s="1042">
        <f t="shared" si="45"/>
        <v>0</v>
      </c>
      <c r="V66" s="1042">
        <f t="shared" si="45"/>
        <v>60</v>
      </c>
      <c r="W66" s="1042">
        <f t="shared" si="45"/>
        <v>30</v>
      </c>
      <c r="X66" s="1042">
        <f t="shared" si="45"/>
        <v>60</v>
      </c>
      <c r="Y66" s="1042">
        <f t="shared" si="45"/>
        <v>90</v>
      </c>
      <c r="Z66" s="1042">
        <f t="shared" si="45"/>
        <v>60</v>
      </c>
      <c r="AA66" s="1042">
        <f t="shared" si="45"/>
        <v>60</v>
      </c>
      <c r="AB66" s="1042"/>
      <c r="AC66" s="1042"/>
      <c r="AD66" s="1042">
        <f t="shared" si="45"/>
        <v>60</v>
      </c>
      <c r="AE66" s="1042">
        <f t="shared" si="45"/>
        <v>60</v>
      </c>
      <c r="AF66" s="1042">
        <f t="shared" si="45"/>
        <v>60</v>
      </c>
      <c r="AG66" s="1042">
        <f>AG67+AG68</f>
        <v>181</v>
      </c>
      <c r="AH66" s="1042">
        <f>AH67+AH68</f>
        <v>434</v>
      </c>
      <c r="AI66" s="1042">
        <f>AI67+AI68</f>
        <v>799</v>
      </c>
      <c r="AJ66" s="1042">
        <f t="shared" ref="AJ66:AW66" si="46">AJ67+AJ68</f>
        <v>90</v>
      </c>
      <c r="AK66" s="1042">
        <f t="shared" si="46"/>
        <v>30</v>
      </c>
      <c r="AL66" s="1042">
        <f t="shared" si="46"/>
        <v>103</v>
      </c>
      <c r="AM66" s="1042">
        <f t="shared" si="46"/>
        <v>61</v>
      </c>
      <c r="AN66" s="1042">
        <f t="shared" si="46"/>
        <v>65</v>
      </c>
      <c r="AO66" s="1042">
        <f t="shared" si="46"/>
        <v>65</v>
      </c>
      <c r="AP66" s="1042">
        <f t="shared" si="46"/>
        <v>65</v>
      </c>
      <c r="AQ66" s="1042">
        <f t="shared" si="46"/>
        <v>65</v>
      </c>
      <c r="AR66" s="1042">
        <f t="shared" si="46"/>
        <v>60</v>
      </c>
      <c r="AS66" s="1042">
        <f t="shared" si="46"/>
        <v>35</v>
      </c>
      <c r="AT66" s="1042">
        <f t="shared" si="46"/>
        <v>35</v>
      </c>
      <c r="AU66" s="1042">
        <f t="shared" si="46"/>
        <v>30</v>
      </c>
      <c r="AV66" s="1042">
        <f t="shared" si="46"/>
        <v>35</v>
      </c>
      <c r="AW66" s="1042">
        <f t="shared" si="46"/>
        <v>60</v>
      </c>
      <c r="AX66" s="976">
        <f>AX67+AX68</f>
        <v>1000</v>
      </c>
      <c r="AY66" s="1042">
        <v>30</v>
      </c>
      <c r="AZ66" s="1042">
        <v>60</v>
      </c>
      <c r="BA66" s="1042">
        <v>60</v>
      </c>
      <c r="BB66" s="1042">
        <v>30</v>
      </c>
      <c r="BC66" s="1042">
        <v>90</v>
      </c>
      <c r="BD66" s="1042">
        <v>60</v>
      </c>
      <c r="BE66" s="1042">
        <v>90</v>
      </c>
      <c r="BF66" s="1042">
        <v>60</v>
      </c>
      <c r="BG66" s="1042">
        <v>60</v>
      </c>
      <c r="BH66" s="1042">
        <v>90</v>
      </c>
      <c r="BI66" s="1042">
        <v>90</v>
      </c>
      <c r="BJ66" s="1042">
        <v>120</v>
      </c>
      <c r="BK66" s="1042">
        <v>60</v>
      </c>
      <c r="BL66" s="1042">
        <v>100</v>
      </c>
      <c r="BM66" s="1042">
        <v>370</v>
      </c>
      <c r="BN66" s="1042">
        <v>370</v>
      </c>
      <c r="BO66" s="1043">
        <v>1025</v>
      </c>
      <c r="BP66" s="1043">
        <f>SUM(BQ66:CD66)</f>
        <v>1000</v>
      </c>
      <c r="BQ66" s="1043">
        <f>BQ67+BQ68</f>
        <v>60</v>
      </c>
      <c r="BR66" s="1043">
        <f t="shared" ref="BR66:CD66" si="47">BR67+BR68</f>
        <v>60</v>
      </c>
      <c r="BS66" s="1043">
        <f t="shared" si="47"/>
        <v>30</v>
      </c>
      <c r="BT66" s="1043">
        <f t="shared" si="47"/>
        <v>60</v>
      </c>
      <c r="BU66" s="1043">
        <f t="shared" si="47"/>
        <v>90</v>
      </c>
      <c r="BV66" s="1043">
        <v>150</v>
      </c>
      <c r="BW66" s="1043">
        <f t="shared" si="47"/>
        <v>60</v>
      </c>
      <c r="BX66" s="1043">
        <f t="shared" si="47"/>
        <v>60</v>
      </c>
      <c r="BY66" s="1043">
        <f t="shared" si="47"/>
        <v>60</v>
      </c>
      <c r="BZ66" s="1043">
        <f t="shared" si="47"/>
        <v>60</v>
      </c>
      <c r="CA66" s="1043">
        <f t="shared" si="47"/>
        <v>60</v>
      </c>
      <c r="CB66" s="1043">
        <f t="shared" si="47"/>
        <v>90</v>
      </c>
      <c r="CC66" s="1043">
        <f t="shared" si="47"/>
        <v>60</v>
      </c>
      <c r="CD66" s="1043">
        <f t="shared" si="47"/>
        <v>100</v>
      </c>
      <c r="CE66" s="1043">
        <v>370</v>
      </c>
      <c r="CF66" s="1043">
        <v>670</v>
      </c>
      <c r="CG66" s="1043">
        <f>SUM(CH66:CU66)</f>
        <v>1259</v>
      </c>
      <c r="CH66" s="976">
        <v>130</v>
      </c>
      <c r="CI66" s="976">
        <v>60</v>
      </c>
      <c r="CJ66" s="976">
        <v>33</v>
      </c>
      <c r="CK66" s="976">
        <v>60</v>
      </c>
      <c r="CL66" s="976">
        <v>91</v>
      </c>
      <c r="CM66" s="976">
        <v>125</v>
      </c>
      <c r="CN66" s="976">
        <v>65</v>
      </c>
      <c r="CO66" s="976">
        <v>65</v>
      </c>
      <c r="CP66" s="976">
        <v>65</v>
      </c>
      <c r="CQ66" s="976">
        <v>70</v>
      </c>
      <c r="CR66" s="976">
        <v>165</v>
      </c>
      <c r="CS66" s="976">
        <v>165</v>
      </c>
      <c r="CT66" s="976">
        <v>65</v>
      </c>
      <c r="CU66" s="976">
        <v>100</v>
      </c>
      <c r="CV66" s="1043">
        <f>SUM(CW66:DJ66)</f>
        <v>1000</v>
      </c>
      <c r="CW66" s="976">
        <v>60</v>
      </c>
      <c r="CX66" s="976">
        <v>120</v>
      </c>
      <c r="CY66" s="976">
        <v>30</v>
      </c>
      <c r="CZ66" s="976">
        <v>90</v>
      </c>
      <c r="DA66" s="976">
        <v>90</v>
      </c>
      <c r="DB66" s="976">
        <v>60</v>
      </c>
      <c r="DC66" s="976">
        <v>120</v>
      </c>
      <c r="DD66" s="976">
        <v>35</v>
      </c>
      <c r="DE66" s="976">
        <v>60</v>
      </c>
      <c r="DF66" s="976">
        <v>90</v>
      </c>
      <c r="DG66" s="976">
        <v>60</v>
      </c>
      <c r="DH66" s="976">
        <v>60</v>
      </c>
      <c r="DI66" s="976">
        <v>35</v>
      </c>
      <c r="DJ66" s="976">
        <v>90</v>
      </c>
      <c r="DK66" s="976">
        <v>675</v>
      </c>
      <c r="DL66" s="1812">
        <v>890</v>
      </c>
      <c r="DM66" s="1812">
        <v>1105</v>
      </c>
      <c r="DN66" s="1038">
        <f t="shared" si="29"/>
        <v>132.83582089552237</v>
      </c>
      <c r="DO66" s="1038">
        <f t="shared" si="30"/>
        <v>89</v>
      </c>
      <c r="DP66" s="1440">
        <f t="shared" si="31"/>
        <v>110.5</v>
      </c>
      <c r="DQ66" s="919"/>
      <c r="DR66" s="1043"/>
      <c r="DS66" s="956"/>
      <c r="DT66" s="86"/>
      <c r="DU66" s="86"/>
      <c r="DV66" s="1474"/>
      <c r="DW66" s="1444"/>
      <c r="DX66" s="226"/>
      <c r="DY66" s="1369"/>
      <c r="DZ66" s="1559"/>
      <c r="EA66" s="1462"/>
      <c r="EB66" s="1227"/>
      <c r="EC66" s="335"/>
    </row>
    <row r="67" spans="1:133" s="1463" customFormat="1" ht="35.1" customHeight="1">
      <c r="A67" s="1439"/>
      <c r="B67" s="1018" t="s">
        <v>365</v>
      </c>
      <c r="C67" s="995" t="s">
        <v>92</v>
      </c>
      <c r="D67" s="1560">
        <v>60</v>
      </c>
      <c r="E67" s="1560">
        <v>0</v>
      </c>
      <c r="F67" s="1560">
        <v>0</v>
      </c>
      <c r="G67" s="1560">
        <v>60</v>
      </c>
      <c r="H67" s="1560">
        <v>63</v>
      </c>
      <c r="I67" s="1560">
        <v>90</v>
      </c>
      <c r="J67" s="1560">
        <v>60</v>
      </c>
      <c r="K67" s="1560">
        <v>90</v>
      </c>
      <c r="L67" s="1560">
        <v>30</v>
      </c>
      <c r="M67" s="1560">
        <v>65</v>
      </c>
      <c r="N67" s="1560">
        <v>60</v>
      </c>
      <c r="O67" s="1560">
        <v>67</v>
      </c>
      <c r="P67" s="1560">
        <v>65</v>
      </c>
      <c r="Q67" s="1560">
        <v>60</v>
      </c>
      <c r="R67" s="1042">
        <f>SUM(S67:AF67)</f>
        <v>600</v>
      </c>
      <c r="S67" s="1042">
        <v>60</v>
      </c>
      <c r="T67" s="1042">
        <v>0</v>
      </c>
      <c r="U67" s="1042">
        <v>0</v>
      </c>
      <c r="V67" s="1042">
        <v>60</v>
      </c>
      <c r="W67" s="1042">
        <v>30</v>
      </c>
      <c r="X67" s="1042">
        <v>60</v>
      </c>
      <c r="Y67" s="1042">
        <v>90</v>
      </c>
      <c r="Z67" s="1042">
        <v>60</v>
      </c>
      <c r="AA67" s="1042">
        <v>60</v>
      </c>
      <c r="AB67" s="1042"/>
      <c r="AC67" s="1042"/>
      <c r="AD67" s="1042">
        <v>60</v>
      </c>
      <c r="AE67" s="1042">
        <v>60</v>
      </c>
      <c r="AF67" s="1042">
        <v>60</v>
      </c>
      <c r="AG67" s="1042">
        <v>181</v>
      </c>
      <c r="AH67" s="1042">
        <v>434</v>
      </c>
      <c r="AI67" s="619">
        <f>SUM(AJ67:AW67)</f>
        <v>799</v>
      </c>
      <c r="AJ67" s="1042">
        <v>90</v>
      </c>
      <c r="AK67" s="1042">
        <v>30</v>
      </c>
      <c r="AL67" s="1042">
        <v>103</v>
      </c>
      <c r="AM67" s="1042">
        <v>61</v>
      </c>
      <c r="AN67" s="1042">
        <v>65</v>
      </c>
      <c r="AO67" s="1042">
        <v>65</v>
      </c>
      <c r="AP67" s="1042">
        <v>65</v>
      </c>
      <c r="AQ67" s="1042">
        <v>65</v>
      </c>
      <c r="AR67" s="1042">
        <v>60</v>
      </c>
      <c r="AS67" s="1042">
        <v>35</v>
      </c>
      <c r="AT67" s="1042">
        <v>35</v>
      </c>
      <c r="AU67" s="1042">
        <v>30</v>
      </c>
      <c r="AV67" s="1042">
        <v>35</v>
      </c>
      <c r="AW67" s="1042">
        <v>60</v>
      </c>
      <c r="AX67" s="976">
        <f>SUM(AY67:BL67)</f>
        <v>1000</v>
      </c>
      <c r="AY67" s="1042">
        <v>30</v>
      </c>
      <c r="AZ67" s="1042">
        <v>60</v>
      </c>
      <c r="BA67" s="1042">
        <v>60</v>
      </c>
      <c r="BB67" s="1042">
        <v>30</v>
      </c>
      <c r="BC67" s="1042">
        <v>90</v>
      </c>
      <c r="BD67" s="1042">
        <v>60</v>
      </c>
      <c r="BE67" s="1042">
        <v>90</v>
      </c>
      <c r="BF67" s="1042">
        <v>60</v>
      </c>
      <c r="BG67" s="1042">
        <v>60</v>
      </c>
      <c r="BH67" s="1042">
        <v>90</v>
      </c>
      <c r="BI67" s="1042">
        <v>90</v>
      </c>
      <c r="BJ67" s="1042">
        <v>120</v>
      </c>
      <c r="BK67" s="1042">
        <v>60</v>
      </c>
      <c r="BL67" s="1042">
        <v>100</v>
      </c>
      <c r="BM67" s="1042">
        <v>370</v>
      </c>
      <c r="BN67" s="1042">
        <v>370</v>
      </c>
      <c r="BO67" s="1043">
        <v>1025</v>
      </c>
      <c r="BP67" s="1043">
        <f>SUM(BQ67:CD67)</f>
        <v>1000</v>
      </c>
      <c r="BQ67" s="1043">
        <f>30+30</f>
        <v>60</v>
      </c>
      <c r="BR67" s="1043">
        <f>30+30</f>
        <v>60</v>
      </c>
      <c r="BS67" s="1043">
        <f>30</f>
        <v>30</v>
      </c>
      <c r="BT67" s="1043">
        <f>30+30</f>
        <v>60</v>
      </c>
      <c r="BU67" s="1043">
        <f>30+60</f>
        <v>90</v>
      </c>
      <c r="BV67" s="1043">
        <v>150</v>
      </c>
      <c r="BW67" s="1043">
        <f>30+30</f>
        <v>60</v>
      </c>
      <c r="BX67" s="1043">
        <f>30+30</f>
        <v>60</v>
      </c>
      <c r="BY67" s="1043">
        <f>30+30</f>
        <v>60</v>
      </c>
      <c r="BZ67" s="1043">
        <f>30+30</f>
        <v>60</v>
      </c>
      <c r="CA67" s="1043">
        <f>30+30</f>
        <v>60</v>
      </c>
      <c r="CB67" s="1043">
        <f>30+30+30</f>
        <v>90</v>
      </c>
      <c r="CC67" s="1043">
        <f>30+30</f>
        <v>60</v>
      </c>
      <c r="CD67" s="1043">
        <v>100</v>
      </c>
      <c r="CE67" s="1043">
        <v>370</v>
      </c>
      <c r="CF67" s="1043">
        <v>670</v>
      </c>
      <c r="CG67" s="1043">
        <f>SUM(CH67:CU67)</f>
        <v>1259</v>
      </c>
      <c r="CH67" s="976">
        <v>130</v>
      </c>
      <c r="CI67" s="976">
        <v>60</v>
      </c>
      <c r="CJ67" s="976">
        <v>33</v>
      </c>
      <c r="CK67" s="976">
        <v>60</v>
      </c>
      <c r="CL67" s="976">
        <v>91</v>
      </c>
      <c r="CM67" s="976">
        <v>125</v>
      </c>
      <c r="CN67" s="976">
        <v>65</v>
      </c>
      <c r="CO67" s="976">
        <v>65</v>
      </c>
      <c r="CP67" s="976">
        <v>65</v>
      </c>
      <c r="CQ67" s="976">
        <v>70</v>
      </c>
      <c r="CR67" s="976">
        <v>165</v>
      </c>
      <c r="CS67" s="976">
        <v>165</v>
      </c>
      <c r="CT67" s="976">
        <v>65</v>
      </c>
      <c r="CU67" s="976">
        <v>100</v>
      </c>
      <c r="CV67" s="1043">
        <f>SUM(CW67:DJ67)</f>
        <v>1000</v>
      </c>
      <c r="CW67" s="976">
        <v>60</v>
      </c>
      <c r="CX67" s="976">
        <v>120</v>
      </c>
      <c r="CY67" s="976">
        <v>30</v>
      </c>
      <c r="CZ67" s="976">
        <v>90</v>
      </c>
      <c r="DA67" s="976">
        <v>90</v>
      </c>
      <c r="DB67" s="976">
        <v>60</v>
      </c>
      <c r="DC67" s="976">
        <v>120</v>
      </c>
      <c r="DD67" s="976">
        <v>35</v>
      </c>
      <c r="DE67" s="976">
        <v>60</v>
      </c>
      <c r="DF67" s="976">
        <v>90</v>
      </c>
      <c r="DG67" s="976">
        <v>60</v>
      </c>
      <c r="DH67" s="976">
        <v>60</v>
      </c>
      <c r="DI67" s="976">
        <v>35</v>
      </c>
      <c r="DJ67" s="976">
        <v>90</v>
      </c>
      <c r="DK67" s="976">
        <v>675</v>
      </c>
      <c r="DL67" s="1812">
        <v>890</v>
      </c>
      <c r="DM67" s="1812">
        <v>1105</v>
      </c>
      <c r="DN67" s="1038">
        <f t="shared" si="29"/>
        <v>132.83582089552237</v>
      </c>
      <c r="DO67" s="1038">
        <f t="shared" si="30"/>
        <v>89</v>
      </c>
      <c r="DP67" s="1440">
        <f t="shared" si="31"/>
        <v>110.5</v>
      </c>
      <c r="DQ67" s="919"/>
      <c r="DR67" s="1043"/>
      <c r="DS67" s="956"/>
      <c r="DT67" s="86"/>
      <c r="DU67" s="86"/>
      <c r="DV67" s="1474"/>
      <c r="DW67" s="1444"/>
      <c r="DX67" s="226"/>
      <c r="DY67" s="1369"/>
      <c r="DZ67" s="305"/>
      <c r="EA67" s="1462"/>
      <c r="EB67" s="1227"/>
      <c r="EC67" s="335"/>
    </row>
    <row r="68" spans="1:133" s="1463" customFormat="1" ht="20.100000000000001" customHeight="1">
      <c r="A68" s="1439"/>
      <c r="B68" s="1018" t="s">
        <v>366</v>
      </c>
      <c r="C68" s="995" t="s">
        <v>92</v>
      </c>
      <c r="D68" s="1560">
        <v>10</v>
      </c>
      <c r="E68" s="1560">
        <v>10</v>
      </c>
      <c r="F68" s="1560">
        <v>5</v>
      </c>
      <c r="G68" s="1560">
        <v>5</v>
      </c>
      <c r="H68" s="1560">
        <v>10</v>
      </c>
      <c r="I68" s="1560">
        <v>5</v>
      </c>
      <c r="J68" s="1560">
        <v>0</v>
      </c>
      <c r="K68" s="1560">
        <v>0</v>
      </c>
      <c r="L68" s="1560">
        <v>5</v>
      </c>
      <c r="M68" s="1560">
        <v>0</v>
      </c>
      <c r="N68" s="1560">
        <v>5</v>
      </c>
      <c r="O68" s="1560">
        <v>5</v>
      </c>
      <c r="P68" s="1560">
        <v>5</v>
      </c>
      <c r="Q68" s="1560">
        <v>5</v>
      </c>
      <c r="R68" s="921">
        <v>0</v>
      </c>
      <c r="S68" s="921"/>
      <c r="T68" s="921"/>
      <c r="U68" s="921"/>
      <c r="V68" s="921"/>
      <c r="W68" s="921"/>
      <c r="X68" s="921"/>
      <c r="Y68" s="921"/>
      <c r="Z68" s="921"/>
      <c r="AA68" s="921"/>
      <c r="AB68" s="921"/>
      <c r="AC68" s="921"/>
      <c r="AD68" s="921"/>
      <c r="AE68" s="921"/>
      <c r="AF68" s="921"/>
      <c r="AG68" s="921">
        <v>0</v>
      </c>
      <c r="AH68" s="921">
        <v>0</v>
      </c>
      <c r="AI68" s="619">
        <f>SUM(AJ68:AW68)</f>
        <v>0</v>
      </c>
      <c r="AJ68" s="921"/>
      <c r="AK68" s="921"/>
      <c r="AL68" s="921"/>
      <c r="AM68" s="921"/>
      <c r="AN68" s="921"/>
      <c r="AO68" s="921"/>
      <c r="AP68" s="921"/>
      <c r="AQ68" s="921"/>
      <c r="AR68" s="921"/>
      <c r="AS68" s="921"/>
      <c r="AT68" s="921"/>
      <c r="AU68" s="921"/>
      <c r="AV68" s="921"/>
      <c r="AW68" s="921"/>
      <c r="AX68" s="976">
        <f>SUM(AY68:BL68)</f>
        <v>0</v>
      </c>
      <c r="AY68" s="1042"/>
      <c r="AZ68" s="1042"/>
      <c r="BA68" s="1042"/>
      <c r="BB68" s="1042"/>
      <c r="BC68" s="1042"/>
      <c r="BD68" s="1042"/>
      <c r="BE68" s="1042"/>
      <c r="BF68" s="1042"/>
      <c r="BG68" s="1042"/>
      <c r="BH68" s="1042"/>
      <c r="BI68" s="1042"/>
      <c r="BJ68" s="1042"/>
      <c r="BK68" s="1042"/>
      <c r="BL68" s="1042"/>
      <c r="BM68" s="601"/>
      <c r="BN68" s="601"/>
      <c r="BO68" s="601"/>
      <c r="BP68" s="601"/>
      <c r="BQ68" s="601"/>
      <c r="BR68" s="601"/>
      <c r="BS68" s="601"/>
      <c r="BT68" s="601"/>
      <c r="BU68" s="601"/>
      <c r="BV68" s="601"/>
      <c r="BW68" s="601"/>
      <c r="BX68" s="601"/>
      <c r="BY68" s="601"/>
      <c r="BZ68" s="601"/>
      <c r="CA68" s="601"/>
      <c r="CB68" s="601"/>
      <c r="CC68" s="601"/>
      <c r="CD68" s="601"/>
      <c r="CE68" s="917"/>
      <c r="CF68" s="917"/>
      <c r="CG68" s="917"/>
      <c r="CH68" s="917"/>
      <c r="CI68" s="917"/>
      <c r="CJ68" s="917"/>
      <c r="CK68" s="917"/>
      <c r="CL68" s="917"/>
      <c r="CM68" s="917"/>
      <c r="CN68" s="917"/>
      <c r="CO68" s="917"/>
      <c r="CP68" s="917"/>
      <c r="CQ68" s="917"/>
      <c r="CR68" s="917"/>
      <c r="CS68" s="917"/>
      <c r="CT68" s="917"/>
      <c r="CU68" s="917"/>
      <c r="CV68" s="917"/>
      <c r="CW68" s="917"/>
      <c r="CX68" s="917"/>
      <c r="CY68" s="917"/>
      <c r="CZ68" s="917"/>
      <c r="DA68" s="917"/>
      <c r="DB68" s="917"/>
      <c r="DC68" s="917"/>
      <c r="DD68" s="917"/>
      <c r="DE68" s="917"/>
      <c r="DF68" s="917"/>
      <c r="DG68" s="917"/>
      <c r="DH68" s="917"/>
      <c r="DI68" s="917"/>
      <c r="DJ68" s="917"/>
      <c r="DK68" s="917"/>
      <c r="DL68" s="917"/>
      <c r="DM68" s="917"/>
      <c r="DN68" s="1038"/>
      <c r="DO68" s="1038"/>
      <c r="DP68" s="1440"/>
      <c r="DQ68" s="601"/>
      <c r="DR68" s="601"/>
      <c r="DS68" s="956"/>
      <c r="DT68" s="86"/>
      <c r="DU68" s="86"/>
      <c r="DV68" s="1473"/>
      <c r="DW68" s="1444"/>
      <c r="DX68" s="226"/>
      <c r="DY68" s="1369"/>
      <c r="DZ68" s="1143"/>
      <c r="EA68" s="1462"/>
      <c r="EB68" s="1227"/>
      <c r="EC68" s="335"/>
    </row>
    <row r="69" spans="1:133" s="335" customFormat="1" ht="20.100000000000001" customHeight="1">
      <c r="A69" s="1819" t="s">
        <v>367</v>
      </c>
      <c r="B69" s="1020" t="s">
        <v>368</v>
      </c>
      <c r="C69" s="995"/>
      <c r="D69" s="964"/>
      <c r="E69" s="964"/>
      <c r="F69" s="964"/>
      <c r="G69" s="964"/>
      <c r="H69" s="964"/>
      <c r="I69" s="964"/>
      <c r="J69" s="964"/>
      <c r="K69" s="964"/>
      <c r="L69" s="964"/>
      <c r="M69" s="964"/>
      <c r="N69" s="964">
        <f t="shared" ref="D69:Q70" si="48">N70+N71+N72</f>
        <v>0</v>
      </c>
      <c r="O69" s="964"/>
      <c r="P69" s="964"/>
      <c r="Q69" s="964"/>
      <c r="R69" s="996"/>
      <c r="S69" s="964"/>
      <c r="T69" s="964"/>
      <c r="U69" s="964"/>
      <c r="V69" s="964"/>
      <c r="W69" s="964"/>
      <c r="X69" s="964"/>
      <c r="Y69" s="964"/>
      <c r="Z69" s="964"/>
      <c r="AA69" s="964"/>
      <c r="AB69" s="964"/>
      <c r="AC69" s="964"/>
      <c r="AD69" s="964"/>
      <c r="AE69" s="964"/>
      <c r="AF69" s="964"/>
      <c r="AG69" s="964"/>
      <c r="AH69" s="964"/>
      <c r="AI69" s="964"/>
      <c r="AJ69" s="964"/>
      <c r="AK69" s="964"/>
      <c r="AL69" s="964"/>
      <c r="AM69" s="964"/>
      <c r="AN69" s="964"/>
      <c r="AO69" s="964"/>
      <c r="AP69" s="964"/>
      <c r="AQ69" s="964"/>
      <c r="AR69" s="964"/>
      <c r="AS69" s="964"/>
      <c r="AT69" s="964"/>
      <c r="AU69" s="964"/>
      <c r="AV69" s="964"/>
      <c r="AW69" s="964"/>
      <c r="AX69" s="996"/>
      <c r="AY69" s="964"/>
      <c r="AZ69" s="964"/>
      <c r="BA69" s="964"/>
      <c r="BB69" s="964"/>
      <c r="BC69" s="964"/>
      <c r="BD69" s="964"/>
      <c r="BE69" s="964"/>
      <c r="BF69" s="964"/>
      <c r="BG69" s="964"/>
      <c r="BH69" s="964"/>
      <c r="BI69" s="964"/>
      <c r="BJ69" s="964"/>
      <c r="BK69" s="964"/>
      <c r="BL69" s="964"/>
      <c r="BM69" s="601"/>
      <c r="BN69" s="601"/>
      <c r="BO69" s="601"/>
      <c r="BP69" s="601"/>
      <c r="BQ69" s="601"/>
      <c r="BR69" s="601"/>
      <c r="BS69" s="601"/>
      <c r="BT69" s="601"/>
      <c r="BU69" s="601"/>
      <c r="BV69" s="601"/>
      <c r="BW69" s="601"/>
      <c r="BX69" s="601"/>
      <c r="BY69" s="601"/>
      <c r="BZ69" s="601"/>
      <c r="CA69" s="601"/>
      <c r="CB69" s="601"/>
      <c r="CC69" s="601"/>
      <c r="CD69" s="601"/>
      <c r="CE69" s="917"/>
      <c r="CF69" s="917"/>
      <c r="CG69" s="917"/>
      <c r="CH69" s="917"/>
      <c r="CI69" s="917"/>
      <c r="CJ69" s="917"/>
      <c r="CK69" s="917"/>
      <c r="CL69" s="917"/>
      <c r="CM69" s="917"/>
      <c r="CN69" s="917"/>
      <c r="CO69" s="917"/>
      <c r="CP69" s="917"/>
      <c r="CQ69" s="917"/>
      <c r="CR69" s="917"/>
      <c r="CS69" s="917"/>
      <c r="CT69" s="917"/>
      <c r="CU69" s="917"/>
      <c r="CV69" s="917"/>
      <c r="CW69" s="917"/>
      <c r="CX69" s="917"/>
      <c r="CY69" s="917"/>
      <c r="CZ69" s="917"/>
      <c r="DA69" s="917"/>
      <c r="DB69" s="917"/>
      <c r="DC69" s="917"/>
      <c r="DD69" s="917"/>
      <c r="DE69" s="917"/>
      <c r="DF69" s="917"/>
      <c r="DG69" s="917"/>
      <c r="DH69" s="917"/>
      <c r="DI69" s="917"/>
      <c r="DJ69" s="917"/>
      <c r="DK69" s="917"/>
      <c r="DL69" s="917"/>
      <c r="DM69" s="917"/>
      <c r="DN69" s="1038"/>
      <c r="DO69" s="1038"/>
      <c r="DP69" s="1440"/>
      <c r="DQ69" s="601"/>
      <c r="DR69" s="601"/>
      <c r="DS69" s="956"/>
      <c r="DT69" s="86"/>
      <c r="DU69" s="86"/>
      <c r="DV69" s="1473"/>
      <c r="DW69" s="279"/>
      <c r="DX69" s="226"/>
      <c r="DY69" s="106"/>
      <c r="DZ69" s="1143"/>
      <c r="EA69" s="586"/>
      <c r="EB69" s="336"/>
    </row>
    <row r="70" spans="1:133" s="333" customFormat="1" ht="20.100000000000001" customHeight="1">
      <c r="A70" s="955"/>
      <c r="B70" s="1025" t="s">
        <v>369</v>
      </c>
      <c r="C70" s="993" t="s">
        <v>370</v>
      </c>
      <c r="D70" s="994">
        <f t="shared" si="48"/>
        <v>0</v>
      </c>
      <c r="E70" s="994">
        <f t="shared" si="48"/>
        <v>4</v>
      </c>
      <c r="F70" s="994">
        <f t="shared" si="48"/>
        <v>0</v>
      </c>
      <c r="G70" s="994">
        <f t="shared" si="48"/>
        <v>0</v>
      </c>
      <c r="H70" s="994">
        <f t="shared" si="48"/>
        <v>0</v>
      </c>
      <c r="I70" s="994">
        <f t="shared" si="48"/>
        <v>0</v>
      </c>
      <c r="J70" s="994">
        <f t="shared" si="48"/>
        <v>0</v>
      </c>
      <c r="K70" s="994">
        <f t="shared" si="48"/>
        <v>0</v>
      </c>
      <c r="L70" s="994">
        <f t="shared" si="48"/>
        <v>7</v>
      </c>
      <c r="M70" s="994">
        <f t="shared" si="48"/>
        <v>0</v>
      </c>
      <c r="N70" s="994">
        <v>0</v>
      </c>
      <c r="O70" s="994">
        <f t="shared" si="48"/>
        <v>0</v>
      </c>
      <c r="P70" s="994">
        <f t="shared" si="48"/>
        <v>0</v>
      </c>
      <c r="Q70" s="994">
        <f t="shared" si="48"/>
        <v>0</v>
      </c>
      <c r="R70" s="994">
        <f t="shared" ref="R70:AW70" si="49">R71+R72+R73</f>
        <v>24</v>
      </c>
      <c r="S70" s="994">
        <f t="shared" si="49"/>
        <v>0</v>
      </c>
      <c r="T70" s="994">
        <f t="shared" si="49"/>
        <v>5</v>
      </c>
      <c r="U70" s="994">
        <f t="shared" si="49"/>
        <v>1</v>
      </c>
      <c r="V70" s="994">
        <f t="shared" si="49"/>
        <v>2</v>
      </c>
      <c r="W70" s="994">
        <f t="shared" si="49"/>
        <v>1</v>
      </c>
      <c r="X70" s="994">
        <f t="shared" si="49"/>
        <v>0</v>
      </c>
      <c r="Y70" s="994">
        <f t="shared" si="49"/>
        <v>0</v>
      </c>
      <c r="Z70" s="994">
        <f t="shared" si="49"/>
        <v>0</v>
      </c>
      <c r="AA70" s="994">
        <f t="shared" si="49"/>
        <v>5</v>
      </c>
      <c r="AB70" s="994">
        <f t="shared" si="49"/>
        <v>3</v>
      </c>
      <c r="AC70" s="994">
        <f t="shared" si="49"/>
        <v>0</v>
      </c>
      <c r="AD70" s="994">
        <f t="shared" si="49"/>
        <v>0</v>
      </c>
      <c r="AE70" s="994">
        <f t="shared" si="49"/>
        <v>0</v>
      </c>
      <c r="AF70" s="994">
        <f t="shared" si="49"/>
        <v>7</v>
      </c>
      <c r="AG70" s="994">
        <f t="shared" si="49"/>
        <v>10</v>
      </c>
      <c r="AH70" s="994">
        <f t="shared" si="49"/>
        <v>11</v>
      </c>
      <c r="AI70" s="994">
        <v>25</v>
      </c>
      <c r="AJ70" s="994">
        <f t="shared" si="49"/>
        <v>0</v>
      </c>
      <c r="AK70" s="994">
        <f t="shared" si="49"/>
        <v>9</v>
      </c>
      <c r="AL70" s="994">
        <f t="shared" si="49"/>
        <v>14</v>
      </c>
      <c r="AM70" s="994">
        <f t="shared" si="49"/>
        <v>0</v>
      </c>
      <c r="AN70" s="994">
        <f t="shared" si="49"/>
        <v>4</v>
      </c>
      <c r="AO70" s="994">
        <f t="shared" si="49"/>
        <v>0</v>
      </c>
      <c r="AP70" s="994">
        <f t="shared" si="49"/>
        <v>0</v>
      </c>
      <c r="AQ70" s="994">
        <f t="shared" si="49"/>
        <v>0</v>
      </c>
      <c r="AR70" s="994">
        <f t="shared" si="49"/>
        <v>0</v>
      </c>
      <c r="AS70" s="994">
        <f t="shared" si="49"/>
        <v>0</v>
      </c>
      <c r="AT70" s="994">
        <f t="shared" si="49"/>
        <v>0</v>
      </c>
      <c r="AU70" s="994">
        <f t="shared" si="49"/>
        <v>0</v>
      </c>
      <c r="AV70" s="994">
        <f t="shared" si="49"/>
        <v>0</v>
      </c>
      <c r="AW70" s="994">
        <f t="shared" si="49"/>
        <v>0</v>
      </c>
      <c r="AX70" s="994">
        <f>AX71+AX72+AX73</f>
        <v>20</v>
      </c>
      <c r="AY70" s="994">
        <v>0</v>
      </c>
      <c r="AZ70" s="994">
        <v>5</v>
      </c>
      <c r="BA70" s="994">
        <v>5</v>
      </c>
      <c r="BB70" s="994">
        <v>0</v>
      </c>
      <c r="BC70" s="994">
        <v>5</v>
      </c>
      <c r="BD70" s="994">
        <v>0</v>
      </c>
      <c r="BE70" s="994">
        <v>0</v>
      </c>
      <c r="BF70" s="994">
        <v>0</v>
      </c>
      <c r="BG70" s="994">
        <v>0</v>
      </c>
      <c r="BH70" s="994">
        <v>0</v>
      </c>
      <c r="BI70" s="994">
        <v>0</v>
      </c>
      <c r="BJ70" s="994">
        <v>0</v>
      </c>
      <c r="BK70" s="994">
        <v>0</v>
      </c>
      <c r="BL70" s="994">
        <v>5</v>
      </c>
      <c r="BM70" s="994">
        <v>8</v>
      </c>
      <c r="BN70" s="994">
        <v>8</v>
      </c>
      <c r="BO70" s="994">
        <v>23</v>
      </c>
      <c r="BP70" s="997">
        <v>25</v>
      </c>
      <c r="BQ70" s="997">
        <f t="shared" ref="BQ70:CD70" si="50">BQ71+BQ72+BQ73</f>
        <v>0</v>
      </c>
      <c r="BR70" s="997">
        <f t="shared" si="50"/>
        <v>5</v>
      </c>
      <c r="BS70" s="997">
        <f t="shared" si="50"/>
        <v>5</v>
      </c>
      <c r="BT70" s="997">
        <f t="shared" si="50"/>
        <v>5</v>
      </c>
      <c r="BU70" s="997">
        <f t="shared" si="50"/>
        <v>0</v>
      </c>
      <c r="BV70" s="997">
        <f t="shared" si="50"/>
        <v>0</v>
      </c>
      <c r="BW70" s="997">
        <f t="shared" si="50"/>
        <v>0</v>
      </c>
      <c r="BX70" s="997">
        <f t="shared" si="50"/>
        <v>0</v>
      </c>
      <c r="BY70" s="997">
        <f t="shared" si="50"/>
        <v>0</v>
      </c>
      <c r="BZ70" s="997">
        <f t="shared" si="50"/>
        <v>0</v>
      </c>
      <c r="CA70" s="997">
        <f t="shared" si="50"/>
        <v>0</v>
      </c>
      <c r="CB70" s="997">
        <f t="shared" si="50"/>
        <v>0</v>
      </c>
      <c r="CC70" s="997">
        <f t="shared" si="50"/>
        <v>0</v>
      </c>
      <c r="CD70" s="997">
        <f t="shared" si="50"/>
        <v>10</v>
      </c>
      <c r="CE70" s="998">
        <v>26</v>
      </c>
      <c r="CF70" s="998">
        <v>36</v>
      </c>
      <c r="CG70" s="997">
        <f>SUM(CH70:CU70)</f>
        <v>41</v>
      </c>
      <c r="CH70" s="976">
        <v>3</v>
      </c>
      <c r="CI70" s="976"/>
      <c r="CJ70" s="976"/>
      <c r="CK70" s="976">
        <v>3</v>
      </c>
      <c r="CL70" s="976">
        <v>6</v>
      </c>
      <c r="CM70" s="976">
        <v>1</v>
      </c>
      <c r="CN70" s="976"/>
      <c r="CO70" s="976"/>
      <c r="CP70" s="976">
        <v>12</v>
      </c>
      <c r="CQ70" s="976">
        <v>1</v>
      </c>
      <c r="CR70" s="976">
        <v>3</v>
      </c>
      <c r="CS70" s="976"/>
      <c r="CT70" s="976"/>
      <c r="CU70" s="976">
        <v>12</v>
      </c>
      <c r="CV70" s="997">
        <f>SUM(CW70:DJ70)</f>
        <v>33</v>
      </c>
      <c r="CW70" s="976">
        <v>2</v>
      </c>
      <c r="CX70" s="976">
        <v>3</v>
      </c>
      <c r="CY70" s="976">
        <v>3</v>
      </c>
      <c r="CZ70" s="976">
        <v>2</v>
      </c>
      <c r="DA70" s="976">
        <v>2</v>
      </c>
      <c r="DB70" s="976">
        <v>3</v>
      </c>
      <c r="DC70" s="976">
        <v>3</v>
      </c>
      <c r="DD70" s="976">
        <v>3</v>
      </c>
      <c r="DE70" s="976">
        <v>3</v>
      </c>
      <c r="DF70" s="976">
        <v>3</v>
      </c>
      <c r="DG70" s="976">
        <v>3</v>
      </c>
      <c r="DH70" s="976"/>
      <c r="DI70" s="976"/>
      <c r="DJ70" s="976">
        <v>3</v>
      </c>
      <c r="DK70" s="976">
        <v>20</v>
      </c>
      <c r="DL70" s="1812">
        <v>20</v>
      </c>
      <c r="DM70" s="1812">
        <v>33</v>
      </c>
      <c r="DN70" s="1038">
        <f t="shared" si="29"/>
        <v>55.555555555555557</v>
      </c>
      <c r="DO70" s="1038">
        <f t="shared" si="30"/>
        <v>60.606060606060602</v>
      </c>
      <c r="DP70" s="1440">
        <f t="shared" si="31"/>
        <v>100</v>
      </c>
      <c r="DQ70" s="919"/>
      <c r="DR70" s="997"/>
      <c r="DS70" s="959"/>
      <c r="DT70" s="327"/>
      <c r="DU70" s="86"/>
      <c r="DV70" s="1510"/>
      <c r="DW70" s="328"/>
      <c r="DX70" s="329"/>
      <c r="DY70" s="330"/>
      <c r="DZ70" s="334"/>
      <c r="EA70" s="587"/>
      <c r="EB70" s="332"/>
    </row>
    <row r="71" spans="1:133" s="335" customFormat="1" ht="20.100000000000001" customHeight="1">
      <c r="A71" s="1829"/>
      <c r="B71" s="1021" t="s">
        <v>820</v>
      </c>
      <c r="C71" s="995" t="s">
        <v>370</v>
      </c>
      <c r="D71" s="987">
        <f>D72+D73</f>
        <v>0</v>
      </c>
      <c r="E71" s="987">
        <v>4</v>
      </c>
      <c r="F71" s="987">
        <v>0</v>
      </c>
      <c r="G71" s="987">
        <v>0</v>
      </c>
      <c r="H71" s="987">
        <v>0</v>
      </c>
      <c r="I71" s="987">
        <v>0</v>
      </c>
      <c r="J71" s="987">
        <v>0</v>
      </c>
      <c r="K71" s="987">
        <v>0</v>
      </c>
      <c r="L71" s="987">
        <v>7</v>
      </c>
      <c r="M71" s="987">
        <v>0</v>
      </c>
      <c r="N71" s="987">
        <v>0</v>
      </c>
      <c r="O71" s="987">
        <v>0</v>
      </c>
      <c r="P71" s="987"/>
      <c r="Q71" s="988"/>
      <c r="R71" s="996">
        <f>SUM(S71:AF71)</f>
        <v>24</v>
      </c>
      <c r="S71" s="964"/>
      <c r="T71" s="964">
        <v>5</v>
      </c>
      <c r="U71" s="964">
        <v>1</v>
      </c>
      <c r="V71" s="964">
        <v>2</v>
      </c>
      <c r="W71" s="964">
        <v>1</v>
      </c>
      <c r="X71" s="964">
        <v>0</v>
      </c>
      <c r="Y71" s="964">
        <v>0</v>
      </c>
      <c r="Z71" s="964">
        <v>0</v>
      </c>
      <c r="AA71" s="964">
        <v>5</v>
      </c>
      <c r="AB71" s="964">
        <v>3</v>
      </c>
      <c r="AC71" s="964"/>
      <c r="AD71" s="964">
        <v>0</v>
      </c>
      <c r="AE71" s="964"/>
      <c r="AF71" s="964">
        <v>7</v>
      </c>
      <c r="AG71" s="964">
        <v>10</v>
      </c>
      <c r="AH71" s="964">
        <v>11</v>
      </c>
      <c r="AI71" s="619">
        <v>25</v>
      </c>
      <c r="AJ71" s="964">
        <v>0</v>
      </c>
      <c r="AK71" s="964">
        <v>9</v>
      </c>
      <c r="AL71" s="964">
        <v>14</v>
      </c>
      <c r="AM71" s="964">
        <v>0</v>
      </c>
      <c r="AN71" s="964">
        <v>4</v>
      </c>
      <c r="AO71" s="964">
        <v>0</v>
      </c>
      <c r="AP71" s="964">
        <v>0</v>
      </c>
      <c r="AQ71" s="964">
        <v>0</v>
      </c>
      <c r="AR71" s="964">
        <v>0</v>
      </c>
      <c r="AS71" s="964">
        <v>0</v>
      </c>
      <c r="AT71" s="964">
        <v>0</v>
      </c>
      <c r="AU71" s="964">
        <v>0</v>
      </c>
      <c r="AV71" s="964">
        <v>0</v>
      </c>
      <c r="AW71" s="964">
        <v>0</v>
      </c>
      <c r="AX71" s="996">
        <f>SUM(AY71:BL71)</f>
        <v>20</v>
      </c>
      <c r="AY71" s="964">
        <v>0</v>
      </c>
      <c r="AZ71" s="964">
        <v>5</v>
      </c>
      <c r="BA71" s="964">
        <v>5</v>
      </c>
      <c r="BB71" s="964">
        <v>0</v>
      </c>
      <c r="BC71" s="964">
        <v>5</v>
      </c>
      <c r="BD71" s="964">
        <v>0</v>
      </c>
      <c r="BE71" s="964">
        <v>0</v>
      </c>
      <c r="BF71" s="964">
        <v>0</v>
      </c>
      <c r="BG71" s="964">
        <v>0</v>
      </c>
      <c r="BH71" s="964">
        <v>0</v>
      </c>
      <c r="BI71" s="964">
        <v>0</v>
      </c>
      <c r="BJ71" s="964">
        <v>0</v>
      </c>
      <c r="BK71" s="964">
        <v>0</v>
      </c>
      <c r="BL71" s="964">
        <v>5</v>
      </c>
      <c r="BM71" s="996">
        <v>8</v>
      </c>
      <c r="BN71" s="996">
        <v>8</v>
      </c>
      <c r="BO71" s="996">
        <v>23</v>
      </c>
      <c r="BP71" s="997">
        <v>25</v>
      </c>
      <c r="BQ71" s="965"/>
      <c r="BR71" s="965">
        <v>5</v>
      </c>
      <c r="BS71" s="965">
        <v>5</v>
      </c>
      <c r="BT71" s="965">
        <v>5</v>
      </c>
      <c r="BU71" s="965"/>
      <c r="BV71" s="965"/>
      <c r="BW71" s="965"/>
      <c r="BX71" s="965"/>
      <c r="BY71" s="965"/>
      <c r="BZ71" s="965"/>
      <c r="CA71" s="965"/>
      <c r="CB71" s="965"/>
      <c r="CC71" s="965"/>
      <c r="CD71" s="965">
        <v>10</v>
      </c>
      <c r="CE71" s="910">
        <v>26</v>
      </c>
      <c r="CF71" s="910">
        <v>36</v>
      </c>
      <c r="CG71" s="997">
        <f>SUM(CH71:CU71)</f>
        <v>41</v>
      </c>
      <c r="CH71" s="976">
        <v>3</v>
      </c>
      <c r="CI71" s="976"/>
      <c r="CJ71" s="976"/>
      <c r="CK71" s="976">
        <v>3</v>
      </c>
      <c r="CL71" s="976">
        <v>6</v>
      </c>
      <c r="CM71" s="976">
        <v>1</v>
      </c>
      <c r="CN71" s="976"/>
      <c r="CO71" s="976"/>
      <c r="CP71" s="976">
        <v>12</v>
      </c>
      <c r="CQ71" s="976">
        <v>1</v>
      </c>
      <c r="CR71" s="976">
        <v>3</v>
      </c>
      <c r="CS71" s="976"/>
      <c r="CT71" s="976"/>
      <c r="CU71" s="976">
        <v>12</v>
      </c>
      <c r="CV71" s="997">
        <f>SUM(CW71:DJ71)</f>
        <v>33</v>
      </c>
      <c r="CW71" s="976">
        <v>2</v>
      </c>
      <c r="CX71" s="976">
        <v>3</v>
      </c>
      <c r="CY71" s="976">
        <v>3</v>
      </c>
      <c r="CZ71" s="976">
        <v>2</v>
      </c>
      <c r="DA71" s="976">
        <v>2</v>
      </c>
      <c r="DB71" s="976">
        <v>3</v>
      </c>
      <c r="DC71" s="976">
        <v>3</v>
      </c>
      <c r="DD71" s="976">
        <v>3</v>
      </c>
      <c r="DE71" s="976">
        <v>3</v>
      </c>
      <c r="DF71" s="976">
        <v>3</v>
      </c>
      <c r="DG71" s="976">
        <v>3</v>
      </c>
      <c r="DH71" s="976"/>
      <c r="DI71" s="976"/>
      <c r="DJ71" s="976">
        <v>3</v>
      </c>
      <c r="DK71" s="976">
        <v>20</v>
      </c>
      <c r="DL71" s="1812">
        <v>20</v>
      </c>
      <c r="DM71" s="1812">
        <v>33</v>
      </c>
      <c r="DN71" s="1038">
        <f t="shared" si="29"/>
        <v>55.555555555555557</v>
      </c>
      <c r="DO71" s="1038">
        <f t="shared" si="30"/>
        <v>60.606060606060602</v>
      </c>
      <c r="DP71" s="1440">
        <f t="shared" si="31"/>
        <v>100</v>
      </c>
      <c r="DQ71" s="919"/>
      <c r="DR71" s="965"/>
      <c r="DS71" s="956"/>
      <c r="DT71" s="86"/>
      <c r="DU71" s="86"/>
      <c r="DV71" s="1474"/>
      <c r="DW71" s="279"/>
      <c r="DX71" s="226"/>
      <c r="DY71" s="106"/>
      <c r="DZ71" s="311"/>
      <c r="EA71" s="586"/>
      <c r="EB71" s="336"/>
    </row>
    <row r="72" spans="1:133" s="1158" customFormat="1" ht="20.100000000000001" customHeight="1">
      <c r="A72" s="1829"/>
      <c r="B72" s="1018" t="s">
        <v>371</v>
      </c>
      <c r="C72" s="995" t="s">
        <v>370</v>
      </c>
      <c r="D72" s="963"/>
      <c r="E72" s="963"/>
      <c r="F72" s="963"/>
      <c r="G72" s="963"/>
      <c r="H72" s="963"/>
      <c r="I72" s="963"/>
      <c r="J72" s="963"/>
      <c r="K72" s="963"/>
      <c r="L72" s="963"/>
      <c r="M72" s="963"/>
      <c r="N72" s="963"/>
      <c r="O72" s="963"/>
      <c r="P72" s="963"/>
      <c r="Q72" s="963"/>
      <c r="R72" s="963"/>
      <c r="S72" s="963"/>
      <c r="T72" s="963"/>
      <c r="U72" s="963"/>
      <c r="V72" s="963"/>
      <c r="W72" s="963"/>
      <c r="X72" s="963"/>
      <c r="Y72" s="963"/>
      <c r="Z72" s="963"/>
      <c r="AA72" s="963"/>
      <c r="AB72" s="963"/>
      <c r="AC72" s="963"/>
      <c r="AD72" s="963"/>
      <c r="AE72" s="963"/>
      <c r="AF72" s="963"/>
      <c r="AG72" s="963"/>
      <c r="AH72" s="963"/>
      <c r="AI72" s="619">
        <f>SUM(AJ72:AW72)</f>
        <v>0</v>
      </c>
      <c r="AJ72" s="963"/>
      <c r="AK72" s="963"/>
      <c r="AL72" s="963"/>
      <c r="AM72" s="963"/>
      <c r="AN72" s="963"/>
      <c r="AO72" s="963"/>
      <c r="AP72" s="963"/>
      <c r="AQ72" s="963"/>
      <c r="AR72" s="963"/>
      <c r="AS72" s="963"/>
      <c r="AT72" s="963"/>
      <c r="AU72" s="963"/>
      <c r="AV72" s="963"/>
      <c r="AW72" s="963"/>
      <c r="AX72" s="963"/>
      <c r="AY72" s="963"/>
      <c r="AZ72" s="963"/>
      <c r="BA72" s="963"/>
      <c r="BB72" s="963"/>
      <c r="BC72" s="963"/>
      <c r="BD72" s="963"/>
      <c r="BE72" s="963"/>
      <c r="BF72" s="963"/>
      <c r="BG72" s="963"/>
      <c r="BH72" s="963"/>
      <c r="BI72" s="963"/>
      <c r="BJ72" s="963"/>
      <c r="BK72" s="963"/>
      <c r="BL72" s="963"/>
      <c r="BM72" s="601"/>
      <c r="BN72" s="601"/>
      <c r="BO72" s="601"/>
      <c r="BP72" s="952"/>
      <c r="BQ72" s="952"/>
      <c r="BR72" s="952"/>
      <c r="BS72" s="952"/>
      <c r="BT72" s="952"/>
      <c r="BU72" s="952"/>
      <c r="BV72" s="952"/>
      <c r="BW72" s="952"/>
      <c r="BX72" s="952"/>
      <c r="BY72" s="952"/>
      <c r="BZ72" s="952"/>
      <c r="CA72" s="952"/>
      <c r="CB72" s="952"/>
      <c r="CC72" s="952"/>
      <c r="CD72" s="952"/>
      <c r="CE72" s="976"/>
      <c r="CF72" s="976"/>
      <c r="CG72" s="976"/>
      <c r="CH72" s="917"/>
      <c r="CI72" s="917"/>
      <c r="CJ72" s="917"/>
      <c r="CK72" s="917"/>
      <c r="CL72" s="917"/>
      <c r="CM72" s="917"/>
      <c r="CN72" s="917"/>
      <c r="CO72" s="917"/>
      <c r="CP72" s="917"/>
      <c r="CQ72" s="917"/>
      <c r="CR72" s="917"/>
      <c r="CS72" s="917"/>
      <c r="CT72" s="917"/>
      <c r="CU72" s="917"/>
      <c r="CV72" s="917"/>
      <c r="CW72" s="917"/>
      <c r="CX72" s="917"/>
      <c r="CY72" s="917"/>
      <c r="CZ72" s="917"/>
      <c r="DA72" s="917"/>
      <c r="DB72" s="917"/>
      <c r="DC72" s="917"/>
      <c r="DD72" s="917"/>
      <c r="DE72" s="917"/>
      <c r="DF72" s="917"/>
      <c r="DG72" s="917"/>
      <c r="DH72" s="917"/>
      <c r="DI72" s="917"/>
      <c r="DJ72" s="917"/>
      <c r="DK72" s="917"/>
      <c r="DL72" s="917"/>
      <c r="DM72" s="917"/>
      <c r="DN72" s="1038"/>
      <c r="DO72" s="1038"/>
      <c r="DP72" s="1440"/>
      <c r="DQ72" s="952"/>
      <c r="DR72" s="952"/>
      <c r="DS72" s="956"/>
      <c r="DT72" s="86"/>
      <c r="DU72" s="86"/>
      <c r="DV72" s="1473"/>
      <c r="DW72" s="283"/>
      <c r="DX72" s="232"/>
      <c r="DY72" s="233"/>
      <c r="DZ72" s="1143"/>
      <c r="EA72" s="2426"/>
      <c r="EB72" s="2427"/>
      <c r="EC72" s="335"/>
    </row>
    <row r="73" spans="1:133" s="1158" customFormat="1" ht="20.100000000000001" customHeight="1">
      <c r="A73" s="1829"/>
      <c r="B73" s="1018" t="s">
        <v>372</v>
      </c>
      <c r="C73" s="995" t="s">
        <v>370</v>
      </c>
      <c r="D73" s="963"/>
      <c r="E73" s="963"/>
      <c r="F73" s="963"/>
      <c r="G73" s="963"/>
      <c r="H73" s="963"/>
      <c r="I73" s="963"/>
      <c r="J73" s="963"/>
      <c r="K73" s="963"/>
      <c r="L73" s="963"/>
      <c r="M73" s="963"/>
      <c r="N73" s="996"/>
      <c r="O73" s="963"/>
      <c r="P73" s="963"/>
      <c r="Q73" s="963"/>
      <c r="R73" s="963"/>
      <c r="S73" s="963"/>
      <c r="T73" s="963"/>
      <c r="U73" s="963"/>
      <c r="V73" s="963"/>
      <c r="W73" s="963"/>
      <c r="X73" s="963"/>
      <c r="Y73" s="963"/>
      <c r="Z73" s="963"/>
      <c r="AA73" s="963"/>
      <c r="AB73" s="963"/>
      <c r="AC73" s="963"/>
      <c r="AD73" s="963"/>
      <c r="AE73" s="963"/>
      <c r="AF73" s="963"/>
      <c r="AG73" s="963"/>
      <c r="AH73" s="963"/>
      <c r="AI73" s="619">
        <f>SUM(AJ73:AW73)</f>
        <v>0</v>
      </c>
      <c r="AJ73" s="963"/>
      <c r="AK73" s="963"/>
      <c r="AL73" s="963"/>
      <c r="AM73" s="963"/>
      <c r="AN73" s="963"/>
      <c r="AO73" s="963"/>
      <c r="AP73" s="963"/>
      <c r="AQ73" s="963"/>
      <c r="AR73" s="963"/>
      <c r="AS73" s="963"/>
      <c r="AT73" s="963"/>
      <c r="AU73" s="963"/>
      <c r="AV73" s="963"/>
      <c r="AW73" s="963"/>
      <c r="AX73" s="963"/>
      <c r="AY73" s="963"/>
      <c r="AZ73" s="963"/>
      <c r="BA73" s="963"/>
      <c r="BB73" s="963"/>
      <c r="BC73" s="963"/>
      <c r="BD73" s="963"/>
      <c r="BE73" s="963"/>
      <c r="BF73" s="963"/>
      <c r="BG73" s="963"/>
      <c r="BH73" s="963"/>
      <c r="BI73" s="963"/>
      <c r="BJ73" s="963"/>
      <c r="BK73" s="963"/>
      <c r="BL73" s="963"/>
      <c r="BM73" s="601"/>
      <c r="BN73" s="601"/>
      <c r="BO73" s="601"/>
      <c r="BP73" s="952"/>
      <c r="BQ73" s="952"/>
      <c r="BR73" s="952"/>
      <c r="BS73" s="952"/>
      <c r="BT73" s="952"/>
      <c r="BU73" s="952"/>
      <c r="BV73" s="952"/>
      <c r="BW73" s="952"/>
      <c r="BX73" s="952"/>
      <c r="BY73" s="952"/>
      <c r="BZ73" s="952"/>
      <c r="CA73" s="952"/>
      <c r="CB73" s="952"/>
      <c r="CC73" s="952"/>
      <c r="CD73" s="952"/>
      <c r="CE73" s="976"/>
      <c r="CF73" s="976"/>
      <c r="CG73" s="976"/>
      <c r="CH73" s="917"/>
      <c r="CI73" s="917"/>
      <c r="CJ73" s="917"/>
      <c r="CK73" s="917"/>
      <c r="CL73" s="917"/>
      <c r="CM73" s="917"/>
      <c r="CN73" s="917"/>
      <c r="CO73" s="917"/>
      <c r="CP73" s="917"/>
      <c r="CQ73" s="917"/>
      <c r="CR73" s="917"/>
      <c r="CS73" s="917"/>
      <c r="CT73" s="917"/>
      <c r="CU73" s="917"/>
      <c r="CV73" s="917"/>
      <c r="CW73" s="917"/>
      <c r="CX73" s="917"/>
      <c r="CY73" s="917"/>
      <c r="CZ73" s="917"/>
      <c r="DA73" s="917"/>
      <c r="DB73" s="917"/>
      <c r="DC73" s="917"/>
      <c r="DD73" s="917"/>
      <c r="DE73" s="917"/>
      <c r="DF73" s="917"/>
      <c r="DG73" s="917"/>
      <c r="DH73" s="917"/>
      <c r="DI73" s="917"/>
      <c r="DJ73" s="917"/>
      <c r="DK73" s="917"/>
      <c r="DL73" s="917"/>
      <c r="DM73" s="917"/>
      <c r="DN73" s="1038"/>
      <c r="DO73" s="1038"/>
      <c r="DP73" s="1440"/>
      <c r="DQ73" s="952"/>
      <c r="DR73" s="952"/>
      <c r="DS73" s="956"/>
      <c r="DT73" s="86"/>
      <c r="DU73" s="86"/>
      <c r="DV73" s="1473"/>
      <c r="DW73" s="283"/>
      <c r="DX73" s="232"/>
      <c r="DY73" s="233"/>
      <c r="DZ73" s="1143"/>
      <c r="EA73" s="2426"/>
      <c r="EB73" s="2427"/>
      <c r="EC73" s="335"/>
    </row>
    <row r="74" spans="1:133" s="1158" customFormat="1" ht="35.1" customHeight="1">
      <c r="A74" s="1829"/>
      <c r="B74" s="1018" t="s">
        <v>373</v>
      </c>
      <c r="C74" s="995" t="s">
        <v>370</v>
      </c>
      <c r="D74" s="964">
        <v>65</v>
      </c>
      <c r="E74" s="964">
        <v>13</v>
      </c>
      <c r="F74" s="964">
        <v>15</v>
      </c>
      <c r="G74" s="964">
        <v>62</v>
      </c>
      <c r="H74" s="964">
        <v>43</v>
      </c>
      <c r="I74" s="964"/>
      <c r="J74" s="964">
        <v>31</v>
      </c>
      <c r="K74" s="964">
        <v>76</v>
      </c>
      <c r="L74" s="964">
        <v>89</v>
      </c>
      <c r="M74" s="964"/>
      <c r="N74" s="964"/>
      <c r="O74" s="964">
        <v>28</v>
      </c>
      <c r="P74" s="964"/>
      <c r="Q74" s="964">
        <v>62</v>
      </c>
      <c r="R74" s="996">
        <v>465</v>
      </c>
      <c r="S74" s="964"/>
      <c r="T74" s="964"/>
      <c r="U74" s="964"/>
      <c r="V74" s="964"/>
      <c r="W74" s="964"/>
      <c r="X74" s="964"/>
      <c r="Y74" s="964"/>
      <c r="Z74" s="964"/>
      <c r="AA74" s="964"/>
      <c r="AB74" s="964"/>
      <c r="AC74" s="964"/>
      <c r="AD74" s="964"/>
      <c r="AE74" s="964"/>
      <c r="AF74" s="964"/>
      <c r="AG74" s="964">
        <v>447</v>
      </c>
      <c r="AH74" s="964">
        <v>438</v>
      </c>
      <c r="AI74" s="964">
        <v>426</v>
      </c>
      <c r="AJ74" s="964">
        <v>68</v>
      </c>
      <c r="AK74" s="964">
        <v>15</v>
      </c>
      <c r="AL74" s="964">
        <v>18</v>
      </c>
      <c r="AM74" s="964">
        <v>51</v>
      </c>
      <c r="AN74" s="964">
        <v>45</v>
      </c>
      <c r="AO74" s="964"/>
      <c r="AP74" s="964">
        <v>24</v>
      </c>
      <c r="AQ74" s="964">
        <v>63</v>
      </c>
      <c r="AR74" s="964">
        <v>60</v>
      </c>
      <c r="AS74" s="964"/>
      <c r="AT74" s="964"/>
      <c r="AU74" s="964">
        <v>29</v>
      </c>
      <c r="AV74" s="964"/>
      <c r="AW74" s="964">
        <v>55</v>
      </c>
      <c r="AX74" s="964">
        <v>540</v>
      </c>
      <c r="AY74" s="964"/>
      <c r="AZ74" s="964"/>
      <c r="BA74" s="964"/>
      <c r="BB74" s="964"/>
      <c r="BC74" s="964"/>
      <c r="BD74" s="964"/>
      <c r="BE74" s="964"/>
      <c r="BF74" s="964"/>
      <c r="BG74" s="964"/>
      <c r="BH74" s="964"/>
      <c r="BI74" s="964"/>
      <c r="BJ74" s="964"/>
      <c r="BK74" s="964"/>
      <c r="BL74" s="964"/>
      <c r="BM74" s="964">
        <v>462</v>
      </c>
      <c r="BN74" s="964">
        <v>462</v>
      </c>
      <c r="BO74" s="964">
        <v>466</v>
      </c>
      <c r="BP74" s="964">
        <v>466</v>
      </c>
      <c r="BQ74" s="964"/>
      <c r="BR74" s="964"/>
      <c r="BS74" s="964"/>
      <c r="BT74" s="964"/>
      <c r="BU74" s="964"/>
      <c r="BV74" s="964"/>
      <c r="BW74" s="964"/>
      <c r="BX74" s="964"/>
      <c r="BY74" s="964"/>
      <c r="BZ74" s="964"/>
      <c r="CA74" s="964"/>
      <c r="CB74" s="964"/>
      <c r="CC74" s="964"/>
      <c r="CD74" s="964"/>
      <c r="CE74" s="964">
        <v>443</v>
      </c>
      <c r="CF74" s="964">
        <v>360</v>
      </c>
      <c r="CG74" s="964">
        <v>338</v>
      </c>
      <c r="CH74" s="917"/>
      <c r="CI74" s="917"/>
      <c r="CJ74" s="917"/>
      <c r="CK74" s="917"/>
      <c r="CL74" s="917"/>
      <c r="CM74" s="917"/>
      <c r="CN74" s="917"/>
      <c r="CO74" s="917"/>
      <c r="CP74" s="917"/>
      <c r="CQ74" s="917"/>
      <c r="CR74" s="917"/>
      <c r="CS74" s="917"/>
      <c r="CT74" s="917"/>
      <c r="CU74" s="917"/>
      <c r="CV74" s="976">
        <v>392</v>
      </c>
      <c r="CW74" s="917"/>
      <c r="CX74" s="917"/>
      <c r="CY74" s="917"/>
      <c r="CZ74" s="917"/>
      <c r="DA74" s="917"/>
      <c r="DB74" s="917"/>
      <c r="DC74" s="917"/>
      <c r="DD74" s="917"/>
      <c r="DE74" s="917"/>
      <c r="DF74" s="917"/>
      <c r="DG74" s="917"/>
      <c r="DH74" s="917"/>
      <c r="DI74" s="917"/>
      <c r="DJ74" s="917"/>
      <c r="DK74" s="2428">
        <v>284</v>
      </c>
      <c r="DL74" s="2429">
        <v>285</v>
      </c>
      <c r="DM74" s="2429">
        <v>300</v>
      </c>
      <c r="DN74" s="1038">
        <f t="shared" si="29"/>
        <v>79.166666666666671</v>
      </c>
      <c r="DO74" s="1038">
        <f t="shared" si="30"/>
        <v>72.704081632653057</v>
      </c>
      <c r="DP74" s="1440">
        <f t="shared" si="31"/>
        <v>76.530612244897966</v>
      </c>
      <c r="DQ74" s="909"/>
      <c r="DR74" s="964"/>
      <c r="DS74" s="956"/>
      <c r="DT74" s="86"/>
      <c r="DU74" s="86"/>
      <c r="DV74" s="1474"/>
      <c r="DW74" s="283"/>
      <c r="DX74" s="232"/>
      <c r="DY74" s="233"/>
      <c r="DZ74" s="311"/>
      <c r="EA74" s="2426"/>
      <c r="EB74" s="2427"/>
      <c r="EC74" s="335"/>
    </row>
    <row r="75" spans="1:133" s="1158" customFormat="1" ht="20.100000000000001" customHeight="1">
      <c r="A75" s="1819" t="s">
        <v>374</v>
      </c>
      <c r="B75" s="1020" t="s">
        <v>375</v>
      </c>
      <c r="C75" s="995"/>
      <c r="D75" s="963"/>
      <c r="E75" s="963"/>
      <c r="F75" s="963"/>
      <c r="G75" s="963"/>
      <c r="H75" s="963"/>
      <c r="I75" s="963"/>
      <c r="J75" s="963"/>
      <c r="K75" s="963"/>
      <c r="L75" s="963"/>
      <c r="M75" s="963"/>
      <c r="N75" s="920">
        <v>1</v>
      </c>
      <c r="O75" s="963"/>
      <c r="P75" s="963"/>
      <c r="Q75" s="963"/>
      <c r="R75" s="963"/>
      <c r="S75" s="963"/>
      <c r="T75" s="963"/>
      <c r="U75" s="963"/>
      <c r="V75" s="963"/>
      <c r="W75" s="963"/>
      <c r="X75" s="963"/>
      <c r="Y75" s="963"/>
      <c r="Z75" s="963"/>
      <c r="AA75" s="963"/>
      <c r="AB75" s="963"/>
      <c r="AC75" s="963"/>
      <c r="AD75" s="963"/>
      <c r="AE75" s="963"/>
      <c r="AF75" s="963"/>
      <c r="AG75" s="963"/>
      <c r="AH75" s="963"/>
      <c r="AI75" s="963"/>
      <c r="AJ75" s="963"/>
      <c r="AK75" s="963"/>
      <c r="AL75" s="963"/>
      <c r="AM75" s="963"/>
      <c r="AN75" s="963"/>
      <c r="AO75" s="963"/>
      <c r="AP75" s="963"/>
      <c r="AQ75" s="963"/>
      <c r="AR75" s="963"/>
      <c r="AS75" s="963"/>
      <c r="AT75" s="963"/>
      <c r="AU75" s="963"/>
      <c r="AV75" s="963"/>
      <c r="AW75" s="963"/>
      <c r="AX75" s="963"/>
      <c r="AY75" s="963"/>
      <c r="AZ75" s="963"/>
      <c r="BA75" s="963"/>
      <c r="BB75" s="963"/>
      <c r="BC75" s="963"/>
      <c r="BD75" s="963"/>
      <c r="BE75" s="963"/>
      <c r="BF75" s="963"/>
      <c r="BG75" s="963"/>
      <c r="BH75" s="963"/>
      <c r="BI75" s="963"/>
      <c r="BJ75" s="963"/>
      <c r="BK75" s="963"/>
      <c r="BL75" s="963"/>
      <c r="BM75" s="601"/>
      <c r="BN75" s="601"/>
      <c r="BO75" s="601"/>
      <c r="BP75" s="601"/>
      <c r="BQ75" s="601"/>
      <c r="BR75" s="601"/>
      <c r="BS75" s="601"/>
      <c r="BT75" s="601"/>
      <c r="BU75" s="601"/>
      <c r="BV75" s="601"/>
      <c r="BW75" s="601"/>
      <c r="BX75" s="601"/>
      <c r="BY75" s="601"/>
      <c r="BZ75" s="601"/>
      <c r="CA75" s="601"/>
      <c r="CB75" s="601"/>
      <c r="CC75" s="601"/>
      <c r="CD75" s="601"/>
      <c r="CE75" s="917"/>
      <c r="CF75" s="917"/>
      <c r="CG75" s="917"/>
      <c r="CH75" s="917"/>
      <c r="CI75" s="917"/>
      <c r="CJ75" s="917"/>
      <c r="CK75" s="917"/>
      <c r="CL75" s="917"/>
      <c r="CM75" s="917"/>
      <c r="CN75" s="917"/>
      <c r="CO75" s="917"/>
      <c r="CP75" s="917"/>
      <c r="CQ75" s="917"/>
      <c r="CR75" s="917"/>
      <c r="CS75" s="917"/>
      <c r="CT75" s="917"/>
      <c r="CU75" s="917"/>
      <c r="CV75" s="917"/>
      <c r="CW75" s="917"/>
      <c r="CX75" s="917"/>
      <c r="CY75" s="917"/>
      <c r="CZ75" s="917"/>
      <c r="DA75" s="917"/>
      <c r="DB75" s="917"/>
      <c r="DC75" s="917"/>
      <c r="DD75" s="917"/>
      <c r="DE75" s="917"/>
      <c r="DF75" s="917"/>
      <c r="DG75" s="917"/>
      <c r="DH75" s="917"/>
      <c r="DI75" s="917"/>
      <c r="DJ75" s="917"/>
      <c r="DK75" s="917"/>
      <c r="DL75" s="2430"/>
      <c r="DM75" s="2430"/>
      <c r="DN75" s="1038"/>
      <c r="DO75" s="1038"/>
      <c r="DP75" s="1440"/>
      <c r="DQ75" s="601"/>
      <c r="DR75" s="601"/>
      <c r="DS75" s="956"/>
      <c r="DT75" s="86"/>
      <c r="DU75" s="86"/>
      <c r="DV75" s="1473"/>
      <c r="DW75" s="283"/>
      <c r="DX75" s="232"/>
      <c r="DY75" s="233"/>
      <c r="DZ75" s="1143"/>
      <c r="EA75" s="2426"/>
      <c r="EB75" s="2427"/>
      <c r="EC75" s="335"/>
    </row>
    <row r="76" spans="1:133" s="1158" customFormat="1" ht="35.1" customHeight="1">
      <c r="A76" s="1819">
        <v>1</v>
      </c>
      <c r="B76" s="1020" t="s">
        <v>376</v>
      </c>
      <c r="C76" s="999" t="s">
        <v>72</v>
      </c>
      <c r="D76" s="1561">
        <v>1</v>
      </c>
      <c r="E76" s="1561">
        <v>1</v>
      </c>
      <c r="F76" s="1561">
        <v>1</v>
      </c>
      <c r="G76" s="1561"/>
      <c r="H76" s="1561">
        <v>1</v>
      </c>
      <c r="I76" s="1561">
        <v>1</v>
      </c>
      <c r="J76" s="1561"/>
      <c r="K76" s="1561"/>
      <c r="L76" s="1561"/>
      <c r="M76" s="1561"/>
      <c r="N76" s="1561">
        <v>1</v>
      </c>
      <c r="O76" s="1561">
        <v>1</v>
      </c>
      <c r="P76" s="1561">
        <v>1</v>
      </c>
      <c r="Q76" s="1562"/>
      <c r="R76" s="920">
        <f>SUM(S76:AF76)</f>
        <v>8</v>
      </c>
      <c r="S76" s="920">
        <v>1</v>
      </c>
      <c r="T76" s="920">
        <v>1</v>
      </c>
      <c r="U76" s="920">
        <v>1</v>
      </c>
      <c r="V76" s="920"/>
      <c r="W76" s="920">
        <v>1</v>
      </c>
      <c r="X76" s="920">
        <v>1</v>
      </c>
      <c r="Y76" s="920"/>
      <c r="Z76" s="920"/>
      <c r="AA76" s="920"/>
      <c r="AB76" s="920"/>
      <c r="AC76" s="920">
        <v>1</v>
      </c>
      <c r="AD76" s="920">
        <v>1</v>
      </c>
      <c r="AE76" s="920">
        <v>1</v>
      </c>
      <c r="AF76" s="920"/>
      <c r="AG76" s="920">
        <v>8</v>
      </c>
      <c r="AH76" s="920">
        <v>8</v>
      </c>
      <c r="AI76" s="920">
        <f>SUM(AJ76:AW76)</f>
        <v>8</v>
      </c>
      <c r="AJ76" s="920">
        <v>1</v>
      </c>
      <c r="AK76" s="920">
        <v>1</v>
      </c>
      <c r="AL76" s="920">
        <v>1</v>
      </c>
      <c r="AM76" s="920"/>
      <c r="AN76" s="920">
        <v>1</v>
      </c>
      <c r="AO76" s="920">
        <v>1</v>
      </c>
      <c r="AP76" s="920"/>
      <c r="AQ76" s="920"/>
      <c r="AR76" s="920"/>
      <c r="AS76" s="920"/>
      <c r="AT76" s="920">
        <v>1</v>
      </c>
      <c r="AU76" s="920">
        <v>1</v>
      </c>
      <c r="AV76" s="920">
        <v>1</v>
      </c>
      <c r="AW76" s="920"/>
      <c r="AX76" s="920">
        <f>SUM(AY76:BL76)</f>
        <v>9</v>
      </c>
      <c r="AY76" s="920">
        <v>1</v>
      </c>
      <c r="AZ76" s="920">
        <v>1</v>
      </c>
      <c r="BA76" s="920">
        <v>1</v>
      </c>
      <c r="BB76" s="920">
        <v>1</v>
      </c>
      <c r="BC76" s="920">
        <v>1</v>
      </c>
      <c r="BD76" s="920">
        <v>1</v>
      </c>
      <c r="BE76" s="920"/>
      <c r="BF76" s="920"/>
      <c r="BG76" s="920"/>
      <c r="BH76" s="920"/>
      <c r="BI76" s="920">
        <v>1</v>
      </c>
      <c r="BJ76" s="920">
        <v>1</v>
      </c>
      <c r="BK76" s="920">
        <v>1</v>
      </c>
      <c r="BL76" s="920"/>
      <c r="BM76" s="920">
        <v>8</v>
      </c>
      <c r="BN76" s="920">
        <v>8</v>
      </c>
      <c r="BO76" s="920">
        <v>8</v>
      </c>
      <c r="BP76" s="1563">
        <f>SUM(BQ76:CD76)</f>
        <v>8</v>
      </c>
      <c r="BQ76" s="920">
        <v>1</v>
      </c>
      <c r="BR76" s="920">
        <v>1</v>
      </c>
      <c r="BS76" s="920"/>
      <c r="BT76" s="920">
        <v>1</v>
      </c>
      <c r="BU76" s="920">
        <v>1</v>
      </c>
      <c r="BV76" s="920">
        <v>1</v>
      </c>
      <c r="BW76" s="920">
        <v>1</v>
      </c>
      <c r="BX76" s="920"/>
      <c r="BY76" s="920"/>
      <c r="BZ76" s="920"/>
      <c r="CA76" s="920">
        <v>1</v>
      </c>
      <c r="CB76" s="920">
        <v>1</v>
      </c>
      <c r="CC76" s="920"/>
      <c r="CD76" s="920"/>
      <c r="CE76" s="920">
        <v>8</v>
      </c>
      <c r="CF76" s="920">
        <v>8</v>
      </c>
      <c r="CG76" s="1563">
        <f>SUM(CH76:CU76)</f>
        <v>6</v>
      </c>
      <c r="CH76" s="2431"/>
      <c r="CI76" s="2431">
        <v>1</v>
      </c>
      <c r="CJ76" s="2431"/>
      <c r="CK76" s="2431">
        <v>1</v>
      </c>
      <c r="CL76" s="2431"/>
      <c r="CM76" s="2431">
        <v>1</v>
      </c>
      <c r="CN76" s="2431"/>
      <c r="CO76" s="2431"/>
      <c r="CP76" s="2431">
        <v>1</v>
      </c>
      <c r="CQ76" s="2431"/>
      <c r="CR76" s="2431">
        <v>1</v>
      </c>
      <c r="CS76" s="2431">
        <v>1</v>
      </c>
      <c r="CT76" s="2431"/>
      <c r="CU76" s="2431"/>
      <c r="CV76" s="1563">
        <f>SUM(CW76:DJ76)</f>
        <v>7</v>
      </c>
      <c r="CW76" s="2401"/>
      <c r="CX76" s="2431">
        <v>1</v>
      </c>
      <c r="CY76" s="2431"/>
      <c r="CZ76" s="2431">
        <v>1</v>
      </c>
      <c r="DA76" s="2431"/>
      <c r="DB76" s="2431">
        <v>1</v>
      </c>
      <c r="DC76" s="2431"/>
      <c r="DD76" s="2431"/>
      <c r="DE76" s="2431">
        <v>1</v>
      </c>
      <c r="DF76" s="2431">
        <v>1</v>
      </c>
      <c r="DG76" s="2431">
        <v>1</v>
      </c>
      <c r="DH76" s="2431">
        <v>1</v>
      </c>
      <c r="DI76" s="2401"/>
      <c r="DJ76" s="2401"/>
      <c r="DK76" s="986">
        <v>6</v>
      </c>
      <c r="DL76" s="2432">
        <v>6</v>
      </c>
      <c r="DM76" s="2433">
        <v>6</v>
      </c>
      <c r="DN76" s="1038">
        <f t="shared" si="29"/>
        <v>75</v>
      </c>
      <c r="DO76" s="1038">
        <f t="shared" si="30"/>
        <v>85.714285714285708</v>
      </c>
      <c r="DP76" s="1440">
        <f t="shared" si="31"/>
        <v>85.714285714285708</v>
      </c>
      <c r="DQ76" s="1564"/>
      <c r="DR76" s="920"/>
      <c r="DS76" s="960"/>
      <c r="DT76" s="83"/>
      <c r="DU76" s="83"/>
      <c r="DV76" s="1565"/>
      <c r="DW76" s="283"/>
      <c r="DX76" s="232"/>
      <c r="DY76" s="233"/>
      <c r="DZ76" s="488"/>
      <c r="EA76" s="2426"/>
      <c r="EB76" s="2427"/>
    </row>
    <row r="77" spans="1:133" s="335" customFormat="1" ht="35.1" customHeight="1">
      <c r="A77" s="1566"/>
      <c r="B77" s="1018" t="s">
        <v>377</v>
      </c>
      <c r="C77" s="1000" t="s">
        <v>31</v>
      </c>
      <c r="D77" s="972"/>
      <c r="E77" s="972"/>
      <c r="F77" s="972"/>
      <c r="G77" s="972"/>
      <c r="H77" s="972"/>
      <c r="I77" s="972"/>
      <c r="J77" s="972"/>
      <c r="K77" s="972"/>
      <c r="L77" s="972"/>
      <c r="M77" s="972"/>
      <c r="N77" s="920"/>
      <c r="O77" s="972"/>
      <c r="P77" s="972"/>
      <c r="Q77" s="972"/>
      <c r="R77" s="972">
        <f>R76/14%</f>
        <v>57.142857142857139</v>
      </c>
      <c r="S77" s="972"/>
      <c r="T77" s="972"/>
      <c r="U77" s="972"/>
      <c r="V77" s="972"/>
      <c r="W77" s="972"/>
      <c r="X77" s="972"/>
      <c r="Y77" s="972"/>
      <c r="Z77" s="972"/>
      <c r="AA77" s="972"/>
      <c r="AB77" s="972"/>
      <c r="AC77" s="972"/>
      <c r="AD77" s="972"/>
      <c r="AE77" s="972"/>
      <c r="AF77" s="972"/>
      <c r="AG77" s="972">
        <v>57.142857142857139</v>
      </c>
      <c r="AH77" s="972">
        <v>57.142857142857139</v>
      </c>
      <c r="AI77" s="972">
        <f>SUM(AJ77:AW77)</f>
        <v>57.142857142857125</v>
      </c>
      <c r="AJ77" s="972">
        <f>AJ76/14*100</f>
        <v>7.1428571428571423</v>
      </c>
      <c r="AK77" s="972">
        <f t="shared" ref="AK77:AW77" si="51">AK76/14*100</f>
        <v>7.1428571428571423</v>
      </c>
      <c r="AL77" s="972">
        <f t="shared" si="51"/>
        <v>7.1428571428571423</v>
      </c>
      <c r="AM77" s="972">
        <f t="shared" si="51"/>
        <v>0</v>
      </c>
      <c r="AN77" s="972">
        <f t="shared" si="51"/>
        <v>7.1428571428571423</v>
      </c>
      <c r="AO77" s="972">
        <f t="shared" si="51"/>
        <v>7.1428571428571423</v>
      </c>
      <c r="AP77" s="972">
        <f t="shared" si="51"/>
        <v>0</v>
      </c>
      <c r="AQ77" s="972">
        <f t="shared" si="51"/>
        <v>0</v>
      </c>
      <c r="AR77" s="972">
        <f t="shared" si="51"/>
        <v>0</v>
      </c>
      <c r="AS77" s="972">
        <f t="shared" si="51"/>
        <v>0</v>
      </c>
      <c r="AT77" s="972">
        <f t="shared" si="51"/>
        <v>7.1428571428571423</v>
      </c>
      <c r="AU77" s="972">
        <f t="shared" si="51"/>
        <v>7.1428571428571423</v>
      </c>
      <c r="AV77" s="972">
        <f t="shared" si="51"/>
        <v>7.1428571428571423</v>
      </c>
      <c r="AW77" s="972">
        <f t="shared" si="51"/>
        <v>0</v>
      </c>
      <c r="AX77" s="972">
        <f>SUM(AY77:BL77)</f>
        <v>64.285714285714263</v>
      </c>
      <c r="AY77" s="972">
        <f t="shared" ref="AY77:BL77" si="52">AY76/14*100</f>
        <v>7.1428571428571423</v>
      </c>
      <c r="AZ77" s="972">
        <f t="shared" si="52"/>
        <v>7.1428571428571423</v>
      </c>
      <c r="BA77" s="972">
        <f t="shared" si="52"/>
        <v>7.1428571428571423</v>
      </c>
      <c r="BB77" s="972">
        <f t="shared" si="52"/>
        <v>7.1428571428571423</v>
      </c>
      <c r="BC77" s="972">
        <f t="shared" si="52"/>
        <v>7.1428571428571423</v>
      </c>
      <c r="BD77" s="972">
        <f t="shared" si="52"/>
        <v>7.1428571428571423</v>
      </c>
      <c r="BE77" s="972">
        <f t="shared" si="52"/>
        <v>0</v>
      </c>
      <c r="BF77" s="972">
        <f t="shared" si="52"/>
        <v>0</v>
      </c>
      <c r="BG77" s="972">
        <f t="shared" si="52"/>
        <v>0</v>
      </c>
      <c r="BH77" s="972">
        <f t="shared" si="52"/>
        <v>0</v>
      </c>
      <c r="BI77" s="972">
        <f t="shared" si="52"/>
        <v>7.1428571428571423</v>
      </c>
      <c r="BJ77" s="972">
        <f t="shared" si="52"/>
        <v>7.1428571428571423</v>
      </c>
      <c r="BK77" s="972">
        <f t="shared" si="52"/>
        <v>7.1428571428571423</v>
      </c>
      <c r="BL77" s="972">
        <f t="shared" si="52"/>
        <v>0</v>
      </c>
      <c r="BM77" s="972">
        <v>57.142857142857125</v>
      </c>
      <c r="BN77" s="972">
        <v>57.142857142857125</v>
      </c>
      <c r="BO77" s="972">
        <f>8/14%</f>
        <v>57.142857142857139</v>
      </c>
      <c r="BP77" s="973">
        <f>BP76/14%</f>
        <v>57.142857142857139</v>
      </c>
      <c r="BQ77" s="972"/>
      <c r="BR77" s="972"/>
      <c r="BS77" s="619"/>
      <c r="BT77" s="972"/>
      <c r="BU77" s="972"/>
      <c r="BV77" s="972"/>
      <c r="BW77" s="972"/>
      <c r="BX77" s="619"/>
      <c r="BY77" s="619"/>
      <c r="BZ77" s="619"/>
      <c r="CA77" s="972"/>
      <c r="CB77" s="972"/>
      <c r="CC77" s="619"/>
      <c r="CD77" s="619"/>
      <c r="CE77" s="973">
        <f>CE76/14*100</f>
        <v>57.142857142857139</v>
      </c>
      <c r="CF77" s="973">
        <v>57.142857142857139</v>
      </c>
      <c r="CG77" s="973">
        <f>CG76/14%</f>
        <v>42.857142857142854</v>
      </c>
      <c r="CH77" s="1014"/>
      <c r="CI77" s="977">
        <v>7.1428571428571423</v>
      </c>
      <c r="CJ77" s="977"/>
      <c r="CK77" s="977">
        <v>7.1428571428571423</v>
      </c>
      <c r="CL77" s="977"/>
      <c r="CM77" s="977">
        <v>7.1428571428571423</v>
      </c>
      <c r="CN77" s="977"/>
      <c r="CO77" s="977"/>
      <c r="CP77" s="977">
        <v>7.1428571428571423</v>
      </c>
      <c r="CQ77" s="977"/>
      <c r="CR77" s="977">
        <v>7.1428571428571423</v>
      </c>
      <c r="CS77" s="977">
        <v>7.1428571428571423</v>
      </c>
      <c r="CT77" s="977"/>
      <c r="CU77" s="977"/>
      <c r="CV77" s="973">
        <f>CV76/14%</f>
        <v>49.999999999999993</v>
      </c>
      <c r="CW77" s="915"/>
      <c r="CX77" s="1010">
        <v>7.1428571428571423</v>
      </c>
      <c r="CY77" s="1010"/>
      <c r="CZ77" s="1010">
        <v>7.1428571428571423</v>
      </c>
      <c r="DA77" s="1010"/>
      <c r="DB77" s="1010">
        <v>7.1428571428571423</v>
      </c>
      <c r="DC77" s="1010">
        <v>0</v>
      </c>
      <c r="DD77" s="1010"/>
      <c r="DE77" s="1010">
        <v>7.1428571428571423</v>
      </c>
      <c r="DF77" s="1010">
        <v>7.1428571428571423</v>
      </c>
      <c r="DG77" s="1010">
        <v>7.1428571428571423</v>
      </c>
      <c r="DH77" s="1010">
        <v>7.1428571428571423</v>
      </c>
      <c r="DI77" s="1010"/>
      <c r="DJ77" s="1010"/>
      <c r="DK77" s="1010">
        <v>42.9</v>
      </c>
      <c r="DL77" s="1813">
        <v>42.9</v>
      </c>
      <c r="DM77" s="1814">
        <v>42.9</v>
      </c>
      <c r="DN77" s="1038">
        <f t="shared" si="29"/>
        <v>75.075000000000003</v>
      </c>
      <c r="DO77" s="1038">
        <f t="shared" si="30"/>
        <v>85.800000000000011</v>
      </c>
      <c r="DP77" s="1440">
        <f t="shared" si="31"/>
        <v>85.800000000000011</v>
      </c>
      <c r="DQ77" s="1034"/>
      <c r="DR77" s="619"/>
      <c r="DS77" s="956"/>
      <c r="DT77" s="86"/>
      <c r="DU77" s="86"/>
      <c r="DV77" s="1473"/>
      <c r="DW77" s="279"/>
      <c r="DX77" s="226"/>
      <c r="DY77" s="106"/>
      <c r="DZ77" s="312"/>
      <c r="EA77" s="586"/>
      <c r="EB77" s="336"/>
      <c r="EC77" s="107"/>
    </row>
    <row r="78" spans="1:133" s="1158" customFormat="1" ht="20.100000000000001" customHeight="1">
      <c r="A78" s="1567">
        <v>2</v>
      </c>
      <c r="B78" s="1020" t="s">
        <v>378</v>
      </c>
      <c r="C78" s="1003" t="s">
        <v>31</v>
      </c>
      <c r="D78" s="920"/>
      <c r="E78" s="920"/>
      <c r="F78" s="920"/>
      <c r="G78" s="920"/>
      <c r="H78" s="920"/>
      <c r="I78" s="920"/>
      <c r="J78" s="920"/>
      <c r="K78" s="920"/>
      <c r="L78" s="920"/>
      <c r="M78" s="920"/>
      <c r="N78" s="916"/>
      <c r="O78" s="920"/>
      <c r="P78" s="920"/>
      <c r="Q78" s="920"/>
      <c r="R78" s="1045">
        <v>60</v>
      </c>
      <c r="S78" s="920"/>
      <c r="T78" s="920"/>
      <c r="U78" s="920"/>
      <c r="V78" s="920"/>
      <c r="W78" s="920"/>
      <c r="X78" s="920"/>
      <c r="Y78" s="920"/>
      <c r="Z78" s="920"/>
      <c r="AA78" s="920"/>
      <c r="AB78" s="920"/>
      <c r="AC78" s="920"/>
      <c r="AD78" s="920"/>
      <c r="AE78" s="920"/>
      <c r="AF78" s="920"/>
      <c r="AG78" s="920"/>
      <c r="AH78" s="920"/>
      <c r="AI78" s="920">
        <f>R78</f>
        <v>60</v>
      </c>
      <c r="AJ78" s="920"/>
      <c r="AK78" s="920"/>
      <c r="AL78" s="920"/>
      <c r="AM78" s="920"/>
      <c r="AN78" s="920"/>
      <c r="AO78" s="920"/>
      <c r="AP78" s="920"/>
      <c r="AQ78" s="920"/>
      <c r="AR78" s="920"/>
      <c r="AS78" s="920"/>
      <c r="AT78" s="920"/>
      <c r="AU78" s="920"/>
      <c r="AV78" s="920"/>
      <c r="AW78" s="920"/>
      <c r="AX78" s="1045">
        <v>65</v>
      </c>
      <c r="AY78" s="920"/>
      <c r="AZ78" s="920"/>
      <c r="BA78" s="920"/>
      <c r="BB78" s="920"/>
      <c r="BC78" s="920"/>
      <c r="BD78" s="920"/>
      <c r="BE78" s="920"/>
      <c r="BF78" s="920"/>
      <c r="BG78" s="920"/>
      <c r="BH78" s="920"/>
      <c r="BI78" s="920"/>
      <c r="BJ78" s="920"/>
      <c r="BK78" s="920"/>
      <c r="BL78" s="920"/>
      <c r="BM78" s="1045">
        <v>60</v>
      </c>
      <c r="BN78" s="1045">
        <v>60</v>
      </c>
      <c r="BO78" s="920">
        <v>65</v>
      </c>
      <c r="BP78" s="1434">
        <f>SUM(BQ78:CD78)/14</f>
        <v>70</v>
      </c>
      <c r="BQ78" s="920">
        <v>80</v>
      </c>
      <c r="BR78" s="920">
        <v>75</v>
      </c>
      <c r="BS78" s="920">
        <v>68</v>
      </c>
      <c r="BT78" s="920">
        <v>70</v>
      </c>
      <c r="BU78" s="920">
        <v>75</v>
      </c>
      <c r="BV78" s="920">
        <v>74</v>
      </c>
      <c r="BW78" s="920">
        <v>65</v>
      </c>
      <c r="BX78" s="920">
        <v>60</v>
      </c>
      <c r="BY78" s="920">
        <v>60</v>
      </c>
      <c r="BZ78" s="920">
        <v>60</v>
      </c>
      <c r="CA78" s="920">
        <v>75</v>
      </c>
      <c r="CB78" s="920">
        <v>73</v>
      </c>
      <c r="CC78" s="920">
        <v>75</v>
      </c>
      <c r="CD78" s="920">
        <v>70</v>
      </c>
      <c r="CE78" s="920">
        <v>67</v>
      </c>
      <c r="CF78" s="920">
        <v>67</v>
      </c>
      <c r="CG78" s="1434">
        <f>SUM(CH78:CU78)/14</f>
        <v>70</v>
      </c>
      <c r="CH78" s="976">
        <v>80</v>
      </c>
      <c r="CI78" s="976">
        <v>75</v>
      </c>
      <c r="CJ78" s="976">
        <v>68</v>
      </c>
      <c r="CK78" s="976">
        <v>70</v>
      </c>
      <c r="CL78" s="976">
        <v>75</v>
      </c>
      <c r="CM78" s="976">
        <v>74</v>
      </c>
      <c r="CN78" s="976">
        <v>65</v>
      </c>
      <c r="CO78" s="976">
        <v>60</v>
      </c>
      <c r="CP78" s="976">
        <v>60</v>
      </c>
      <c r="CQ78" s="976">
        <v>60</v>
      </c>
      <c r="CR78" s="976">
        <v>75</v>
      </c>
      <c r="CS78" s="976">
        <v>73</v>
      </c>
      <c r="CT78" s="976">
        <v>75</v>
      </c>
      <c r="CU78" s="976">
        <v>70</v>
      </c>
      <c r="CV78" s="1434">
        <f>SUM(CW78:DJ78)/14</f>
        <v>70</v>
      </c>
      <c r="CW78" s="2434">
        <v>80</v>
      </c>
      <c r="CX78" s="2434">
        <v>75</v>
      </c>
      <c r="CY78" s="2434">
        <v>68</v>
      </c>
      <c r="CZ78" s="2434">
        <v>70</v>
      </c>
      <c r="DA78" s="2434">
        <v>75</v>
      </c>
      <c r="DB78" s="2434">
        <v>74</v>
      </c>
      <c r="DC78" s="2434">
        <v>65</v>
      </c>
      <c r="DD78" s="2434">
        <v>60</v>
      </c>
      <c r="DE78" s="2434">
        <v>60</v>
      </c>
      <c r="DF78" s="2434">
        <v>60</v>
      </c>
      <c r="DG78" s="2434">
        <v>75</v>
      </c>
      <c r="DH78" s="2434">
        <v>73</v>
      </c>
      <c r="DI78" s="2434">
        <v>75</v>
      </c>
      <c r="DJ78" s="2434">
        <v>70</v>
      </c>
      <c r="DK78" s="2435">
        <v>68</v>
      </c>
      <c r="DL78" s="2436">
        <v>68</v>
      </c>
      <c r="DM78" s="2437">
        <v>70</v>
      </c>
      <c r="DN78" s="1038">
        <f t="shared" si="29"/>
        <v>101.49253731343283</v>
      </c>
      <c r="DO78" s="1038">
        <f t="shared" si="30"/>
        <v>97.142857142857153</v>
      </c>
      <c r="DP78" s="1440">
        <f t="shared" si="31"/>
        <v>100</v>
      </c>
      <c r="DQ78" s="1564"/>
      <c r="DR78" s="920"/>
      <c r="DS78" s="956"/>
      <c r="DT78" s="83"/>
      <c r="DU78" s="83"/>
      <c r="DV78" s="1565"/>
      <c r="DW78" s="283"/>
      <c r="DX78" s="232"/>
      <c r="DY78" s="233"/>
      <c r="DZ78" s="312"/>
      <c r="EA78" s="2426"/>
      <c r="EB78" s="2427"/>
      <c r="EC78" s="335"/>
    </row>
    <row r="79" spans="1:133" ht="15.75" customHeight="1">
      <c r="B79" s="1158"/>
      <c r="CH79" s="462"/>
      <c r="CI79" s="462"/>
      <c r="CJ79" s="462"/>
      <c r="CK79" s="462"/>
      <c r="CL79" s="462"/>
      <c r="CM79" s="462"/>
      <c r="CN79" s="462"/>
      <c r="CO79" s="462"/>
      <c r="CP79" s="462"/>
      <c r="CQ79" s="462"/>
      <c r="CR79" s="462"/>
      <c r="CS79" s="462"/>
      <c r="CT79" s="462"/>
      <c r="CU79" s="462"/>
      <c r="CV79" s="462"/>
      <c r="CW79" s="462"/>
      <c r="CX79" s="462"/>
      <c r="CY79" s="462"/>
      <c r="CZ79" s="462"/>
      <c r="DA79" s="462"/>
      <c r="DB79" s="462"/>
      <c r="DC79" s="462"/>
      <c r="DD79" s="462"/>
      <c r="DE79" s="462"/>
      <c r="DF79" s="462"/>
      <c r="DG79" s="462"/>
      <c r="DH79" s="462"/>
      <c r="DI79" s="462"/>
      <c r="DJ79" s="462"/>
      <c r="DK79" s="462"/>
      <c r="DL79" s="462"/>
      <c r="DM79" s="462"/>
      <c r="DN79" s="1569"/>
    </row>
    <row r="80" spans="1:133" ht="15.75" customHeight="1">
      <c r="BQ80" s="1428">
        <f>90/110%</f>
        <v>81.818181818181813</v>
      </c>
      <c r="CH80" s="462"/>
      <c r="CI80" s="462"/>
      <c r="CJ80" s="462"/>
      <c r="CK80" s="462"/>
      <c r="CL80" s="462"/>
      <c r="CM80" s="462"/>
      <c r="CN80" s="462"/>
      <c r="CO80" s="462"/>
      <c r="CP80" s="462"/>
      <c r="CQ80" s="462"/>
      <c r="CR80" s="462"/>
      <c r="CS80" s="462"/>
      <c r="CT80" s="462"/>
      <c r="CU80" s="462"/>
      <c r="CV80" s="462"/>
      <c r="CW80" s="462"/>
      <c r="CX80" s="462"/>
      <c r="CY80" s="462"/>
      <c r="CZ80" s="462"/>
      <c r="DA80" s="462"/>
      <c r="DB80" s="462"/>
      <c r="DC80" s="462"/>
      <c r="DD80" s="462"/>
      <c r="DE80" s="462"/>
      <c r="DF80" s="462"/>
      <c r="DG80" s="462"/>
      <c r="DH80" s="462"/>
      <c r="DI80" s="462"/>
      <c r="DJ80" s="462"/>
      <c r="DK80" s="462"/>
      <c r="DL80" s="462"/>
      <c r="DM80" s="462"/>
      <c r="DN80" s="1569"/>
    </row>
    <row r="81" spans="86:118" ht="15.75" customHeight="1">
      <c r="CH81" s="462"/>
      <c r="CI81" s="462"/>
      <c r="CJ81" s="462"/>
      <c r="CK81" s="462"/>
      <c r="CL81" s="462"/>
      <c r="CM81" s="462"/>
      <c r="CN81" s="462"/>
      <c r="CO81" s="462"/>
      <c r="CP81" s="462"/>
      <c r="CQ81" s="462"/>
      <c r="CR81" s="462"/>
      <c r="CS81" s="462"/>
      <c r="CT81" s="462"/>
      <c r="CU81" s="462"/>
      <c r="CV81" s="462"/>
      <c r="CW81" s="462"/>
      <c r="CX81" s="462"/>
      <c r="CY81" s="462"/>
      <c r="CZ81" s="462"/>
      <c r="DA81" s="462"/>
      <c r="DB81" s="462"/>
      <c r="DC81" s="462"/>
      <c r="DD81" s="462"/>
      <c r="DE81" s="462"/>
      <c r="DF81" s="462"/>
      <c r="DG81" s="462"/>
      <c r="DH81" s="462"/>
      <c r="DI81" s="462"/>
      <c r="DJ81" s="462"/>
      <c r="DK81" s="462"/>
      <c r="DL81" s="462"/>
      <c r="DM81" s="462"/>
      <c r="DN81" s="1569"/>
    </row>
    <row r="82" spans="86:118" ht="15.75" customHeight="1">
      <c r="CH82" s="462"/>
      <c r="CI82" s="462"/>
      <c r="CJ82" s="462"/>
      <c r="CK82" s="462"/>
      <c r="CL82" s="462"/>
      <c r="CM82" s="462"/>
      <c r="CN82" s="462"/>
      <c r="CO82" s="462"/>
      <c r="CP82" s="462"/>
      <c r="CQ82" s="462"/>
      <c r="CR82" s="462"/>
      <c r="CS82" s="462"/>
      <c r="CT82" s="462"/>
      <c r="CU82" s="462"/>
      <c r="CV82" s="462"/>
      <c r="CW82" s="462"/>
      <c r="CX82" s="462"/>
      <c r="CY82" s="462"/>
      <c r="CZ82" s="462"/>
      <c r="DA82" s="462"/>
      <c r="DB82" s="462"/>
      <c r="DC82" s="462"/>
      <c r="DD82" s="462"/>
      <c r="DE82" s="462"/>
      <c r="DF82" s="462"/>
      <c r="DG82" s="462"/>
      <c r="DH82" s="462"/>
      <c r="DI82" s="462"/>
      <c r="DJ82" s="462"/>
      <c r="DK82" s="462"/>
      <c r="DL82" s="462"/>
      <c r="DM82" s="462"/>
      <c r="DN82" s="1569"/>
    </row>
    <row r="83" spans="86:118" ht="15.75" customHeight="1">
      <c r="CH83" s="450"/>
      <c r="CI83" s="450"/>
      <c r="CJ83" s="450"/>
      <c r="CK83" s="450"/>
      <c r="CL83" s="450"/>
      <c r="CM83" s="450"/>
      <c r="CN83" s="450"/>
      <c r="CO83" s="450"/>
      <c r="CP83" s="450"/>
      <c r="CQ83" s="450"/>
      <c r="CR83" s="450"/>
      <c r="CS83" s="450"/>
      <c r="CT83" s="450"/>
      <c r="CU83" s="450"/>
      <c r="CV83" s="450"/>
      <c r="CW83" s="450"/>
      <c r="CX83" s="450"/>
      <c r="CY83" s="450"/>
      <c r="CZ83" s="450"/>
      <c r="DA83" s="450"/>
      <c r="DB83" s="450"/>
      <c r="DC83" s="450"/>
      <c r="DD83" s="450"/>
      <c r="DE83" s="450"/>
      <c r="DF83" s="450"/>
      <c r="DG83" s="450"/>
      <c r="DH83" s="450"/>
      <c r="DI83" s="450"/>
      <c r="DJ83" s="450"/>
      <c r="DK83" s="450"/>
      <c r="DL83" s="450"/>
      <c r="DM83" s="450"/>
      <c r="DN83" s="1569"/>
    </row>
    <row r="84" spans="86:118" ht="15.75" customHeight="1">
      <c r="CH84" s="2438"/>
      <c r="CI84" s="2438"/>
      <c r="CJ84" s="2438"/>
      <c r="CK84" s="2438"/>
      <c r="CL84" s="2438"/>
      <c r="CM84" s="2438"/>
      <c r="CN84" s="2438"/>
      <c r="CO84" s="2438"/>
      <c r="CP84" s="2438"/>
      <c r="CQ84" s="2439"/>
      <c r="CR84" s="2440"/>
      <c r="CS84" s="2438"/>
      <c r="CT84" s="2438"/>
      <c r="CU84" s="2438"/>
      <c r="CV84" s="2438"/>
      <c r="CW84" s="2438"/>
      <c r="CX84" s="2438"/>
      <c r="CY84" s="2438"/>
      <c r="CZ84" s="2438"/>
      <c r="DA84" s="2438"/>
      <c r="DB84" s="2438"/>
      <c r="DC84" s="2438"/>
      <c r="DD84" s="2438"/>
      <c r="DE84" s="2438"/>
      <c r="DF84" s="2439"/>
      <c r="DG84" s="2440"/>
      <c r="DH84" s="2438"/>
      <c r="DI84" s="2438"/>
      <c r="DJ84" s="2438"/>
      <c r="DK84" s="2438"/>
      <c r="DL84" s="2438"/>
      <c r="DM84" s="2438"/>
      <c r="DN84" s="1569"/>
    </row>
    <row r="85" spans="86:118" ht="15.75" hidden="1" customHeight="1">
      <c r="CH85" s="462"/>
      <c r="CI85" s="462"/>
      <c r="CJ85" s="462"/>
      <c r="CK85" s="462"/>
      <c r="CL85" s="462"/>
      <c r="CM85" s="462"/>
      <c r="CN85" s="462"/>
      <c r="CO85" s="462"/>
      <c r="CP85" s="462"/>
      <c r="CQ85" s="462"/>
      <c r="CR85" s="462"/>
      <c r="CS85" s="462"/>
      <c r="CT85" s="462"/>
      <c r="CU85" s="462"/>
      <c r="CV85" s="462"/>
      <c r="CW85" s="462"/>
      <c r="CX85" s="462"/>
      <c r="CY85" s="462"/>
      <c r="CZ85" s="462"/>
      <c r="DA85" s="462"/>
      <c r="DB85" s="462"/>
      <c r="DC85" s="462"/>
      <c r="DD85" s="462"/>
      <c r="DE85" s="462"/>
      <c r="DF85" s="462"/>
      <c r="DG85" s="462"/>
      <c r="DH85" s="462"/>
      <c r="DI85" s="462"/>
      <c r="DJ85" s="462"/>
      <c r="DK85" s="462"/>
      <c r="DL85" s="462"/>
      <c r="DM85" s="462"/>
      <c r="DN85" s="1569"/>
    </row>
    <row r="86" spans="86:118" ht="15.75" customHeight="1">
      <c r="CH86" s="451"/>
      <c r="CI86" s="451"/>
      <c r="CJ86" s="451"/>
      <c r="CK86" s="451"/>
      <c r="CL86" s="451"/>
      <c r="CM86" s="451"/>
      <c r="CN86" s="451"/>
      <c r="CO86" s="451"/>
      <c r="CP86" s="451"/>
      <c r="CQ86" s="451"/>
      <c r="CR86" s="451"/>
      <c r="CS86" s="451"/>
      <c r="CT86" s="451"/>
      <c r="CU86" s="451"/>
      <c r="CV86" s="451"/>
      <c r="CW86" s="451"/>
      <c r="CX86" s="451"/>
      <c r="CY86" s="451"/>
      <c r="CZ86" s="451"/>
      <c r="DA86" s="451"/>
      <c r="DB86" s="451"/>
      <c r="DC86" s="451"/>
      <c r="DD86" s="451"/>
      <c r="DE86" s="451"/>
      <c r="DF86" s="451"/>
      <c r="DG86" s="451"/>
      <c r="DH86" s="451"/>
      <c r="DI86" s="451"/>
      <c r="DJ86" s="451"/>
      <c r="DK86" s="451"/>
      <c r="DL86" s="451"/>
      <c r="DM86" s="451"/>
      <c r="DN86" s="1569"/>
    </row>
    <row r="87" spans="86:118" ht="15.75" customHeight="1">
      <c r="CH87" s="1571"/>
      <c r="CI87" s="1571"/>
      <c r="CJ87" s="1571"/>
      <c r="CK87" s="1571"/>
      <c r="CL87" s="1571"/>
      <c r="CM87" s="1571"/>
      <c r="CN87" s="1571"/>
      <c r="CO87" s="1571"/>
      <c r="CP87" s="1571"/>
      <c r="CQ87" s="1571"/>
      <c r="CR87" s="1571"/>
      <c r="CS87" s="1571"/>
      <c r="CT87" s="1571"/>
      <c r="CU87" s="1571"/>
      <c r="CV87" s="1571"/>
      <c r="CW87" s="1571"/>
      <c r="CX87" s="1571"/>
      <c r="CY87" s="1571"/>
      <c r="CZ87" s="1571"/>
      <c r="DA87" s="1571"/>
      <c r="DB87" s="1571"/>
      <c r="DC87" s="1571"/>
      <c r="DD87" s="1571"/>
      <c r="DE87" s="1571"/>
      <c r="DF87" s="1571"/>
      <c r="DG87" s="1571"/>
      <c r="DH87" s="1571"/>
      <c r="DI87" s="1571"/>
      <c r="DJ87" s="1571"/>
      <c r="DK87" s="1571"/>
      <c r="DL87" s="1571"/>
      <c r="DM87" s="1571"/>
      <c r="DN87" s="1569"/>
    </row>
    <row r="88" spans="86:118" ht="15.75" customHeight="1">
      <c r="CH88" s="1571"/>
      <c r="CI88" s="1571"/>
      <c r="CJ88" s="1571"/>
      <c r="CK88" s="1571"/>
      <c r="CL88" s="1571"/>
      <c r="CM88" s="1571"/>
      <c r="CN88" s="1571"/>
      <c r="CO88" s="1571"/>
      <c r="CP88" s="1571"/>
      <c r="CQ88" s="1571"/>
      <c r="CR88" s="1571"/>
      <c r="CS88" s="1571"/>
      <c r="CT88" s="1571"/>
      <c r="CU88" s="1571"/>
      <c r="CV88" s="1571"/>
      <c r="CW88" s="1571"/>
      <c r="CX88" s="1571"/>
      <c r="CY88" s="1571"/>
      <c r="CZ88" s="1571"/>
      <c r="DA88" s="1571"/>
      <c r="DB88" s="1571"/>
      <c r="DC88" s="1571"/>
      <c r="DD88" s="1571"/>
      <c r="DE88" s="1571"/>
      <c r="DF88" s="1571"/>
      <c r="DG88" s="1571"/>
      <c r="DH88" s="1571"/>
      <c r="DI88" s="1571"/>
      <c r="DJ88" s="1571"/>
      <c r="DK88" s="1571"/>
      <c r="DL88" s="1571"/>
      <c r="DM88" s="1571"/>
      <c r="DN88" s="1569"/>
    </row>
    <row r="89" spans="86:118" ht="15.75" customHeight="1">
      <c r="CH89" s="1571"/>
      <c r="CI89" s="1571"/>
      <c r="CJ89" s="1571"/>
      <c r="CK89" s="1571"/>
      <c r="CL89" s="1571"/>
      <c r="CM89" s="1571"/>
      <c r="CN89" s="1571"/>
      <c r="CO89" s="1571"/>
      <c r="CP89" s="1571"/>
      <c r="CQ89" s="1571"/>
      <c r="CR89" s="1571"/>
      <c r="CS89" s="1571"/>
      <c r="CT89" s="1571"/>
      <c r="CU89" s="1571"/>
      <c r="CV89" s="1571"/>
      <c r="CW89" s="1571"/>
      <c r="CX89" s="1571"/>
      <c r="CY89" s="1571"/>
      <c r="CZ89" s="1571"/>
      <c r="DA89" s="1571"/>
      <c r="DB89" s="1571"/>
      <c r="DC89" s="1571"/>
      <c r="DD89" s="1571"/>
      <c r="DE89" s="1571"/>
      <c r="DF89" s="1571"/>
      <c r="DG89" s="1571"/>
      <c r="DH89" s="1571"/>
      <c r="DI89" s="1571"/>
      <c r="DJ89" s="1571"/>
      <c r="DK89" s="1571"/>
      <c r="DL89" s="1571"/>
      <c r="DM89" s="1571"/>
      <c r="DN89" s="1569"/>
    </row>
    <row r="90" spans="86:118" ht="15.75" customHeight="1">
      <c r="CH90" s="2441"/>
      <c r="CI90" s="2441"/>
      <c r="CJ90" s="2441"/>
      <c r="CK90" s="2441"/>
      <c r="CL90" s="2441"/>
      <c r="CM90" s="2441"/>
      <c r="CN90" s="2441"/>
      <c r="CO90" s="2441"/>
      <c r="CP90" s="2441"/>
      <c r="CQ90" s="2441"/>
      <c r="CR90" s="2441"/>
      <c r="CS90" s="2441"/>
      <c r="CT90" s="2441"/>
      <c r="CU90" s="2441"/>
      <c r="CV90" s="2441"/>
      <c r="CW90" s="2441"/>
      <c r="CX90" s="2441"/>
      <c r="CY90" s="2441"/>
      <c r="CZ90" s="2441"/>
      <c r="DA90" s="2441"/>
      <c r="DB90" s="2441"/>
      <c r="DC90" s="2441"/>
      <c r="DD90" s="2441"/>
      <c r="DE90" s="2441"/>
      <c r="DF90" s="2441"/>
      <c r="DG90" s="2441"/>
      <c r="DH90" s="2441"/>
      <c r="DI90" s="2441"/>
      <c r="DJ90" s="2441"/>
      <c r="DK90" s="2441"/>
      <c r="DL90" s="2441"/>
      <c r="DM90" s="2441"/>
      <c r="DN90" s="1569"/>
    </row>
    <row r="91" spans="86:118" ht="15.75" customHeight="1">
      <c r="CH91" s="452"/>
      <c r="CI91" s="452"/>
      <c r="CJ91" s="452"/>
      <c r="CK91" s="452"/>
      <c r="CL91" s="452"/>
      <c r="CM91" s="452"/>
      <c r="CN91" s="452"/>
      <c r="CO91" s="452"/>
      <c r="CP91" s="452"/>
      <c r="CQ91" s="452"/>
      <c r="CR91" s="452"/>
      <c r="CS91" s="452"/>
      <c r="CT91" s="452"/>
      <c r="CU91" s="452"/>
      <c r="CV91" s="452"/>
      <c r="CW91" s="452"/>
      <c r="CX91" s="452"/>
      <c r="CY91" s="452"/>
      <c r="CZ91" s="452"/>
      <c r="DA91" s="452"/>
      <c r="DB91" s="452"/>
      <c r="DC91" s="452"/>
      <c r="DD91" s="452"/>
      <c r="DE91" s="452"/>
      <c r="DF91" s="452"/>
      <c r="DG91" s="452"/>
      <c r="DH91" s="452"/>
      <c r="DI91" s="452"/>
      <c r="DJ91" s="452"/>
      <c r="DK91" s="452"/>
      <c r="DL91" s="452"/>
      <c r="DM91" s="452"/>
      <c r="DN91" s="1569"/>
    </row>
    <row r="92" spans="86:118" ht="15.75" customHeight="1">
      <c r="CH92" s="2442"/>
      <c r="CI92" s="2442"/>
      <c r="CJ92" s="2442"/>
      <c r="CK92" s="2442"/>
      <c r="CL92" s="2442"/>
      <c r="CM92" s="2442"/>
      <c r="CN92" s="2442"/>
      <c r="CO92" s="2442"/>
      <c r="CP92" s="2442"/>
      <c r="CQ92" s="2442"/>
      <c r="CR92" s="2442"/>
      <c r="CS92" s="2442"/>
      <c r="CT92" s="2442"/>
      <c r="CU92" s="2442"/>
      <c r="CV92" s="2442"/>
      <c r="CW92" s="2442"/>
      <c r="CX92" s="2442"/>
      <c r="CY92" s="2442"/>
      <c r="CZ92" s="2442"/>
      <c r="DA92" s="2442"/>
      <c r="DB92" s="2442"/>
      <c r="DC92" s="2442"/>
      <c r="DD92" s="2442"/>
      <c r="DE92" s="2442"/>
      <c r="DF92" s="2442"/>
      <c r="DG92" s="2442"/>
      <c r="DH92" s="2442"/>
      <c r="DI92" s="2442"/>
      <c r="DJ92" s="2442"/>
      <c r="DK92" s="2442"/>
      <c r="DL92" s="2442"/>
      <c r="DM92" s="2442"/>
      <c r="DN92" s="1569"/>
    </row>
    <row r="93" spans="86:118" ht="15.75" customHeight="1">
      <c r="CH93" s="2443"/>
      <c r="CI93" s="2443"/>
      <c r="CJ93" s="2443"/>
      <c r="CK93" s="2443"/>
      <c r="CL93" s="2443"/>
      <c r="CM93" s="2443"/>
      <c r="CN93" s="2443"/>
      <c r="CO93" s="2443"/>
      <c r="CP93" s="2443"/>
      <c r="CQ93" s="2443"/>
      <c r="CR93" s="2443"/>
      <c r="CS93" s="2443"/>
      <c r="CT93" s="2443"/>
      <c r="CU93" s="2443"/>
      <c r="CV93" s="2443"/>
      <c r="CW93" s="2443"/>
      <c r="CX93" s="2443"/>
      <c r="CY93" s="2443"/>
      <c r="CZ93" s="2443"/>
      <c r="DA93" s="2443"/>
      <c r="DB93" s="2443"/>
      <c r="DC93" s="2443"/>
      <c r="DD93" s="2443"/>
      <c r="DE93" s="2443"/>
      <c r="DF93" s="2443"/>
      <c r="DG93" s="2443"/>
      <c r="DH93" s="2443"/>
      <c r="DI93" s="2443"/>
      <c r="DJ93" s="2443"/>
      <c r="DK93" s="2443"/>
      <c r="DL93" s="2443"/>
      <c r="DM93" s="2443"/>
      <c r="DN93" s="1569"/>
    </row>
    <row r="94" spans="86:118" ht="15.75" customHeight="1">
      <c r="CH94" s="462"/>
      <c r="CI94" s="462"/>
      <c r="CJ94" s="462"/>
      <c r="CK94" s="462"/>
      <c r="CL94" s="462"/>
      <c r="CM94" s="462"/>
      <c r="CN94" s="462"/>
      <c r="CO94" s="462"/>
      <c r="CP94" s="462"/>
      <c r="CQ94" s="462"/>
      <c r="CR94" s="462"/>
      <c r="CS94" s="462"/>
      <c r="CT94" s="462"/>
      <c r="CU94" s="462"/>
      <c r="CV94" s="462"/>
      <c r="CW94" s="462"/>
      <c r="CX94" s="462"/>
      <c r="CY94" s="462"/>
      <c r="CZ94" s="462"/>
      <c r="DA94" s="462"/>
      <c r="DB94" s="462"/>
      <c r="DC94" s="462"/>
      <c r="DD94" s="462"/>
      <c r="DE94" s="462"/>
      <c r="DF94" s="462"/>
      <c r="DG94" s="462"/>
      <c r="DH94" s="462"/>
      <c r="DI94" s="462"/>
      <c r="DJ94" s="462"/>
      <c r="DK94" s="462"/>
      <c r="DL94" s="462"/>
      <c r="DM94" s="462"/>
      <c r="DN94" s="1569"/>
    </row>
    <row r="95" spans="86:118" ht="15.75" customHeight="1">
      <c r="CH95" s="2444"/>
      <c r="CI95" s="2444"/>
      <c r="CJ95" s="2444"/>
      <c r="CK95" s="2444"/>
      <c r="CL95" s="2444"/>
      <c r="CM95" s="2444"/>
      <c r="CN95" s="2445"/>
      <c r="CO95" s="2444"/>
      <c r="CP95" s="2444"/>
      <c r="CQ95" s="2444"/>
      <c r="CR95" s="2444"/>
      <c r="CS95" s="2444"/>
      <c r="CT95" s="2444"/>
      <c r="CU95" s="2444"/>
      <c r="CV95" s="2444"/>
      <c r="CW95" s="2444"/>
      <c r="CX95" s="2444"/>
      <c r="CY95" s="2444"/>
      <c r="CZ95" s="2444"/>
      <c r="DA95" s="2444"/>
      <c r="DB95" s="2444"/>
      <c r="DC95" s="2445"/>
      <c r="DD95" s="2444"/>
      <c r="DE95" s="2444"/>
      <c r="DF95" s="2444"/>
      <c r="DG95" s="2444"/>
      <c r="DH95" s="2444"/>
      <c r="DI95" s="2444"/>
      <c r="DJ95" s="2444"/>
      <c r="DK95" s="2444"/>
      <c r="DL95" s="2444"/>
      <c r="DM95" s="2444"/>
      <c r="DN95" s="1569"/>
    </row>
    <row r="96" spans="86:118" ht="15.75" customHeight="1">
      <c r="CH96" s="2446"/>
      <c r="CI96" s="2446"/>
      <c r="CJ96" s="2446"/>
      <c r="CK96" s="2446"/>
      <c r="CL96" s="2446"/>
      <c r="CM96" s="2446"/>
      <c r="CN96" s="2446"/>
      <c r="CO96" s="2446"/>
      <c r="CP96" s="2446"/>
      <c r="CQ96" s="2446"/>
      <c r="CR96" s="2446"/>
      <c r="CS96" s="2446"/>
      <c r="CT96" s="2446"/>
      <c r="CU96" s="2446"/>
      <c r="CV96" s="2446"/>
      <c r="CW96" s="2446"/>
      <c r="CX96" s="2446"/>
      <c r="CY96" s="2446"/>
      <c r="CZ96" s="2446"/>
      <c r="DA96" s="2446"/>
      <c r="DB96" s="2446"/>
      <c r="DC96" s="2446"/>
      <c r="DD96" s="2446"/>
      <c r="DE96" s="2446"/>
      <c r="DF96" s="2446"/>
      <c r="DG96" s="2446"/>
      <c r="DH96" s="2446"/>
      <c r="DI96" s="2446"/>
      <c r="DJ96" s="2446"/>
      <c r="DK96" s="2446"/>
      <c r="DL96" s="2446"/>
      <c r="DM96" s="2446"/>
      <c r="DN96" s="1569"/>
    </row>
    <row r="97" spans="28:118" ht="15.75" customHeight="1">
      <c r="CH97" s="453"/>
      <c r="CI97" s="453"/>
      <c r="CJ97" s="453"/>
      <c r="CK97" s="453"/>
      <c r="CL97" s="453"/>
      <c r="CM97" s="453"/>
      <c r="CN97" s="453"/>
      <c r="CO97" s="453"/>
      <c r="CP97" s="453"/>
      <c r="CQ97" s="453"/>
      <c r="CR97" s="453"/>
      <c r="CS97" s="453"/>
      <c r="CT97" s="453"/>
      <c r="CU97" s="453"/>
      <c r="CV97" s="453"/>
      <c r="CW97" s="453"/>
      <c r="CX97" s="453"/>
      <c r="CY97" s="453"/>
      <c r="CZ97" s="453"/>
      <c r="DA97" s="453"/>
      <c r="DB97" s="453"/>
      <c r="DC97" s="453"/>
      <c r="DD97" s="453"/>
      <c r="DE97" s="453"/>
      <c r="DF97" s="453"/>
      <c r="DG97" s="453"/>
      <c r="DH97" s="453"/>
      <c r="DI97" s="453"/>
      <c r="DJ97" s="453"/>
      <c r="DK97" s="453"/>
      <c r="DL97" s="453"/>
      <c r="DM97" s="453"/>
      <c r="DN97" s="1569"/>
    </row>
    <row r="98" spans="28:118" ht="15.75" customHeight="1">
      <c r="CH98" s="453"/>
      <c r="CI98" s="453"/>
      <c r="CJ98" s="453"/>
      <c r="CK98" s="453"/>
      <c r="CL98" s="453"/>
      <c r="CM98" s="453"/>
      <c r="CN98" s="453"/>
      <c r="CO98" s="453"/>
      <c r="CP98" s="453"/>
      <c r="CQ98" s="453"/>
      <c r="CR98" s="453"/>
      <c r="CS98" s="453"/>
      <c r="CT98" s="453"/>
      <c r="CU98" s="453"/>
      <c r="CV98" s="453"/>
      <c r="CW98" s="453"/>
      <c r="CX98" s="453"/>
      <c r="CY98" s="453"/>
      <c r="CZ98" s="453"/>
      <c r="DA98" s="453"/>
      <c r="DB98" s="453"/>
      <c r="DC98" s="453"/>
      <c r="DD98" s="453"/>
      <c r="DE98" s="453"/>
      <c r="DF98" s="453"/>
      <c r="DG98" s="453"/>
      <c r="DH98" s="453"/>
      <c r="DI98" s="453"/>
      <c r="DJ98" s="453"/>
      <c r="DK98" s="453"/>
      <c r="DL98" s="453"/>
      <c r="DM98" s="453"/>
      <c r="DN98" s="1569"/>
    </row>
    <row r="99" spans="28:118" ht="15.75" customHeight="1">
      <c r="CH99" s="462"/>
      <c r="CI99" s="462"/>
      <c r="CJ99" s="462"/>
      <c r="CK99" s="462"/>
      <c r="CL99" s="462"/>
      <c r="CM99" s="462"/>
      <c r="CN99" s="462"/>
      <c r="CO99" s="462"/>
      <c r="CP99" s="462"/>
      <c r="CQ99" s="462"/>
      <c r="CR99" s="462"/>
      <c r="CS99" s="462"/>
      <c r="CT99" s="462"/>
      <c r="CU99" s="462"/>
      <c r="CV99" s="462"/>
      <c r="CW99" s="462"/>
      <c r="CX99" s="462"/>
      <c r="CY99" s="462"/>
      <c r="CZ99" s="462"/>
      <c r="DA99" s="462"/>
      <c r="DB99" s="462"/>
      <c r="DC99" s="462"/>
      <c r="DD99" s="462"/>
      <c r="DE99" s="462"/>
      <c r="DF99" s="462"/>
      <c r="DG99" s="462"/>
      <c r="DH99" s="462"/>
      <c r="DI99" s="462"/>
      <c r="DJ99" s="462"/>
      <c r="DK99" s="462"/>
      <c r="DL99" s="462"/>
      <c r="DM99" s="462"/>
      <c r="DN99" s="1569"/>
    </row>
    <row r="100" spans="28:118" ht="15.75" customHeight="1">
      <c r="CH100" s="462"/>
      <c r="CI100" s="462"/>
      <c r="CJ100" s="462"/>
      <c r="CK100" s="462"/>
      <c r="CL100" s="462"/>
      <c r="CM100" s="462"/>
      <c r="CN100" s="462"/>
      <c r="CO100" s="462"/>
      <c r="CP100" s="462"/>
      <c r="CQ100" s="462"/>
      <c r="CR100" s="462"/>
      <c r="CS100" s="462"/>
      <c r="CT100" s="462"/>
      <c r="CU100" s="462"/>
      <c r="CV100" s="462"/>
      <c r="CW100" s="462"/>
      <c r="CX100" s="462"/>
      <c r="CY100" s="462"/>
      <c r="CZ100" s="462"/>
      <c r="DA100" s="462"/>
      <c r="DB100" s="462"/>
      <c r="DC100" s="462"/>
      <c r="DD100" s="462"/>
      <c r="DE100" s="462"/>
      <c r="DF100" s="462"/>
      <c r="DG100" s="462"/>
      <c r="DH100" s="462"/>
      <c r="DI100" s="462"/>
      <c r="DJ100" s="462"/>
      <c r="DK100" s="462"/>
      <c r="DL100" s="462"/>
      <c r="DM100" s="462"/>
      <c r="DN100" s="1569"/>
    </row>
    <row r="101" spans="28:118" ht="15.75" customHeight="1">
      <c r="CH101" s="462"/>
      <c r="CI101" s="462"/>
      <c r="CJ101" s="462"/>
      <c r="CK101" s="462"/>
      <c r="CL101" s="462"/>
      <c r="CM101" s="462"/>
      <c r="CN101" s="462"/>
      <c r="CO101" s="462"/>
      <c r="CP101" s="462"/>
      <c r="CQ101" s="462"/>
      <c r="CR101" s="462"/>
      <c r="CS101" s="462"/>
      <c r="CT101" s="462"/>
      <c r="CU101" s="462"/>
      <c r="CV101" s="462"/>
      <c r="CW101" s="462"/>
      <c r="CX101" s="462"/>
      <c r="CY101" s="462"/>
      <c r="CZ101" s="462"/>
      <c r="DA101" s="462"/>
      <c r="DB101" s="462"/>
      <c r="DC101" s="462"/>
      <c r="DD101" s="462"/>
      <c r="DE101" s="462"/>
      <c r="DF101" s="462"/>
      <c r="DG101" s="462"/>
      <c r="DH101" s="462"/>
      <c r="DI101" s="462"/>
      <c r="DJ101" s="462"/>
      <c r="DK101" s="462"/>
      <c r="DL101" s="462"/>
      <c r="DM101" s="462"/>
      <c r="DN101" s="1569"/>
    </row>
    <row r="102" spans="28:118" ht="15.75" customHeight="1">
      <c r="CH102" s="462"/>
      <c r="CI102" s="462"/>
      <c r="CJ102" s="462"/>
      <c r="CK102" s="462"/>
      <c r="CL102" s="462"/>
      <c r="CM102" s="462"/>
      <c r="CN102" s="462"/>
      <c r="CO102" s="462"/>
      <c r="CP102" s="462"/>
      <c r="CQ102" s="462"/>
      <c r="CR102" s="462"/>
      <c r="CS102" s="462"/>
      <c r="CT102" s="462"/>
      <c r="CU102" s="462"/>
      <c r="CV102" s="462"/>
      <c r="CW102" s="462"/>
      <c r="CX102" s="462"/>
      <c r="CY102" s="462"/>
      <c r="CZ102" s="462"/>
      <c r="DA102" s="462"/>
      <c r="DB102" s="462"/>
      <c r="DC102" s="462"/>
      <c r="DD102" s="462"/>
      <c r="DE102" s="462"/>
      <c r="DF102" s="462"/>
      <c r="DG102" s="462"/>
      <c r="DH102" s="462"/>
      <c r="DI102" s="462"/>
      <c r="DJ102" s="462"/>
      <c r="DK102" s="462"/>
      <c r="DL102" s="462"/>
      <c r="DM102" s="462"/>
      <c r="DN102" s="1569"/>
    </row>
    <row r="103" spans="28:118" ht="15.75" customHeight="1">
      <c r="CH103" s="462"/>
      <c r="CI103" s="462"/>
      <c r="CJ103" s="462"/>
      <c r="CK103" s="462"/>
      <c r="CL103" s="462"/>
      <c r="CM103" s="462"/>
      <c r="CN103" s="462"/>
      <c r="CO103" s="462"/>
      <c r="CP103" s="462"/>
      <c r="CQ103" s="462"/>
      <c r="CR103" s="462"/>
      <c r="CS103" s="462"/>
      <c r="CT103" s="462"/>
      <c r="CU103" s="462"/>
      <c r="CV103" s="462"/>
      <c r="CW103" s="462"/>
      <c r="CX103" s="462"/>
      <c r="CY103" s="462"/>
      <c r="CZ103" s="462"/>
      <c r="DA103" s="462"/>
      <c r="DB103" s="462"/>
      <c r="DC103" s="462"/>
      <c r="DD103" s="462"/>
      <c r="DE103" s="462"/>
      <c r="DF103" s="462"/>
      <c r="DG103" s="462"/>
      <c r="DH103" s="462"/>
      <c r="DI103" s="462"/>
      <c r="DJ103" s="462"/>
      <c r="DK103" s="462"/>
      <c r="DL103" s="462"/>
      <c r="DM103" s="462"/>
      <c r="DN103" s="1569"/>
    </row>
    <row r="104" spans="28:118" ht="15.75" customHeight="1">
      <c r="CH104" s="454"/>
      <c r="CI104" s="454"/>
      <c r="CJ104" s="454"/>
      <c r="CK104" s="454"/>
      <c r="CL104" s="454"/>
      <c r="CM104" s="454"/>
      <c r="CN104" s="454"/>
      <c r="CO104" s="454"/>
      <c r="CP104" s="454"/>
      <c r="CQ104" s="454"/>
      <c r="CR104" s="454"/>
      <c r="CS104" s="454"/>
      <c r="CT104" s="454"/>
      <c r="CU104" s="454"/>
      <c r="CV104" s="454"/>
      <c r="CW104" s="454"/>
      <c r="CX104" s="454"/>
      <c r="CY104" s="454"/>
      <c r="CZ104" s="454"/>
      <c r="DA104" s="454"/>
      <c r="DB104" s="454"/>
      <c r="DC104" s="454"/>
      <c r="DD104" s="454"/>
      <c r="DE104" s="454"/>
      <c r="DF104" s="454"/>
      <c r="DG104" s="454"/>
      <c r="DH104" s="454"/>
      <c r="DI104" s="454"/>
      <c r="DJ104" s="454"/>
      <c r="DK104" s="454"/>
      <c r="DL104" s="454"/>
      <c r="DM104" s="454"/>
      <c r="DN104" s="1569"/>
    </row>
    <row r="105" spans="28:118" ht="15.75" customHeight="1">
      <c r="CH105" s="455"/>
      <c r="CI105" s="455"/>
      <c r="CJ105" s="455"/>
      <c r="CK105" s="455"/>
      <c r="CL105" s="455"/>
      <c r="CM105" s="455"/>
      <c r="CN105" s="455"/>
      <c r="CO105" s="455"/>
      <c r="CP105" s="455"/>
      <c r="CQ105" s="455"/>
      <c r="CR105" s="455"/>
      <c r="CS105" s="455"/>
      <c r="CT105" s="455"/>
      <c r="CU105" s="455"/>
      <c r="CV105" s="455"/>
      <c r="CW105" s="455"/>
      <c r="CX105" s="455"/>
      <c r="CY105" s="455"/>
      <c r="CZ105" s="455"/>
      <c r="DA105" s="455"/>
      <c r="DB105" s="455"/>
      <c r="DC105" s="455"/>
      <c r="DD105" s="455"/>
      <c r="DE105" s="455"/>
      <c r="DF105" s="455"/>
      <c r="DG105" s="455"/>
      <c r="DH105" s="455"/>
      <c r="DI105" s="455"/>
      <c r="DJ105" s="455"/>
      <c r="DK105" s="455"/>
      <c r="DL105" s="455"/>
      <c r="DM105" s="455"/>
      <c r="DN105" s="1569"/>
    </row>
    <row r="106" spans="28:118" ht="15.75" customHeight="1">
      <c r="CH106" s="2447"/>
      <c r="CI106" s="2447"/>
      <c r="CJ106" s="2447"/>
      <c r="CK106" s="2447"/>
      <c r="CL106" s="2447"/>
      <c r="CM106" s="2447"/>
      <c r="CN106" s="2447"/>
      <c r="CO106" s="2447"/>
      <c r="CP106" s="2447"/>
      <c r="CQ106" s="2447"/>
      <c r="CR106" s="2447"/>
      <c r="CS106" s="2447"/>
      <c r="CT106" s="2447"/>
      <c r="CU106" s="2447"/>
      <c r="CV106" s="2447"/>
      <c r="CW106" s="2447"/>
      <c r="CX106" s="2447"/>
      <c r="CY106" s="2447"/>
      <c r="CZ106" s="2447"/>
      <c r="DA106" s="2447"/>
      <c r="DB106" s="2447"/>
      <c r="DC106" s="2447"/>
      <c r="DD106" s="2447"/>
      <c r="DE106" s="2447"/>
      <c r="DF106" s="2447"/>
      <c r="DG106" s="2447"/>
      <c r="DH106" s="2447"/>
      <c r="DI106" s="2447"/>
      <c r="DJ106" s="2447"/>
      <c r="DK106" s="2447"/>
      <c r="DL106" s="2447"/>
      <c r="DM106" s="2447"/>
      <c r="DN106" s="1569"/>
    </row>
    <row r="107" spans="28:118" ht="15.75" customHeight="1">
      <c r="CH107" s="456"/>
      <c r="CI107" s="456"/>
      <c r="CJ107" s="456"/>
      <c r="CK107" s="456"/>
      <c r="CL107" s="456"/>
      <c r="CM107" s="456"/>
      <c r="CN107" s="456"/>
      <c r="CO107" s="456"/>
      <c r="CP107" s="456"/>
      <c r="CQ107" s="456"/>
      <c r="CR107" s="456"/>
      <c r="CS107" s="456"/>
      <c r="CT107" s="456"/>
      <c r="CU107" s="456"/>
      <c r="CV107" s="456"/>
      <c r="CW107" s="456"/>
      <c r="CX107" s="456"/>
      <c r="CY107" s="456"/>
      <c r="CZ107" s="456"/>
      <c r="DA107" s="456"/>
      <c r="DB107" s="456"/>
      <c r="DC107" s="456"/>
      <c r="DD107" s="456"/>
      <c r="DE107" s="456"/>
      <c r="DF107" s="456"/>
      <c r="DG107" s="456"/>
      <c r="DH107" s="456"/>
      <c r="DI107" s="456"/>
      <c r="DJ107" s="456"/>
      <c r="DK107" s="456"/>
      <c r="DL107" s="456"/>
      <c r="DM107" s="456"/>
      <c r="DN107" s="1569"/>
    </row>
    <row r="108" spans="28:118" ht="15.75" customHeight="1">
      <c r="CH108" s="2448"/>
      <c r="CI108" s="2448"/>
      <c r="CJ108" s="2448"/>
      <c r="CK108" s="2448"/>
      <c r="CL108" s="2448"/>
      <c r="CM108" s="2448"/>
      <c r="CN108" s="2448"/>
      <c r="CO108" s="2448"/>
      <c r="CP108" s="2448"/>
      <c r="CQ108" s="2448"/>
      <c r="CR108" s="2448"/>
      <c r="CS108" s="2448"/>
      <c r="CT108" s="2448"/>
      <c r="CU108" s="2448"/>
      <c r="CV108" s="2448"/>
      <c r="CW108" s="2448"/>
      <c r="CX108" s="2448"/>
      <c r="CY108" s="2448"/>
      <c r="CZ108" s="2448"/>
      <c r="DA108" s="2448"/>
      <c r="DB108" s="2448"/>
      <c r="DC108" s="2448"/>
      <c r="DD108" s="2448"/>
      <c r="DE108" s="2448"/>
      <c r="DF108" s="2448"/>
      <c r="DG108" s="2448"/>
      <c r="DH108" s="2448"/>
      <c r="DI108" s="2448"/>
      <c r="DJ108" s="2448"/>
      <c r="DK108" s="2448"/>
      <c r="DL108" s="2448"/>
      <c r="DM108" s="2448"/>
      <c r="DN108" s="1569"/>
    </row>
    <row r="109" spans="28:118" ht="15.75" customHeight="1">
      <c r="CH109" s="2449"/>
      <c r="CI109" s="2449"/>
      <c r="CJ109" s="2449"/>
      <c r="CK109" s="2449"/>
      <c r="CL109" s="2449"/>
      <c r="CM109" s="2449"/>
      <c r="CN109" s="2449"/>
      <c r="CO109" s="2449"/>
      <c r="CP109" s="2449"/>
      <c r="CQ109" s="2449"/>
      <c r="CR109" s="2449"/>
      <c r="CS109" s="2449"/>
      <c r="CT109" s="2449"/>
      <c r="CU109" s="2449"/>
      <c r="CV109" s="2449"/>
      <c r="CW109" s="2449"/>
      <c r="CX109" s="2449"/>
      <c r="CY109" s="2449"/>
      <c r="CZ109" s="2449"/>
      <c r="DA109" s="2449"/>
      <c r="DB109" s="2449"/>
      <c r="DC109" s="2449"/>
      <c r="DD109" s="2449"/>
      <c r="DE109" s="2449"/>
      <c r="DF109" s="2449"/>
      <c r="DG109" s="2449"/>
      <c r="DH109" s="2449"/>
      <c r="DI109" s="2449"/>
      <c r="DJ109" s="2449"/>
      <c r="DK109" s="2449"/>
      <c r="DL109" s="2449"/>
      <c r="DM109" s="2449"/>
      <c r="DN109" s="1569"/>
    </row>
    <row r="110" spans="28:118" ht="15.75" customHeight="1">
      <c r="AB110" s="1183"/>
      <c r="AC110" s="1183"/>
      <c r="CH110" s="2450"/>
      <c r="CI110" s="2450"/>
      <c r="CJ110" s="2450"/>
      <c r="CK110" s="2450"/>
      <c r="CL110" s="2450"/>
      <c r="CM110" s="2450"/>
      <c r="CN110" s="2450"/>
      <c r="CO110" s="2450"/>
      <c r="CP110" s="2450"/>
      <c r="CQ110" s="2450"/>
      <c r="CR110" s="2450"/>
      <c r="CS110" s="2450"/>
      <c r="CT110" s="2450"/>
      <c r="CU110" s="2450"/>
      <c r="CV110" s="2450"/>
      <c r="CW110" s="2450"/>
      <c r="CX110" s="2450"/>
      <c r="CY110" s="2450"/>
      <c r="CZ110" s="2450"/>
      <c r="DA110" s="2450"/>
      <c r="DB110" s="2450"/>
      <c r="DC110" s="2450"/>
      <c r="DD110" s="2450"/>
      <c r="DE110" s="2450"/>
      <c r="DF110" s="2450"/>
      <c r="DG110" s="2450"/>
      <c r="DH110" s="2450"/>
      <c r="DI110" s="2450"/>
      <c r="DJ110" s="2450"/>
      <c r="DK110" s="2450"/>
      <c r="DL110" s="2450"/>
      <c r="DM110" s="2450"/>
      <c r="DN110" s="1569"/>
    </row>
    <row r="111" spans="28:118" ht="15.75" customHeight="1">
      <c r="AB111" s="1183"/>
      <c r="AC111" s="1183"/>
      <c r="CH111" s="2443"/>
      <c r="CI111" s="2443"/>
      <c r="CJ111" s="2443"/>
      <c r="CK111" s="2443"/>
      <c r="CL111" s="2443"/>
      <c r="CM111" s="2443"/>
      <c r="CN111" s="2443"/>
      <c r="CO111" s="2443"/>
      <c r="CP111" s="2443"/>
      <c r="CQ111" s="2443"/>
      <c r="CR111" s="2443"/>
      <c r="CS111" s="2443"/>
      <c r="CT111" s="2443"/>
      <c r="CU111" s="2443"/>
      <c r="CV111" s="2443"/>
      <c r="CW111" s="2443"/>
      <c r="CX111" s="2443"/>
      <c r="CY111" s="2443"/>
      <c r="CZ111" s="2443"/>
      <c r="DA111" s="2443"/>
      <c r="DB111" s="2443"/>
      <c r="DC111" s="2443"/>
      <c r="DD111" s="2443"/>
      <c r="DE111" s="2443"/>
      <c r="DF111" s="2443"/>
      <c r="DG111" s="2443"/>
      <c r="DH111" s="2443"/>
      <c r="DI111" s="2443"/>
      <c r="DJ111" s="2443"/>
      <c r="DK111" s="2443"/>
      <c r="DL111" s="2443"/>
      <c r="DM111" s="2443"/>
      <c r="DN111" s="1569"/>
    </row>
    <row r="112" spans="28:118" ht="15.75" customHeight="1">
      <c r="AB112" s="1183"/>
      <c r="AC112" s="1183"/>
      <c r="CH112" s="457"/>
      <c r="CI112" s="457"/>
      <c r="CJ112" s="457"/>
      <c r="CK112" s="457"/>
      <c r="CL112" s="457"/>
      <c r="CM112" s="457"/>
      <c r="CN112" s="457"/>
      <c r="CO112" s="457"/>
      <c r="CP112" s="457"/>
      <c r="CQ112" s="457"/>
      <c r="CR112" s="457"/>
      <c r="CS112" s="457"/>
      <c r="CT112" s="457"/>
      <c r="CU112" s="457"/>
      <c r="CV112" s="457"/>
      <c r="CW112" s="457"/>
      <c r="CX112" s="457"/>
      <c r="CY112" s="457"/>
      <c r="CZ112" s="457"/>
      <c r="DA112" s="457"/>
      <c r="DB112" s="457"/>
      <c r="DC112" s="457"/>
      <c r="DD112" s="457"/>
      <c r="DE112" s="457"/>
      <c r="DF112" s="457"/>
      <c r="DG112" s="457"/>
      <c r="DH112" s="457"/>
      <c r="DI112" s="457"/>
      <c r="DJ112" s="457"/>
      <c r="DK112" s="457"/>
      <c r="DL112" s="457"/>
      <c r="DM112" s="457"/>
      <c r="DN112" s="1569"/>
    </row>
    <row r="113" spans="28:118" ht="15.75" customHeight="1">
      <c r="AB113" s="1183"/>
      <c r="AC113" s="1183"/>
      <c r="CH113" s="2451"/>
      <c r="CI113" s="2451"/>
      <c r="CJ113" s="2451"/>
      <c r="CK113" s="2451"/>
      <c r="CL113" s="2451"/>
      <c r="CM113" s="2451"/>
      <c r="CN113" s="2451"/>
      <c r="CO113" s="2451"/>
      <c r="CP113" s="2451"/>
      <c r="CQ113" s="2451"/>
      <c r="CR113" s="2451"/>
      <c r="CS113" s="2451"/>
      <c r="CT113" s="2451"/>
      <c r="CU113" s="2451"/>
      <c r="CV113" s="2451"/>
      <c r="CW113" s="2451"/>
      <c r="CX113" s="2451"/>
      <c r="CY113" s="2451"/>
      <c r="CZ113" s="2451"/>
      <c r="DA113" s="2451"/>
      <c r="DB113" s="2451"/>
      <c r="DC113" s="2451"/>
      <c r="DD113" s="2451"/>
      <c r="DE113" s="2451"/>
      <c r="DF113" s="2451"/>
      <c r="DG113" s="2451"/>
      <c r="DH113" s="2451"/>
      <c r="DI113" s="2451"/>
      <c r="DJ113" s="2451"/>
      <c r="DK113" s="2451"/>
      <c r="DL113" s="2451"/>
      <c r="DM113" s="2451"/>
      <c r="DN113" s="1569"/>
    </row>
    <row r="114" spans="28:118" ht="15.75" customHeight="1">
      <c r="AB114" s="1183"/>
      <c r="AC114" s="1183"/>
      <c r="CH114" s="2451"/>
      <c r="CI114" s="2451"/>
      <c r="CJ114" s="2451"/>
      <c r="CK114" s="2451"/>
      <c r="CL114" s="2451"/>
      <c r="CM114" s="2451"/>
      <c r="CN114" s="2451"/>
      <c r="CO114" s="2451"/>
      <c r="CP114" s="2451"/>
      <c r="CQ114" s="2451"/>
      <c r="CR114" s="2451"/>
      <c r="CS114" s="2451"/>
      <c r="CT114" s="2451"/>
      <c r="CU114" s="2451"/>
      <c r="CV114" s="2451"/>
      <c r="CW114" s="2451"/>
      <c r="CX114" s="2451"/>
      <c r="CY114" s="2451"/>
      <c r="CZ114" s="2451"/>
      <c r="DA114" s="2451"/>
      <c r="DB114" s="2451"/>
      <c r="DC114" s="2451"/>
      <c r="DD114" s="2451"/>
      <c r="DE114" s="2451"/>
      <c r="DF114" s="2451"/>
      <c r="DG114" s="2451"/>
      <c r="DH114" s="2451"/>
      <c r="DI114" s="2451"/>
      <c r="DJ114" s="2451"/>
      <c r="DK114" s="2451"/>
      <c r="DL114" s="2451"/>
      <c r="DM114" s="2451"/>
      <c r="DN114" s="1569"/>
    </row>
    <row r="115" spans="28:118" ht="15.75" customHeight="1">
      <c r="CH115" s="2451"/>
      <c r="CI115" s="2451"/>
      <c r="CJ115" s="2451"/>
      <c r="CK115" s="2451"/>
      <c r="CL115" s="2451"/>
      <c r="CM115" s="2451"/>
      <c r="CN115" s="2451"/>
      <c r="CO115" s="2451"/>
      <c r="CP115" s="2451"/>
      <c r="CQ115" s="2451"/>
      <c r="CR115" s="2451"/>
      <c r="CS115" s="2451"/>
      <c r="CT115" s="2451"/>
      <c r="CU115" s="2451"/>
      <c r="CV115" s="2451"/>
      <c r="CW115" s="2451"/>
      <c r="CX115" s="2451"/>
      <c r="CY115" s="2451"/>
      <c r="CZ115" s="2451"/>
      <c r="DA115" s="2451"/>
      <c r="DB115" s="2451"/>
      <c r="DC115" s="2451"/>
      <c r="DD115" s="2451"/>
      <c r="DE115" s="2451"/>
      <c r="DF115" s="2451"/>
      <c r="DG115" s="2451"/>
      <c r="DH115" s="2451"/>
      <c r="DI115" s="2451"/>
      <c r="DJ115" s="2451"/>
      <c r="DK115" s="2451"/>
      <c r="DL115" s="2451"/>
      <c r="DM115" s="2451"/>
      <c r="DN115" s="1569"/>
    </row>
    <row r="116" spans="28:118" ht="15.75" customHeight="1">
      <c r="CH116" s="2452"/>
      <c r="CI116" s="2452"/>
      <c r="CJ116" s="2452"/>
      <c r="CK116" s="2452"/>
      <c r="CL116" s="2452"/>
      <c r="CM116" s="2452"/>
      <c r="CN116" s="2452"/>
      <c r="CO116" s="2452"/>
      <c r="CP116" s="2452"/>
      <c r="CQ116" s="2452"/>
      <c r="CR116" s="2452"/>
      <c r="CS116" s="2452"/>
      <c r="CT116" s="2452"/>
      <c r="CU116" s="2452"/>
      <c r="CV116" s="2452"/>
      <c r="CW116" s="2452"/>
      <c r="CX116" s="2452"/>
      <c r="CY116" s="2452"/>
      <c r="CZ116" s="2452"/>
      <c r="DA116" s="2452"/>
      <c r="DB116" s="2452"/>
      <c r="DC116" s="2452"/>
      <c r="DD116" s="2452"/>
      <c r="DE116" s="2452"/>
      <c r="DF116" s="2452"/>
      <c r="DG116" s="2452"/>
      <c r="DH116" s="2452"/>
      <c r="DI116" s="2452"/>
      <c r="DJ116" s="2452"/>
      <c r="DK116" s="2452"/>
      <c r="DL116" s="2452"/>
      <c r="DM116" s="2452"/>
      <c r="DN116" s="1569"/>
    </row>
    <row r="117" spans="28:118" ht="15.75" customHeight="1">
      <c r="CH117" s="2453"/>
      <c r="CI117" s="2453"/>
      <c r="CJ117" s="2453"/>
      <c r="CK117" s="2453"/>
      <c r="CL117" s="2453"/>
      <c r="CM117" s="2453"/>
      <c r="CN117" s="2453"/>
      <c r="CO117" s="2453"/>
      <c r="CP117" s="2453"/>
      <c r="CQ117" s="2453"/>
      <c r="CR117" s="2453"/>
      <c r="CS117" s="2453"/>
      <c r="CT117" s="2453"/>
      <c r="CU117" s="2453"/>
      <c r="CV117" s="2453"/>
      <c r="CW117" s="2453"/>
      <c r="CX117" s="2453"/>
      <c r="CY117" s="2453"/>
      <c r="CZ117" s="2453"/>
      <c r="DA117" s="2453"/>
      <c r="DB117" s="2453"/>
      <c r="DC117" s="2453"/>
      <c r="DD117" s="2453"/>
      <c r="DE117" s="2453"/>
      <c r="DF117" s="2453"/>
      <c r="DG117" s="2453"/>
      <c r="DH117" s="2453"/>
      <c r="DI117" s="2453"/>
      <c r="DJ117" s="2453"/>
      <c r="DK117" s="2453"/>
      <c r="DL117" s="2453"/>
      <c r="DM117" s="2453"/>
      <c r="DN117" s="1569"/>
    </row>
    <row r="118" spans="28:118" ht="15.75" customHeight="1">
      <c r="CH118" s="2451"/>
      <c r="CI118" s="2451"/>
      <c r="CJ118" s="2451"/>
      <c r="CK118" s="2451"/>
      <c r="CL118" s="2451"/>
      <c r="CM118" s="2451"/>
      <c r="CN118" s="2451"/>
      <c r="CO118" s="2451"/>
      <c r="CP118" s="2451"/>
      <c r="CQ118" s="2451"/>
      <c r="CR118" s="2451"/>
      <c r="CS118" s="2451"/>
      <c r="CT118" s="2451"/>
      <c r="CU118" s="2451"/>
      <c r="CV118" s="2451"/>
      <c r="CW118" s="2451"/>
      <c r="CX118" s="2451"/>
      <c r="CY118" s="2451"/>
      <c r="CZ118" s="2451"/>
      <c r="DA118" s="2451"/>
      <c r="DB118" s="2451"/>
      <c r="DC118" s="2451"/>
      <c r="DD118" s="2451"/>
      <c r="DE118" s="2451"/>
      <c r="DF118" s="2451"/>
      <c r="DG118" s="2451"/>
      <c r="DH118" s="2451"/>
      <c r="DI118" s="2451"/>
      <c r="DJ118" s="2451"/>
      <c r="DK118" s="2451"/>
      <c r="DL118" s="2451"/>
      <c r="DM118" s="2451"/>
      <c r="DN118" s="1569"/>
    </row>
    <row r="119" spans="28:118" ht="15.75" customHeight="1">
      <c r="CH119" s="2451"/>
      <c r="CI119" s="2451"/>
      <c r="CJ119" s="2451"/>
      <c r="CK119" s="2451"/>
      <c r="CL119" s="2451"/>
      <c r="CM119" s="2451"/>
      <c r="CN119" s="2451"/>
      <c r="CO119" s="2451"/>
      <c r="CP119" s="2451"/>
      <c r="CQ119" s="2451"/>
      <c r="CR119" s="2451"/>
      <c r="CS119" s="2451"/>
      <c r="CT119" s="2451"/>
      <c r="CU119" s="2451"/>
      <c r="CV119" s="2451"/>
      <c r="CW119" s="2451"/>
      <c r="CX119" s="2451"/>
      <c r="CY119" s="2451"/>
      <c r="CZ119" s="2451"/>
      <c r="DA119" s="2451"/>
      <c r="DB119" s="2451"/>
      <c r="DC119" s="2451"/>
      <c r="DD119" s="2451"/>
      <c r="DE119" s="2451"/>
      <c r="DF119" s="2451"/>
      <c r="DG119" s="2451"/>
      <c r="DH119" s="2451"/>
      <c r="DI119" s="2451"/>
      <c r="DJ119" s="2451"/>
      <c r="DK119" s="2451"/>
      <c r="DL119" s="2451"/>
      <c r="DM119" s="2451"/>
      <c r="DN119" s="1569"/>
    </row>
    <row r="120" spans="28:118" ht="15.75" customHeight="1">
      <c r="CH120" s="462"/>
      <c r="CI120" s="462"/>
      <c r="CJ120" s="462"/>
      <c r="CK120" s="462"/>
      <c r="CL120" s="462"/>
      <c r="CM120" s="462"/>
      <c r="CN120" s="462"/>
      <c r="CO120" s="462"/>
      <c r="CP120" s="462"/>
      <c r="CQ120" s="462"/>
      <c r="CR120" s="462"/>
      <c r="CS120" s="462"/>
      <c r="CT120" s="462"/>
      <c r="CU120" s="462"/>
      <c r="CV120" s="462"/>
      <c r="CW120" s="462"/>
      <c r="CX120" s="462"/>
      <c r="CY120" s="462"/>
      <c r="CZ120" s="462"/>
      <c r="DA120" s="462"/>
      <c r="DB120" s="462"/>
      <c r="DC120" s="462"/>
      <c r="DD120" s="462"/>
      <c r="DE120" s="462"/>
      <c r="DF120" s="462"/>
      <c r="DG120" s="462"/>
      <c r="DH120" s="462"/>
      <c r="DI120" s="462"/>
      <c r="DJ120" s="462"/>
      <c r="DK120" s="462"/>
      <c r="DL120" s="462"/>
      <c r="DM120" s="462"/>
      <c r="DN120" s="1569"/>
    </row>
    <row r="121" spans="28:118" ht="15.75" customHeight="1">
      <c r="CH121" s="458"/>
      <c r="CI121" s="458"/>
      <c r="CJ121" s="458"/>
      <c r="CK121" s="458"/>
      <c r="CL121" s="458"/>
      <c r="CM121" s="458"/>
      <c r="CN121" s="458"/>
      <c r="CO121" s="458"/>
      <c r="CP121" s="458"/>
      <c r="CQ121" s="458"/>
      <c r="CR121" s="458"/>
      <c r="CS121" s="458"/>
      <c r="CT121" s="458"/>
      <c r="CU121" s="458"/>
      <c r="CV121" s="458"/>
      <c r="CW121" s="458"/>
      <c r="CX121" s="458"/>
      <c r="CY121" s="458"/>
      <c r="CZ121" s="458"/>
      <c r="DA121" s="458"/>
      <c r="DB121" s="458"/>
      <c r="DC121" s="458"/>
      <c r="DD121" s="458"/>
      <c r="DE121" s="458"/>
      <c r="DF121" s="458"/>
      <c r="DG121" s="458"/>
      <c r="DH121" s="458"/>
      <c r="DI121" s="458"/>
      <c r="DJ121" s="458"/>
      <c r="DK121" s="458"/>
      <c r="DL121" s="458"/>
      <c r="DM121" s="458"/>
      <c r="DN121" s="1569"/>
    </row>
    <row r="122" spans="28:118" ht="15.75" customHeight="1">
      <c r="CH122" s="1572"/>
      <c r="CI122" s="1572"/>
      <c r="CJ122" s="1572"/>
      <c r="CK122" s="1572"/>
      <c r="CL122" s="1572"/>
      <c r="CM122" s="1572"/>
      <c r="CN122" s="1572"/>
      <c r="CO122" s="1572"/>
      <c r="CP122" s="1572"/>
      <c r="CQ122" s="1572"/>
      <c r="CR122" s="1572"/>
      <c r="CS122" s="1572"/>
      <c r="CT122" s="1572"/>
      <c r="CU122" s="1572"/>
      <c r="CV122" s="1572"/>
      <c r="CW122" s="1572"/>
      <c r="CX122" s="1572"/>
      <c r="CY122" s="1572"/>
      <c r="CZ122" s="1572"/>
      <c r="DA122" s="1572"/>
      <c r="DB122" s="1572"/>
      <c r="DC122" s="1572"/>
      <c r="DD122" s="1572"/>
      <c r="DE122" s="1572"/>
      <c r="DF122" s="1572"/>
      <c r="DG122" s="1572"/>
      <c r="DH122" s="1572"/>
      <c r="DI122" s="1572"/>
      <c r="DJ122" s="1572"/>
      <c r="DK122" s="1572"/>
      <c r="DL122" s="1572"/>
      <c r="DM122" s="1572"/>
      <c r="DN122" s="1569"/>
    </row>
    <row r="123" spans="28:118" ht="15.75" customHeight="1">
      <c r="CH123" s="450"/>
      <c r="CI123" s="1573"/>
      <c r="CJ123" s="1573"/>
      <c r="CK123" s="1573"/>
      <c r="CL123" s="1573"/>
      <c r="CM123" s="1573"/>
      <c r="CN123" s="1573"/>
      <c r="CO123" s="1573"/>
      <c r="CP123" s="1573"/>
      <c r="CQ123" s="1573"/>
      <c r="CR123" s="1573"/>
      <c r="CS123" s="1573"/>
      <c r="CT123" s="1573"/>
      <c r="CU123" s="1573"/>
      <c r="CV123" s="1573"/>
      <c r="CW123" s="450"/>
      <c r="CX123" s="1573"/>
      <c r="CY123" s="1573"/>
      <c r="CZ123" s="1573"/>
      <c r="DA123" s="1573"/>
      <c r="DB123" s="1573"/>
      <c r="DC123" s="1573"/>
      <c r="DD123" s="1573"/>
      <c r="DE123" s="1573"/>
      <c r="DF123" s="1573"/>
      <c r="DG123" s="1573"/>
      <c r="DH123" s="1573"/>
      <c r="DI123" s="1573"/>
      <c r="DJ123" s="1573"/>
      <c r="DK123" s="1573"/>
      <c r="DL123" s="1573"/>
      <c r="DM123" s="1573"/>
      <c r="DN123" s="1569"/>
    </row>
    <row r="124" spans="28:118" ht="15.75" customHeight="1">
      <c r="CH124" s="450"/>
      <c r="CI124" s="450"/>
      <c r="CJ124" s="450"/>
      <c r="CK124" s="450"/>
      <c r="CL124" s="450"/>
      <c r="CM124" s="450"/>
      <c r="CN124" s="450"/>
      <c r="CO124" s="450"/>
      <c r="CP124" s="450"/>
      <c r="CQ124" s="450"/>
      <c r="CR124" s="450"/>
      <c r="CS124" s="450"/>
      <c r="CT124" s="459"/>
      <c r="CU124" s="459"/>
      <c r="CV124" s="459"/>
      <c r="CW124" s="450"/>
      <c r="CX124" s="450"/>
      <c r="CY124" s="450"/>
      <c r="CZ124" s="450"/>
      <c r="DA124" s="450"/>
      <c r="DB124" s="450"/>
      <c r="DC124" s="450"/>
      <c r="DD124" s="450"/>
      <c r="DE124" s="450"/>
      <c r="DF124" s="450"/>
      <c r="DG124" s="450"/>
      <c r="DH124" s="450"/>
      <c r="DI124" s="459"/>
      <c r="DJ124" s="459"/>
      <c r="DK124" s="459"/>
      <c r="DL124" s="459"/>
      <c r="DM124" s="459"/>
      <c r="DN124" s="1569"/>
    </row>
    <row r="125" spans="28:118" ht="15.75" customHeight="1">
      <c r="CH125" s="2442"/>
      <c r="CI125" s="2442"/>
      <c r="CJ125" s="2442"/>
      <c r="CK125" s="2442"/>
      <c r="CL125" s="2442"/>
      <c r="CM125" s="2442"/>
      <c r="CN125" s="2442"/>
      <c r="CO125" s="2442"/>
      <c r="CP125" s="2442"/>
      <c r="CQ125" s="2442"/>
      <c r="CR125" s="2442"/>
      <c r="CS125" s="2442"/>
      <c r="CT125" s="2442"/>
      <c r="CU125" s="2442"/>
      <c r="CV125" s="2442"/>
      <c r="CW125" s="2442"/>
      <c r="CX125" s="2442"/>
      <c r="CY125" s="2442"/>
      <c r="CZ125" s="2442"/>
      <c r="DA125" s="2442"/>
      <c r="DB125" s="2442"/>
      <c r="DC125" s="2442"/>
      <c r="DD125" s="2442"/>
      <c r="DE125" s="2442"/>
      <c r="DF125" s="2442"/>
      <c r="DG125" s="2442"/>
      <c r="DH125" s="2442"/>
      <c r="DI125" s="2442"/>
      <c r="DJ125" s="2442"/>
      <c r="DK125" s="2442"/>
      <c r="DL125" s="2442"/>
      <c r="DM125" s="2442"/>
      <c r="DN125" s="1569"/>
    </row>
    <row r="126" spans="28:118" ht="15.75" customHeight="1">
      <c r="CH126" s="460"/>
      <c r="CI126" s="460"/>
      <c r="CJ126" s="460"/>
      <c r="CK126" s="461"/>
      <c r="CL126" s="2442"/>
      <c r="CM126" s="2442"/>
      <c r="CN126" s="2442"/>
      <c r="CO126" s="2442"/>
      <c r="CP126" s="2442"/>
      <c r="CQ126" s="2442"/>
      <c r="CR126" s="2442"/>
      <c r="CS126" s="2442"/>
      <c r="CT126" s="2442"/>
      <c r="CU126" s="2442"/>
      <c r="CV126" s="2442"/>
      <c r="CW126" s="460"/>
      <c r="CX126" s="460"/>
      <c r="CY126" s="460"/>
      <c r="CZ126" s="461"/>
      <c r="DA126" s="2442"/>
      <c r="DB126" s="2442"/>
      <c r="DC126" s="2442"/>
      <c r="DD126" s="2442"/>
      <c r="DE126" s="2442"/>
      <c r="DF126" s="2442"/>
      <c r="DG126" s="2442"/>
      <c r="DH126" s="2442"/>
      <c r="DI126" s="2442"/>
      <c r="DJ126" s="2442"/>
      <c r="DK126" s="2442"/>
      <c r="DL126" s="2442"/>
      <c r="DM126" s="2442"/>
      <c r="DN126" s="1569"/>
    </row>
    <row r="127" spans="28:118" ht="15.75" customHeight="1">
      <c r="CH127" s="2443"/>
      <c r="CI127" s="2443"/>
      <c r="CJ127" s="2443"/>
      <c r="CK127" s="2454"/>
      <c r="CL127" s="2443"/>
      <c r="CM127" s="2443"/>
      <c r="CN127" s="2443"/>
      <c r="CO127" s="2443"/>
      <c r="CP127" s="2443"/>
      <c r="CQ127" s="2443"/>
      <c r="CR127" s="2443"/>
      <c r="CS127" s="2443"/>
      <c r="CT127" s="2443"/>
      <c r="CU127" s="2443"/>
      <c r="CV127" s="2443"/>
      <c r="CW127" s="2443"/>
      <c r="CX127" s="2443"/>
      <c r="CY127" s="2443"/>
      <c r="CZ127" s="2454"/>
      <c r="DA127" s="2443"/>
      <c r="DB127" s="2443"/>
      <c r="DC127" s="2443"/>
      <c r="DD127" s="2443"/>
      <c r="DE127" s="2443"/>
      <c r="DF127" s="2443"/>
      <c r="DG127" s="2443"/>
      <c r="DH127" s="2443"/>
      <c r="DI127" s="2443"/>
      <c r="DJ127" s="2443"/>
      <c r="DK127" s="2443"/>
      <c r="DL127" s="2443"/>
      <c r="DM127" s="2443"/>
      <c r="DN127" s="1569"/>
    </row>
    <row r="128" spans="28:118" ht="15.75" customHeight="1">
      <c r="CH128" s="2442"/>
      <c r="CI128" s="2442"/>
      <c r="CJ128" s="2442"/>
      <c r="CK128" s="2442"/>
      <c r="CL128" s="2442"/>
      <c r="CM128" s="2442"/>
      <c r="CN128" s="2442"/>
      <c r="CO128" s="2442"/>
      <c r="CP128" s="2442"/>
      <c r="CQ128" s="2442"/>
      <c r="CR128" s="2442"/>
      <c r="CS128" s="2442"/>
      <c r="CT128" s="2442"/>
      <c r="CU128" s="2442"/>
      <c r="CV128" s="2442"/>
      <c r="CW128" s="2442"/>
      <c r="CX128" s="2442"/>
      <c r="CY128" s="2442"/>
      <c r="CZ128" s="2442"/>
      <c r="DA128" s="2442"/>
      <c r="DB128" s="2442"/>
      <c r="DC128" s="2442"/>
      <c r="DD128" s="2442"/>
      <c r="DE128" s="2442"/>
      <c r="DF128" s="2442"/>
      <c r="DG128" s="2442"/>
      <c r="DH128" s="2442"/>
      <c r="DI128" s="2442"/>
      <c r="DJ128" s="2442"/>
      <c r="DK128" s="2442"/>
      <c r="DL128" s="2442"/>
      <c r="DM128" s="2442"/>
      <c r="DN128" s="1569"/>
    </row>
    <row r="129" spans="86:118" ht="15.75" customHeight="1">
      <c r="CH129" s="2443"/>
      <c r="CI129" s="2443"/>
      <c r="CJ129" s="2443"/>
      <c r="CK129" s="2443"/>
      <c r="CL129" s="2443"/>
      <c r="CM129" s="2443"/>
      <c r="CN129" s="2443"/>
      <c r="CO129" s="2443"/>
      <c r="CP129" s="2443"/>
      <c r="CQ129" s="2443"/>
      <c r="CR129" s="2443"/>
      <c r="CS129" s="2443"/>
      <c r="CT129" s="2443"/>
      <c r="CU129" s="2443"/>
      <c r="CV129" s="2443"/>
      <c r="CW129" s="2443"/>
      <c r="CX129" s="2443"/>
      <c r="CY129" s="2443"/>
      <c r="CZ129" s="2443"/>
      <c r="DA129" s="2443"/>
      <c r="DB129" s="2443"/>
      <c r="DC129" s="2443"/>
      <c r="DD129" s="2443"/>
      <c r="DE129" s="2443"/>
      <c r="DF129" s="2443"/>
      <c r="DG129" s="2443"/>
      <c r="DH129" s="2443"/>
      <c r="DI129" s="2443"/>
      <c r="DJ129" s="2443"/>
      <c r="DK129" s="2443"/>
      <c r="DL129" s="2443"/>
      <c r="DM129" s="2443"/>
      <c r="DN129" s="1569"/>
    </row>
    <row r="130" spans="86:118" ht="15.75" customHeight="1">
      <c r="CH130" s="2442"/>
      <c r="CI130" s="2442"/>
      <c r="CJ130" s="2442"/>
      <c r="CK130" s="2442"/>
      <c r="CL130" s="2442"/>
      <c r="CM130" s="2442"/>
      <c r="CN130" s="2442"/>
      <c r="CO130" s="2442"/>
      <c r="CP130" s="2442"/>
      <c r="CQ130" s="2442"/>
      <c r="CR130" s="2442"/>
      <c r="CS130" s="2442"/>
      <c r="CT130" s="2442"/>
      <c r="CU130" s="2442"/>
      <c r="CV130" s="2442"/>
      <c r="CW130" s="2442"/>
      <c r="CX130" s="2442"/>
      <c r="CY130" s="2442"/>
      <c r="CZ130" s="2442"/>
      <c r="DA130" s="2442"/>
      <c r="DB130" s="2442"/>
      <c r="DC130" s="2442"/>
      <c r="DD130" s="2442"/>
      <c r="DE130" s="2442"/>
      <c r="DF130" s="2442"/>
      <c r="DG130" s="2442"/>
      <c r="DH130" s="2442"/>
      <c r="DI130" s="2442"/>
      <c r="DJ130" s="2442"/>
      <c r="DK130" s="2442"/>
      <c r="DL130" s="2442"/>
      <c r="DM130" s="2442"/>
      <c r="DN130" s="1569"/>
    </row>
    <row r="131" spans="86:118" ht="15.75" customHeight="1">
      <c r="CH131" s="2449"/>
      <c r="CI131" s="2449"/>
      <c r="CJ131" s="2449"/>
      <c r="CK131" s="2449"/>
      <c r="CL131" s="2449"/>
      <c r="CM131" s="2449"/>
      <c r="CN131" s="2449"/>
      <c r="CO131" s="2449"/>
      <c r="CP131" s="2449"/>
      <c r="CQ131" s="2449"/>
      <c r="CR131" s="2449"/>
      <c r="CS131" s="2449"/>
      <c r="CT131" s="2449"/>
      <c r="CU131" s="2449"/>
      <c r="CV131" s="2449"/>
      <c r="CW131" s="2449"/>
      <c r="CX131" s="2449"/>
      <c r="CY131" s="2449"/>
      <c r="CZ131" s="2449"/>
      <c r="DA131" s="2449"/>
      <c r="DB131" s="2449"/>
      <c r="DC131" s="2449"/>
      <c r="DD131" s="2449"/>
      <c r="DE131" s="2449"/>
      <c r="DF131" s="2449"/>
      <c r="DG131" s="2449"/>
      <c r="DH131" s="2449"/>
      <c r="DI131" s="2449"/>
      <c r="DJ131" s="2449"/>
      <c r="DK131" s="2449"/>
      <c r="DL131" s="2449"/>
      <c r="DM131" s="2449"/>
      <c r="DN131" s="1569"/>
    </row>
    <row r="132" spans="86:118" ht="15.75" customHeight="1">
      <c r="CH132" s="2441"/>
      <c r="CI132" s="2441"/>
      <c r="CJ132" s="2441"/>
      <c r="CK132" s="2441"/>
      <c r="CL132" s="2441"/>
      <c r="CM132" s="2441"/>
      <c r="CN132" s="2441"/>
      <c r="CO132" s="2441"/>
      <c r="CP132" s="2441"/>
      <c r="CQ132" s="2441"/>
      <c r="CR132" s="2441"/>
      <c r="CS132" s="2441"/>
      <c r="CT132" s="2441"/>
      <c r="CU132" s="2441"/>
      <c r="CV132" s="2441"/>
      <c r="CW132" s="2441"/>
      <c r="CX132" s="2441"/>
      <c r="CY132" s="2441"/>
      <c r="CZ132" s="2441"/>
      <c r="DA132" s="2441"/>
      <c r="DB132" s="2441"/>
      <c r="DC132" s="2441"/>
      <c r="DD132" s="2441"/>
      <c r="DE132" s="2441"/>
      <c r="DF132" s="2441"/>
      <c r="DG132" s="2441"/>
      <c r="DH132" s="2441"/>
      <c r="DI132" s="2441"/>
      <c r="DJ132" s="2441"/>
      <c r="DK132" s="2441"/>
      <c r="DL132" s="2441"/>
      <c r="DM132" s="2441"/>
      <c r="DN132" s="1569"/>
    </row>
    <row r="133" spans="86:118" ht="15.75" customHeight="1">
      <c r="CH133" s="2443"/>
      <c r="CI133" s="2443"/>
      <c r="CJ133" s="2443"/>
      <c r="CK133" s="2443"/>
      <c r="CL133" s="2443"/>
      <c r="CM133" s="2443"/>
      <c r="CN133" s="2443"/>
      <c r="CO133" s="2443"/>
      <c r="CP133" s="2443"/>
      <c r="CQ133" s="2443"/>
      <c r="CR133" s="2443"/>
      <c r="CS133" s="2443"/>
      <c r="CT133" s="2443"/>
      <c r="CU133" s="2443"/>
      <c r="CV133" s="2443"/>
      <c r="CW133" s="2443"/>
      <c r="CX133" s="2443"/>
      <c r="CY133" s="2443"/>
      <c r="CZ133" s="2443"/>
      <c r="DA133" s="2443"/>
      <c r="DB133" s="2443"/>
      <c r="DC133" s="2443"/>
      <c r="DD133" s="2443"/>
      <c r="DE133" s="2443"/>
      <c r="DF133" s="2443"/>
      <c r="DG133" s="2443"/>
      <c r="DH133" s="2443"/>
      <c r="DI133" s="2443"/>
      <c r="DJ133" s="2443"/>
      <c r="DK133" s="2443"/>
      <c r="DL133" s="2443"/>
      <c r="DM133" s="2443"/>
      <c r="DN133" s="1569"/>
    </row>
    <row r="134" spans="86:118" ht="15.75" customHeight="1">
      <c r="CH134" s="2455"/>
      <c r="CI134" s="2455"/>
      <c r="CJ134" s="2455"/>
      <c r="CK134" s="2455"/>
      <c r="CL134" s="2455"/>
      <c r="CM134" s="2455"/>
      <c r="CN134" s="2455"/>
      <c r="CO134" s="2455"/>
      <c r="CP134" s="2455"/>
      <c r="CQ134" s="2455"/>
      <c r="CR134" s="2455"/>
      <c r="CS134" s="2455"/>
      <c r="CT134" s="2455"/>
      <c r="CU134" s="2455"/>
      <c r="CV134" s="2455"/>
      <c r="CW134" s="2455"/>
      <c r="CX134" s="2455"/>
      <c r="CY134" s="2455"/>
      <c r="CZ134" s="2455"/>
      <c r="DA134" s="2455"/>
      <c r="DB134" s="2455"/>
      <c r="DC134" s="2455"/>
      <c r="DD134" s="2455"/>
      <c r="DE134" s="2455"/>
      <c r="DF134" s="2455"/>
      <c r="DG134" s="2455"/>
      <c r="DH134" s="2455"/>
      <c r="DI134" s="2455"/>
      <c r="DJ134" s="2455"/>
      <c r="DK134" s="2455"/>
      <c r="DL134" s="2455"/>
      <c r="DM134" s="2455"/>
      <c r="DN134" s="1569"/>
    </row>
    <row r="135" spans="86:118" ht="15.75" customHeight="1">
      <c r="CH135" s="2456"/>
      <c r="CI135" s="2456"/>
      <c r="CJ135" s="2456"/>
      <c r="CK135" s="2456"/>
      <c r="CL135" s="2456"/>
      <c r="CM135" s="2456"/>
      <c r="CN135" s="2456"/>
      <c r="CO135" s="2456"/>
      <c r="CP135" s="2456"/>
      <c r="CQ135" s="2456"/>
      <c r="CR135" s="2456"/>
      <c r="CS135" s="2456"/>
      <c r="CT135" s="2456"/>
      <c r="CU135" s="2456"/>
      <c r="CV135" s="2456"/>
      <c r="CW135" s="2456"/>
      <c r="CX135" s="2456"/>
      <c r="CY135" s="2456"/>
      <c r="CZ135" s="2456"/>
      <c r="DA135" s="2456"/>
      <c r="DB135" s="2456"/>
      <c r="DC135" s="2456"/>
      <c r="DD135" s="2456"/>
      <c r="DE135" s="2456"/>
      <c r="DF135" s="2456"/>
      <c r="DG135" s="2456"/>
      <c r="DH135" s="2456"/>
      <c r="DI135" s="2456"/>
      <c r="DJ135" s="2456"/>
      <c r="DK135" s="2456"/>
      <c r="DL135" s="2456"/>
      <c r="DM135" s="2456"/>
      <c r="DN135" s="1569"/>
    </row>
    <row r="136" spans="86:118" ht="15.75" customHeight="1">
      <c r="CH136" s="2455"/>
      <c r="CI136" s="2455"/>
      <c r="CJ136" s="2455"/>
      <c r="CK136" s="2455"/>
      <c r="CL136" s="2455"/>
      <c r="CM136" s="2455"/>
      <c r="CN136" s="2455"/>
      <c r="CO136" s="2455"/>
      <c r="CP136" s="2455"/>
      <c r="CQ136" s="2455"/>
      <c r="CR136" s="2455"/>
      <c r="CS136" s="2455"/>
      <c r="CT136" s="2455"/>
      <c r="CU136" s="2455"/>
      <c r="CV136" s="2455"/>
      <c r="CW136" s="2455"/>
      <c r="CX136" s="2455"/>
      <c r="CY136" s="2455"/>
      <c r="CZ136" s="2455"/>
      <c r="DA136" s="2455"/>
      <c r="DB136" s="2455"/>
      <c r="DC136" s="2455"/>
      <c r="DD136" s="2455"/>
      <c r="DE136" s="2455"/>
      <c r="DF136" s="2455"/>
      <c r="DG136" s="2455"/>
      <c r="DH136" s="2455"/>
      <c r="DI136" s="2455"/>
      <c r="DJ136" s="2455"/>
      <c r="DK136" s="2455"/>
      <c r="DL136" s="2455"/>
      <c r="DM136" s="2455"/>
      <c r="DN136" s="1569"/>
    </row>
    <row r="137" spans="86:118" ht="15.75" customHeight="1">
      <c r="CH137" s="462"/>
      <c r="CI137" s="462"/>
      <c r="CJ137" s="462"/>
      <c r="CK137" s="462"/>
      <c r="CL137" s="462"/>
      <c r="CM137" s="462"/>
      <c r="CN137" s="462"/>
      <c r="CO137" s="462"/>
      <c r="CP137" s="462"/>
      <c r="CQ137" s="462"/>
      <c r="CR137" s="462"/>
      <c r="CS137" s="462"/>
      <c r="CT137" s="462"/>
      <c r="CU137" s="462"/>
      <c r="CV137" s="462"/>
      <c r="CW137" s="462"/>
      <c r="CX137" s="462"/>
      <c r="CY137" s="462"/>
      <c r="CZ137" s="462"/>
      <c r="DA137" s="462"/>
      <c r="DB137" s="462"/>
      <c r="DC137" s="462"/>
      <c r="DD137" s="462"/>
      <c r="DE137" s="462"/>
      <c r="DF137" s="462"/>
      <c r="DG137" s="462"/>
      <c r="DH137" s="462"/>
      <c r="DI137" s="462"/>
      <c r="DJ137" s="462"/>
      <c r="DK137" s="462"/>
      <c r="DL137" s="462"/>
      <c r="DM137" s="462"/>
      <c r="DN137" s="1569"/>
    </row>
    <row r="138" spans="86:118" ht="15.75" customHeight="1">
      <c r="CH138" s="462"/>
      <c r="CI138" s="462"/>
      <c r="CJ138" s="462"/>
      <c r="CK138" s="462"/>
      <c r="CL138" s="462"/>
      <c r="CM138" s="462"/>
      <c r="CN138" s="462"/>
      <c r="CO138" s="462"/>
      <c r="CP138" s="462"/>
      <c r="CQ138" s="462"/>
      <c r="CR138" s="462"/>
      <c r="CS138" s="462"/>
      <c r="CT138" s="462"/>
      <c r="CU138" s="462"/>
      <c r="CV138" s="462"/>
      <c r="CW138" s="462"/>
      <c r="CX138" s="462"/>
      <c r="CY138" s="462"/>
      <c r="CZ138" s="462"/>
      <c r="DA138" s="462"/>
      <c r="DB138" s="462"/>
      <c r="DC138" s="462"/>
      <c r="DD138" s="462"/>
      <c r="DE138" s="462"/>
      <c r="DF138" s="462"/>
      <c r="DG138" s="462"/>
      <c r="DH138" s="462"/>
      <c r="DI138" s="462"/>
      <c r="DJ138" s="462"/>
      <c r="DK138" s="462"/>
      <c r="DL138" s="462"/>
      <c r="DM138" s="462"/>
      <c r="DN138" s="1569"/>
    </row>
    <row r="139" spans="86:118" ht="15.75" customHeight="1">
      <c r="CH139" s="462"/>
      <c r="CI139" s="462"/>
      <c r="CJ139" s="462"/>
      <c r="CK139" s="462"/>
      <c r="CL139" s="462"/>
      <c r="CM139" s="462"/>
      <c r="CN139" s="462"/>
      <c r="CO139" s="462"/>
      <c r="CP139" s="462"/>
      <c r="CQ139" s="462"/>
      <c r="CR139" s="462"/>
      <c r="CS139" s="462"/>
      <c r="CT139" s="462"/>
      <c r="CU139" s="462"/>
      <c r="CV139" s="462"/>
      <c r="CW139" s="462"/>
      <c r="CX139" s="462"/>
      <c r="CY139" s="462"/>
      <c r="CZ139" s="462"/>
      <c r="DA139" s="462"/>
      <c r="DB139" s="462"/>
      <c r="DC139" s="462"/>
      <c r="DD139" s="462"/>
      <c r="DE139" s="462"/>
      <c r="DF139" s="462"/>
      <c r="DG139" s="462"/>
      <c r="DH139" s="462"/>
      <c r="DI139" s="462"/>
      <c r="DJ139" s="462"/>
      <c r="DK139" s="462"/>
      <c r="DL139" s="462"/>
      <c r="DM139" s="462"/>
      <c r="DN139" s="1569"/>
    </row>
    <row r="140" spans="86:118" ht="15.75" customHeight="1">
      <c r="CH140" s="2438"/>
      <c r="CI140" s="2438"/>
      <c r="CJ140" s="2438"/>
      <c r="CK140" s="2438"/>
      <c r="CL140" s="2438"/>
      <c r="CM140" s="2438"/>
      <c r="CN140" s="2438"/>
      <c r="CO140" s="2438"/>
      <c r="CP140" s="2438"/>
      <c r="CQ140" s="2438"/>
      <c r="CR140" s="2438"/>
      <c r="CS140" s="2438"/>
      <c r="CT140" s="2438"/>
      <c r="CU140" s="2438"/>
      <c r="CV140" s="2438"/>
      <c r="CW140" s="2438"/>
      <c r="CX140" s="2438"/>
      <c r="CY140" s="2438"/>
      <c r="CZ140" s="2438"/>
      <c r="DA140" s="2438"/>
      <c r="DB140" s="2438"/>
      <c r="DC140" s="2438"/>
      <c r="DD140" s="2438"/>
      <c r="DE140" s="2438"/>
      <c r="DF140" s="2438"/>
      <c r="DG140" s="2438"/>
      <c r="DH140" s="2438"/>
      <c r="DI140" s="2438"/>
      <c r="DJ140" s="2438"/>
      <c r="DK140" s="2438"/>
      <c r="DL140" s="2438"/>
      <c r="DM140" s="2438"/>
      <c r="DN140" s="1569"/>
    </row>
    <row r="141" spans="86:118" ht="15.75" customHeight="1">
      <c r="CH141" s="2438"/>
      <c r="CI141" s="2438"/>
      <c r="CJ141" s="2438"/>
      <c r="CK141" s="2438"/>
      <c r="CL141" s="2438"/>
      <c r="CM141" s="2438"/>
      <c r="CN141" s="2438"/>
      <c r="CO141" s="2438"/>
      <c r="CP141" s="2438"/>
      <c r="CQ141" s="2438"/>
      <c r="CR141" s="2438"/>
      <c r="CS141" s="2438"/>
      <c r="CT141" s="2438"/>
      <c r="CU141" s="2438"/>
      <c r="CV141" s="2438"/>
      <c r="CW141" s="2438"/>
      <c r="CX141" s="2438"/>
      <c r="CY141" s="2438"/>
      <c r="CZ141" s="2438"/>
      <c r="DA141" s="2438"/>
      <c r="DB141" s="2438"/>
      <c r="DC141" s="2438"/>
      <c r="DD141" s="2438"/>
      <c r="DE141" s="2438"/>
      <c r="DF141" s="2438"/>
      <c r="DG141" s="2438"/>
      <c r="DH141" s="2438"/>
      <c r="DI141" s="2438"/>
      <c r="DJ141" s="2438"/>
      <c r="DK141" s="2438"/>
      <c r="DL141" s="2438"/>
      <c r="DM141" s="2438"/>
      <c r="DN141" s="1569"/>
    </row>
    <row r="142" spans="86:118" ht="15.75" customHeight="1">
      <c r="CH142" s="2443"/>
      <c r="CI142" s="2443"/>
      <c r="CJ142" s="2443"/>
      <c r="CK142" s="2443"/>
      <c r="CL142" s="2443"/>
      <c r="CM142" s="2443"/>
      <c r="CN142" s="2443"/>
      <c r="CO142" s="2443"/>
      <c r="CP142" s="2443"/>
      <c r="CQ142" s="2443"/>
      <c r="CR142" s="2443"/>
      <c r="CS142" s="2443"/>
      <c r="CT142" s="2443"/>
      <c r="CU142" s="2443"/>
      <c r="CV142" s="2443"/>
      <c r="CW142" s="2443"/>
      <c r="CX142" s="2443"/>
      <c r="CY142" s="2443"/>
      <c r="CZ142" s="2443"/>
      <c r="DA142" s="2443"/>
      <c r="DB142" s="2443"/>
      <c r="DC142" s="2443"/>
      <c r="DD142" s="2443"/>
      <c r="DE142" s="2443"/>
      <c r="DF142" s="2443"/>
      <c r="DG142" s="2443"/>
      <c r="DH142" s="2443"/>
      <c r="DI142" s="2443"/>
      <c r="DJ142" s="2443"/>
      <c r="DK142" s="2443"/>
      <c r="DL142" s="2443"/>
      <c r="DM142" s="2443"/>
      <c r="DN142" s="1569"/>
    </row>
    <row r="143" spans="86:118" ht="15.75" customHeight="1">
      <c r="CH143" s="2438"/>
      <c r="CI143" s="2438"/>
      <c r="CJ143" s="2438"/>
      <c r="CK143" s="2438"/>
      <c r="CL143" s="2438"/>
      <c r="CM143" s="2438"/>
      <c r="CN143" s="2438"/>
      <c r="CO143" s="2438"/>
      <c r="CP143" s="2438"/>
      <c r="CQ143" s="2438"/>
      <c r="CR143" s="2438"/>
      <c r="CS143" s="2438"/>
      <c r="CT143" s="2438"/>
      <c r="CU143" s="2438"/>
      <c r="CV143" s="2438"/>
      <c r="CW143" s="2438"/>
      <c r="CX143" s="2438"/>
      <c r="CY143" s="2438"/>
      <c r="CZ143" s="2438"/>
      <c r="DA143" s="2438"/>
      <c r="DB143" s="2438"/>
      <c r="DC143" s="2438"/>
      <c r="DD143" s="2438"/>
      <c r="DE143" s="2438"/>
      <c r="DF143" s="2438"/>
      <c r="DG143" s="2438"/>
      <c r="DH143" s="2438"/>
      <c r="DI143" s="2438"/>
      <c r="DJ143" s="2438"/>
      <c r="DK143" s="2438"/>
      <c r="DL143" s="2438"/>
      <c r="DM143" s="2438"/>
      <c r="DN143" s="1569"/>
    </row>
    <row r="144" spans="86:118" ht="15.75" customHeight="1">
      <c r="CH144" s="2438"/>
      <c r="CI144" s="2438"/>
      <c r="CJ144" s="2438"/>
      <c r="CK144" s="2438"/>
      <c r="CL144" s="2438"/>
      <c r="CM144" s="2438"/>
      <c r="CN144" s="2438"/>
      <c r="CO144" s="2438"/>
      <c r="CP144" s="2438"/>
      <c r="CQ144" s="2438"/>
      <c r="CR144" s="2438"/>
      <c r="CS144" s="2438"/>
      <c r="CT144" s="2438"/>
      <c r="CU144" s="2438"/>
      <c r="CV144" s="2438"/>
      <c r="CW144" s="2438"/>
      <c r="CX144" s="2438"/>
      <c r="CY144" s="2438"/>
      <c r="CZ144" s="2438"/>
      <c r="DA144" s="2438"/>
      <c r="DB144" s="2438"/>
      <c r="DC144" s="2438"/>
      <c r="DD144" s="2438"/>
      <c r="DE144" s="2438"/>
      <c r="DF144" s="2438"/>
      <c r="DG144" s="2438"/>
      <c r="DH144" s="2438"/>
      <c r="DI144" s="2438"/>
      <c r="DJ144" s="2438"/>
      <c r="DK144" s="2438"/>
      <c r="DL144" s="2438"/>
      <c r="DM144" s="2438"/>
      <c r="DN144" s="1569"/>
    </row>
    <row r="145" spans="86:118" ht="15.75" customHeight="1">
      <c r="CH145" s="462"/>
      <c r="CI145" s="462"/>
      <c r="CJ145" s="462"/>
      <c r="CK145" s="462"/>
      <c r="CL145" s="462"/>
      <c r="CM145" s="462"/>
      <c r="CN145" s="462"/>
      <c r="CO145" s="462"/>
      <c r="CP145" s="462"/>
      <c r="CQ145" s="462"/>
      <c r="CR145" s="462"/>
      <c r="CS145" s="462"/>
      <c r="CT145" s="462"/>
      <c r="CU145" s="462"/>
      <c r="CV145" s="462"/>
      <c r="CW145" s="462"/>
      <c r="CX145" s="462"/>
      <c r="CY145" s="462"/>
      <c r="CZ145" s="462"/>
      <c r="DA145" s="462"/>
      <c r="DB145" s="462"/>
      <c r="DC145" s="462"/>
      <c r="DD145" s="462"/>
      <c r="DE145" s="462"/>
      <c r="DF145" s="462"/>
      <c r="DG145" s="462"/>
      <c r="DH145" s="462"/>
      <c r="DI145" s="462"/>
      <c r="DJ145" s="462"/>
      <c r="DK145" s="462"/>
      <c r="DL145" s="462"/>
      <c r="DM145" s="462"/>
      <c r="DN145" s="1569"/>
    </row>
    <row r="146" spans="86:118" ht="15.75" customHeight="1">
      <c r="CH146" s="462"/>
      <c r="CI146" s="462"/>
      <c r="CJ146" s="462"/>
      <c r="CK146" s="462"/>
      <c r="CL146" s="462"/>
      <c r="CM146" s="462"/>
      <c r="CN146" s="462"/>
      <c r="CO146" s="462"/>
      <c r="CP146" s="462"/>
      <c r="CQ146" s="462"/>
      <c r="CR146" s="462"/>
      <c r="CS146" s="462"/>
      <c r="CT146" s="462"/>
      <c r="CU146" s="462"/>
      <c r="CV146" s="462"/>
      <c r="CW146" s="462"/>
      <c r="CX146" s="462"/>
      <c r="CY146" s="462"/>
      <c r="CZ146" s="462"/>
      <c r="DA146" s="462"/>
      <c r="DB146" s="462"/>
      <c r="DC146" s="462"/>
      <c r="DD146" s="462"/>
      <c r="DE146" s="462"/>
      <c r="DF146" s="462"/>
      <c r="DG146" s="462"/>
      <c r="DH146" s="462"/>
      <c r="DI146" s="462"/>
      <c r="DJ146" s="462"/>
      <c r="DK146" s="462"/>
      <c r="DL146" s="462"/>
      <c r="DM146" s="462"/>
      <c r="DN146" s="1569"/>
    </row>
    <row r="147" spans="86:118" ht="15.75" customHeight="1">
      <c r="CH147" s="462"/>
      <c r="CI147" s="462"/>
      <c r="CJ147" s="462"/>
      <c r="CK147" s="462"/>
      <c r="CL147" s="462"/>
      <c r="CM147" s="462"/>
      <c r="CN147" s="462"/>
      <c r="CO147" s="462"/>
      <c r="CP147" s="462"/>
      <c r="CQ147" s="462"/>
      <c r="CR147" s="462"/>
      <c r="CS147" s="462"/>
      <c r="CT147" s="462"/>
      <c r="CU147" s="462"/>
      <c r="CV147" s="462"/>
      <c r="CW147" s="462"/>
      <c r="CX147" s="462"/>
      <c r="CY147" s="462"/>
      <c r="CZ147" s="462"/>
      <c r="DA147" s="462"/>
      <c r="DB147" s="462"/>
      <c r="DC147" s="462"/>
      <c r="DD147" s="462"/>
      <c r="DE147" s="462"/>
      <c r="DF147" s="462"/>
      <c r="DG147" s="462"/>
      <c r="DH147" s="462"/>
      <c r="DI147" s="462"/>
      <c r="DJ147" s="462"/>
      <c r="DK147" s="462"/>
      <c r="DL147" s="462"/>
      <c r="DM147" s="462"/>
      <c r="DN147" s="1569"/>
    </row>
    <row r="148" spans="86:118" ht="15.75" customHeight="1">
      <c r="CH148" s="2457"/>
      <c r="CI148" s="2457"/>
      <c r="CJ148" s="2457"/>
      <c r="CK148" s="2457"/>
      <c r="CL148" s="2457"/>
      <c r="CM148" s="2457"/>
      <c r="CN148" s="2457"/>
      <c r="CO148" s="2457"/>
      <c r="CP148" s="2457"/>
      <c r="CQ148" s="2457"/>
      <c r="CR148" s="2457"/>
      <c r="CS148" s="2457"/>
      <c r="CT148" s="2457"/>
      <c r="CU148" s="2457"/>
      <c r="CV148" s="2457"/>
      <c r="CW148" s="2457"/>
      <c r="CX148" s="2457"/>
      <c r="CY148" s="2457"/>
      <c r="CZ148" s="2457"/>
      <c r="DA148" s="2457"/>
      <c r="DB148" s="2457"/>
      <c r="DC148" s="2457"/>
      <c r="DD148" s="2457"/>
      <c r="DE148" s="2457"/>
      <c r="DF148" s="2457"/>
      <c r="DG148" s="2457"/>
      <c r="DH148" s="2457"/>
      <c r="DI148" s="2457"/>
      <c r="DJ148" s="2457"/>
      <c r="DK148" s="2457"/>
      <c r="DL148" s="2457"/>
      <c r="DM148" s="2457"/>
      <c r="DN148" s="1569"/>
    </row>
    <row r="150" spans="86:118" ht="15.75" customHeight="1">
      <c r="CH150" s="1428"/>
      <c r="CI150" s="1428"/>
      <c r="CJ150" s="1428"/>
      <c r="CK150" s="1428"/>
      <c r="CL150" s="1428"/>
      <c r="CM150" s="1428"/>
      <c r="CN150" s="1428"/>
      <c r="CO150" s="1428"/>
      <c r="CP150" s="1428"/>
      <c r="CQ150" s="1428"/>
      <c r="CR150" s="1428"/>
      <c r="CS150" s="1428"/>
      <c r="CT150" s="1428"/>
      <c r="CU150" s="1428"/>
      <c r="CV150" s="1428"/>
      <c r="CW150" s="1428"/>
      <c r="CX150" s="1428"/>
      <c r="CY150" s="1428"/>
      <c r="CZ150" s="1428"/>
      <c r="DA150" s="1428"/>
      <c r="DB150" s="1428"/>
      <c r="DC150" s="1428"/>
      <c r="DD150" s="1428"/>
      <c r="DE150" s="1428"/>
      <c r="DF150" s="1428"/>
      <c r="DG150" s="1428"/>
      <c r="DH150" s="1428"/>
      <c r="DI150" s="1428"/>
      <c r="DJ150" s="1428"/>
      <c r="DK150" s="1428"/>
      <c r="DL150" s="1428"/>
      <c r="DM150" s="1428"/>
    </row>
    <row r="151" spans="86:118" ht="15.75" customHeight="1">
      <c r="CH151" s="1428"/>
      <c r="CI151" s="1428"/>
      <c r="CJ151" s="1428"/>
      <c r="CK151" s="1428"/>
      <c r="CL151" s="1428"/>
      <c r="CM151" s="1428"/>
      <c r="CN151" s="1428"/>
      <c r="CO151" s="1428"/>
      <c r="CP151" s="1428"/>
      <c r="CQ151" s="1428"/>
      <c r="CR151" s="1428"/>
      <c r="CS151" s="1428"/>
      <c r="CT151" s="1428"/>
      <c r="CU151" s="1428"/>
      <c r="CV151" s="1428"/>
      <c r="CW151" s="1428"/>
      <c r="CX151" s="1428"/>
      <c r="CY151" s="1428"/>
      <c r="CZ151" s="1428"/>
      <c r="DA151" s="1428"/>
      <c r="DB151" s="1428"/>
      <c r="DC151" s="1428"/>
      <c r="DD151" s="1428"/>
      <c r="DE151" s="1428"/>
      <c r="DF151" s="1428"/>
      <c r="DG151" s="1428"/>
      <c r="DH151" s="1428"/>
      <c r="DI151" s="1428"/>
      <c r="DJ151" s="1428"/>
      <c r="DK151" s="1428"/>
      <c r="DL151" s="1428"/>
      <c r="DM151" s="1428"/>
    </row>
  </sheetData>
  <mergeCells count="39">
    <mergeCell ref="A1:DR1"/>
    <mergeCell ref="CW6:DJ6"/>
    <mergeCell ref="CV6:CV7"/>
    <mergeCell ref="CV5:DM5"/>
    <mergeCell ref="DK6:DK7"/>
    <mergeCell ref="DM6:DM7"/>
    <mergeCell ref="S6:AF6"/>
    <mergeCell ref="R6:R7"/>
    <mergeCell ref="AG6:AG7"/>
    <mergeCell ref="A5:A7"/>
    <mergeCell ref="A3:DW3"/>
    <mergeCell ref="A2:DW2"/>
    <mergeCell ref="B5:B7"/>
    <mergeCell ref="DW5:DW7"/>
    <mergeCell ref="BM6:BM7"/>
    <mergeCell ref="DU6:DU7"/>
    <mergeCell ref="C5:C7"/>
    <mergeCell ref="DP6:DP7"/>
    <mergeCell ref="DR5:DR7"/>
    <mergeCell ref="AJ6:AW6"/>
    <mergeCell ref="DO6:DO7"/>
    <mergeCell ref="AH6:AH7"/>
    <mergeCell ref="AX6:AX7"/>
    <mergeCell ref="DL6:DL7"/>
    <mergeCell ref="CF5:CF7"/>
    <mergeCell ref="DZ5:DZ7"/>
    <mergeCell ref="DV5:DV7"/>
    <mergeCell ref="BN6:BN7"/>
    <mergeCell ref="DN5:DP5"/>
    <mergeCell ref="AI5:AI7"/>
    <mergeCell ref="DN6:DN7"/>
    <mergeCell ref="AY6:BL6"/>
    <mergeCell ref="DS5:DU5"/>
    <mergeCell ref="DT6:DT7"/>
    <mergeCell ref="AX5:BO5"/>
    <mergeCell ref="BO6:BO7"/>
    <mergeCell ref="DS6:DS7"/>
    <mergeCell ref="DQ5:DQ7"/>
    <mergeCell ref="CE6:CE7"/>
  </mergeCells>
  <pageMargins left="0.78740157480314965" right="0.19685039370078741" top="0.47244094488188981" bottom="0.55118110236220474" header="0.23622047244094491" footer="0.19685039370078741"/>
  <pageSetup paperSize="9" scale="75" orientation="portrait" r:id="rId1"/>
  <headerFooter>
    <oddFooter>Page &amp;P</oddFooter>
    <evenFooter>Page &amp;P</evenFooter>
  </headerFooter>
  <legacyDrawing r:id="rId2"/>
</worksheet>
</file>

<file path=xl/worksheets/sheet1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G30"/>
  <sheetViews>
    <sheetView zoomScale="85" zoomScaleNormal="85" workbookViewId="0">
      <pane ySplit="6" topLeftCell="A7" activePane="bottomLeft" state="frozen"/>
      <selection pane="bottomLeft" activeCell="S12" sqref="S12"/>
    </sheetView>
  </sheetViews>
  <sheetFormatPr defaultColWidth="9" defaultRowHeight="15.75" customHeight="1"/>
  <cols>
    <col min="1" max="1" width="4.75" style="234" customWidth="1"/>
    <col min="2" max="2" width="35.875" style="237" customWidth="1"/>
    <col min="3" max="3" width="5.875" style="260" customWidth="1"/>
    <col min="4" max="6" width="8.75" style="236" hidden="1" customWidth="1"/>
    <col min="7" max="7" width="8.25" style="236" hidden="1" customWidth="1"/>
    <col min="8" max="8" width="8.75" style="236" hidden="1" customWidth="1"/>
    <col min="9" max="9" width="7.75" style="236" hidden="1" customWidth="1"/>
    <col min="10" max="10" width="8.125" style="236" hidden="1" customWidth="1"/>
    <col min="11" max="12" width="7.75" style="236" hidden="1" customWidth="1"/>
    <col min="13" max="13" width="6.25" style="236" hidden="1" customWidth="1"/>
    <col min="14" max="14" width="7.75" style="236" hidden="1" customWidth="1"/>
    <col min="15" max="16" width="7.75" style="236" customWidth="1"/>
    <col min="17" max="18" width="8.75" style="236" hidden="1" customWidth="1"/>
    <col min="19" max="19" width="8.25" style="236" customWidth="1"/>
    <col min="20" max="20" width="8" style="236" customWidth="1"/>
    <col min="21" max="21" width="8.75" style="236" customWidth="1"/>
    <col min="22" max="22" width="9.25" style="236" customWidth="1"/>
    <col min="23" max="23" width="8.75" style="236" customWidth="1"/>
    <col min="24" max="24" width="7.25" style="236" hidden="1" customWidth="1"/>
    <col min="25" max="25" width="7.25" style="216" customWidth="1"/>
    <col min="26" max="33" width="0" hidden="1" customWidth="1"/>
  </cols>
  <sheetData>
    <row r="1" spans="1:33" s="119" customFormat="1" ht="15.75" customHeight="1">
      <c r="A1" s="1927" t="s">
        <v>379</v>
      </c>
      <c r="B1" s="1927"/>
      <c r="C1" s="221"/>
      <c r="D1" s="221"/>
      <c r="E1" s="221"/>
      <c r="F1" s="221"/>
      <c r="G1" s="222"/>
      <c r="H1" s="222"/>
      <c r="I1" s="222"/>
      <c r="J1" s="222"/>
      <c r="K1" s="222"/>
      <c r="L1" s="222"/>
      <c r="M1" s="222"/>
      <c r="N1" s="222"/>
      <c r="O1" s="222"/>
      <c r="P1" s="222"/>
      <c r="Q1" s="222"/>
      <c r="R1" s="222"/>
      <c r="S1" s="221"/>
      <c r="T1" s="221"/>
      <c r="U1" s="221"/>
      <c r="V1" s="221"/>
      <c r="W1" s="221"/>
      <c r="X1" s="221"/>
      <c r="Y1" s="238"/>
    </row>
    <row r="2" spans="1:33" s="119" customFormat="1" ht="32.450000000000003" customHeight="1">
      <c r="A2" s="1913" t="s">
        <v>620</v>
      </c>
      <c r="B2" s="1931"/>
      <c r="C2" s="1931"/>
      <c r="D2" s="1931"/>
      <c r="E2" s="1931"/>
      <c r="F2" s="1931"/>
      <c r="G2" s="1931"/>
      <c r="H2" s="1931"/>
      <c r="I2" s="1931"/>
      <c r="J2" s="1931"/>
      <c r="K2" s="1931"/>
      <c r="L2" s="1931"/>
      <c r="M2" s="1931"/>
      <c r="N2" s="1931"/>
      <c r="O2" s="1931"/>
      <c r="P2" s="1931"/>
      <c r="Q2" s="1931"/>
      <c r="R2" s="1931"/>
      <c r="S2" s="1931"/>
      <c r="T2" s="1931"/>
      <c r="U2" s="1931"/>
      <c r="V2" s="1931"/>
      <c r="W2" s="1931"/>
      <c r="X2" s="1931"/>
      <c r="Y2" s="1931"/>
    </row>
    <row r="3" spans="1:33" s="119" customFormat="1">
      <c r="A3" s="1929" t="str">
        <f>'B6 LD&amp;VL-XDGN'!A3:DW3</f>
        <v>(Kèm theo Báo cáo số:  1780 /BC-UBND, ngày         /9/ 2023 của UBND huyện Mường Tè)</v>
      </c>
      <c r="B3" s="1930"/>
      <c r="C3" s="1930"/>
      <c r="D3" s="1930"/>
      <c r="E3" s="1930"/>
      <c r="F3" s="1930"/>
      <c r="G3" s="1930"/>
      <c r="H3" s="1930"/>
      <c r="I3" s="1930"/>
      <c r="J3" s="1930"/>
      <c r="K3" s="1930"/>
      <c r="L3" s="1930"/>
      <c r="M3" s="1930"/>
      <c r="N3" s="1930"/>
      <c r="O3" s="1930"/>
      <c r="P3" s="1930"/>
      <c r="Q3" s="1930"/>
      <c r="R3" s="1930"/>
      <c r="S3" s="1930"/>
      <c r="T3" s="1930"/>
      <c r="U3" s="1930"/>
      <c r="V3" s="1930"/>
      <c r="W3" s="1930"/>
      <c r="X3" s="1930"/>
      <c r="Y3" s="1930"/>
    </row>
    <row r="4" spans="1:33" s="66" customFormat="1" ht="33" customHeight="1">
      <c r="A4" s="223"/>
      <c r="B4" s="224"/>
      <c r="C4" s="224"/>
      <c r="D4" s="224"/>
      <c r="E4" s="224"/>
      <c r="F4" s="224"/>
      <c r="G4" s="224"/>
      <c r="H4" s="224"/>
      <c r="I4" s="224"/>
      <c r="J4" s="224"/>
      <c r="K4" s="224"/>
      <c r="L4" s="224"/>
      <c r="M4" s="224"/>
      <c r="N4" s="224"/>
      <c r="O4" s="224"/>
      <c r="P4" s="224"/>
      <c r="Q4" s="224"/>
      <c r="R4" s="224"/>
      <c r="S4" s="224"/>
      <c r="T4" s="224"/>
      <c r="U4" s="224"/>
      <c r="V4" s="224"/>
      <c r="W4" s="224"/>
      <c r="X4" s="224"/>
      <c r="Y4" s="239"/>
    </row>
    <row r="5" spans="1:33" ht="17.25" customHeight="1">
      <c r="A5" s="1928" t="s">
        <v>231</v>
      </c>
      <c r="B5" s="1928" t="s">
        <v>100</v>
      </c>
      <c r="C5" s="1928" t="s">
        <v>101</v>
      </c>
      <c r="D5" s="1924" t="s">
        <v>7</v>
      </c>
      <c r="E5" s="1924" t="s">
        <v>8</v>
      </c>
      <c r="F5" s="1925" t="s">
        <v>614</v>
      </c>
      <c r="G5" s="225" t="s">
        <v>9</v>
      </c>
      <c r="H5" s="225"/>
      <c r="I5" s="1925" t="s">
        <v>666</v>
      </c>
      <c r="J5" s="1915" t="s">
        <v>669</v>
      </c>
      <c r="K5" s="1915" t="s">
        <v>674</v>
      </c>
      <c r="L5" s="272" t="s">
        <v>671</v>
      </c>
      <c r="M5" s="272"/>
      <c r="N5" s="272"/>
      <c r="O5" s="1917" t="s">
        <v>814</v>
      </c>
      <c r="P5" s="1917" t="s">
        <v>784</v>
      </c>
      <c r="Q5" s="1918"/>
      <c r="R5" s="1918"/>
      <c r="S5" s="1919"/>
      <c r="T5" s="1915" t="s">
        <v>812</v>
      </c>
      <c r="U5" s="1933" t="s">
        <v>10</v>
      </c>
      <c r="V5" s="1934"/>
      <c r="W5" s="1935"/>
      <c r="X5" s="1920" t="s">
        <v>794</v>
      </c>
      <c r="Y5" s="1932" t="s">
        <v>801</v>
      </c>
    </row>
    <row r="6" spans="1:33" ht="67.5" customHeight="1">
      <c r="A6" s="1928"/>
      <c r="B6" s="1928"/>
      <c r="C6" s="1928"/>
      <c r="D6" s="1924"/>
      <c r="E6" s="1924"/>
      <c r="F6" s="1926"/>
      <c r="G6" s="275" t="s">
        <v>14</v>
      </c>
      <c r="H6" s="275" t="s">
        <v>16</v>
      </c>
      <c r="I6" s="1926"/>
      <c r="J6" s="1916"/>
      <c r="K6" s="1916"/>
      <c r="L6" s="274" t="str">
        <f>'B6 LD&amp;VL-XDGN'!R6:R7</f>
        <v>Kế hoạch</v>
      </c>
      <c r="M6" s="274" t="str">
        <f>'B6 LD&amp;VL-XDGN'!AG6:AG7</f>
        <v xml:space="preserve">TH 6 tháng </v>
      </c>
      <c r="N6" s="274" t="s">
        <v>808</v>
      </c>
      <c r="O6" s="1936"/>
      <c r="P6" s="273" t="s">
        <v>14</v>
      </c>
      <c r="Q6" s="273" t="e">
        <f>'B6 LD&amp;VL-XDGN'!BM6:BM7</f>
        <v>#REF!</v>
      </c>
      <c r="R6" s="274" t="s">
        <v>670</v>
      </c>
      <c r="S6" s="273" t="str">
        <f>'B6 LD&amp;VL-XDGN'!BO6:BO7</f>
        <v>Thực hiện cả năm</v>
      </c>
      <c r="T6" s="1916"/>
      <c r="U6" s="262" t="str">
        <f>'B6 LD&amp;VL-XDGN'!DS6:DS7</f>
        <v>TH 9 tháng năm 2023/TH 9 tháng năm 2022</v>
      </c>
      <c r="V6" s="262" t="str">
        <f>'B6 LD&amp;VL-XDGN'!DT6:DT7</f>
        <v>TH 9 tháng năm 2023/KH huyện giao</v>
      </c>
      <c r="W6" s="262" t="str">
        <f>'B6 LD&amp;VL-XDGN'!DU6:DU7</f>
        <v>Ước TH năm 2023/KH huyện giao</v>
      </c>
      <c r="X6" s="1921"/>
      <c r="Y6" s="1932"/>
    </row>
    <row r="7" spans="1:33" s="69" customFormat="1" ht="28.5" customHeight="1">
      <c r="A7" s="240">
        <v>1</v>
      </c>
      <c r="B7" s="241" t="s">
        <v>621</v>
      </c>
      <c r="C7" s="284"/>
      <c r="D7" s="242"/>
      <c r="E7" s="242"/>
      <c r="F7" s="242"/>
      <c r="G7" s="242"/>
      <c r="H7" s="242"/>
      <c r="I7" s="242"/>
      <c r="J7" s="243"/>
      <c r="K7" s="243"/>
      <c r="L7" s="243"/>
      <c r="M7" s="243"/>
      <c r="N7" s="243"/>
      <c r="O7" s="243"/>
      <c r="P7" s="243"/>
      <c r="Q7" s="243"/>
      <c r="R7" s="243"/>
      <c r="S7" s="243"/>
      <c r="T7" s="243"/>
      <c r="U7" s="244"/>
      <c r="V7" s="244"/>
      <c r="W7" s="244"/>
      <c r="X7" s="244"/>
      <c r="Y7" s="245"/>
    </row>
    <row r="8" spans="1:33" s="69" customFormat="1" ht="28.5" customHeight="1">
      <c r="A8" s="246"/>
      <c r="B8" s="247" t="s">
        <v>622</v>
      </c>
      <c r="C8" s="285" t="s">
        <v>92</v>
      </c>
      <c r="D8" s="243"/>
      <c r="E8" s="243"/>
      <c r="F8" s="120">
        <v>3</v>
      </c>
      <c r="G8" s="243"/>
      <c r="H8" s="243"/>
      <c r="I8" s="243">
        <v>0</v>
      </c>
      <c r="J8" s="243">
        <v>4</v>
      </c>
      <c r="K8" s="243">
        <v>4</v>
      </c>
      <c r="L8" s="243">
        <v>0</v>
      </c>
      <c r="M8" s="243">
        <v>0</v>
      </c>
      <c r="N8" s="243">
        <v>0</v>
      </c>
      <c r="O8" s="243">
        <v>0</v>
      </c>
      <c r="P8" s="243">
        <v>0</v>
      </c>
      <c r="Q8" s="243">
        <v>0</v>
      </c>
      <c r="R8" s="243">
        <v>0</v>
      </c>
      <c r="S8" s="243"/>
      <c r="T8" s="243"/>
      <c r="U8" s="243"/>
      <c r="V8" s="243"/>
      <c r="W8" s="243"/>
      <c r="X8" s="243">
        <v>0</v>
      </c>
      <c r="Y8" s="248"/>
    </row>
    <row r="9" spans="1:33" s="69" customFormat="1" ht="28.5" customHeight="1">
      <c r="A9" s="246"/>
      <c r="B9" s="247" t="s">
        <v>623</v>
      </c>
      <c r="C9" s="285" t="s">
        <v>92</v>
      </c>
      <c r="D9" s="243"/>
      <c r="E9" s="243"/>
      <c r="F9" s="120">
        <v>3</v>
      </c>
      <c r="G9" s="243"/>
      <c r="H9" s="243"/>
      <c r="I9" s="243">
        <v>0</v>
      </c>
      <c r="J9" s="243">
        <v>0</v>
      </c>
      <c r="K9" s="243">
        <v>0</v>
      </c>
      <c r="L9" s="243">
        <v>0</v>
      </c>
      <c r="M9" s="243">
        <v>0</v>
      </c>
      <c r="N9" s="243">
        <v>0</v>
      </c>
      <c r="O9" s="243">
        <v>0</v>
      </c>
      <c r="P9" s="243">
        <v>0</v>
      </c>
      <c r="Q9" s="243">
        <v>0</v>
      </c>
      <c r="R9" s="243">
        <v>0</v>
      </c>
      <c r="S9" s="243"/>
      <c r="T9" s="243"/>
      <c r="U9" s="243"/>
      <c r="V9" s="243"/>
      <c r="W9" s="243"/>
      <c r="X9" s="243">
        <v>0</v>
      </c>
      <c r="Y9" s="248"/>
    </row>
    <row r="10" spans="1:33" s="69" customFormat="1" ht="28.5" customHeight="1">
      <c r="A10" s="246"/>
      <c r="B10" s="247" t="s">
        <v>624</v>
      </c>
      <c r="C10" s="285" t="s">
        <v>19</v>
      </c>
      <c r="D10" s="243"/>
      <c r="E10" s="243"/>
      <c r="F10" s="121">
        <v>62.548999999999999</v>
      </c>
      <c r="G10" s="243"/>
      <c r="H10" s="243"/>
      <c r="I10" s="243">
        <v>0</v>
      </c>
      <c r="J10" s="243">
        <v>50.2</v>
      </c>
      <c r="K10" s="243">
        <v>50.2</v>
      </c>
      <c r="L10" s="243">
        <v>0</v>
      </c>
      <c r="M10" s="243">
        <v>5.9</v>
      </c>
      <c r="N10" s="243">
        <v>9.6850000000000005</v>
      </c>
      <c r="O10" s="243">
        <v>11.385</v>
      </c>
      <c r="P10" s="249">
        <v>12</v>
      </c>
      <c r="Q10" s="271">
        <v>2.5</v>
      </c>
      <c r="R10" s="271">
        <v>5.64</v>
      </c>
      <c r="S10" s="254">
        <v>5.69</v>
      </c>
      <c r="T10" s="255"/>
      <c r="U10" s="252">
        <f>S10/O10*100</f>
        <v>49.978041282389114</v>
      </c>
      <c r="V10" s="243">
        <f>S10/P10*100</f>
        <v>47.416666666666671</v>
      </c>
      <c r="W10" s="243"/>
      <c r="X10" s="243">
        <v>12</v>
      </c>
      <c r="Y10" s="248"/>
    </row>
    <row r="11" spans="1:33" s="69" customFormat="1" ht="28.5" customHeight="1">
      <c r="A11" s="250">
        <v>2</v>
      </c>
      <c r="B11" s="251" t="s">
        <v>625</v>
      </c>
      <c r="C11" s="286"/>
      <c r="D11" s="243"/>
      <c r="E11" s="243"/>
      <c r="F11" s="122"/>
      <c r="G11" s="243"/>
      <c r="H11" s="243"/>
      <c r="I11" s="243"/>
      <c r="J11" s="243"/>
      <c r="K11" s="243"/>
      <c r="L11" s="243"/>
      <c r="M11" s="243"/>
      <c r="N11" s="243"/>
      <c r="O11" s="243"/>
      <c r="P11" s="243"/>
      <c r="Q11" s="243"/>
      <c r="R11" s="243"/>
      <c r="S11" s="243"/>
      <c r="T11" s="243"/>
      <c r="U11" s="243"/>
      <c r="V11" s="243"/>
      <c r="W11" s="243"/>
      <c r="X11" s="243"/>
      <c r="Y11" s="248"/>
    </row>
    <row r="12" spans="1:33" s="104" customFormat="1" ht="29.1" customHeight="1">
      <c r="A12" s="250"/>
      <c r="B12" s="215" t="s">
        <v>683</v>
      </c>
      <c r="C12" s="287" t="s">
        <v>31</v>
      </c>
      <c r="D12" s="243"/>
      <c r="E12" s="243"/>
      <c r="F12" s="122"/>
      <c r="G12" s="243"/>
      <c r="H12" s="243"/>
      <c r="I12" s="243"/>
      <c r="J12" s="243"/>
      <c r="K12" s="249">
        <v>95</v>
      </c>
      <c r="L12" s="243"/>
      <c r="M12" s="243">
        <v>96</v>
      </c>
      <c r="N12" s="243">
        <v>96</v>
      </c>
      <c r="O12" s="243">
        <v>95</v>
      </c>
      <c r="P12" s="243">
        <v>96</v>
      </c>
      <c r="Q12" s="243">
        <v>96</v>
      </c>
      <c r="R12" s="243">
        <v>96</v>
      </c>
      <c r="S12" s="243">
        <v>100</v>
      </c>
      <c r="T12" s="243">
        <v>100</v>
      </c>
      <c r="U12" s="243">
        <f>S12/O12*100</f>
        <v>105.26315789473684</v>
      </c>
      <c r="V12" s="243">
        <f>S12/P12*100</f>
        <v>104.16666666666667</v>
      </c>
      <c r="W12" s="243">
        <f>S12/T12*100</f>
        <v>100</v>
      </c>
      <c r="X12" s="243">
        <v>96</v>
      </c>
      <c r="Y12" s="248"/>
    </row>
    <row r="13" spans="1:33" s="104" customFormat="1" ht="30">
      <c r="A13" s="250"/>
      <c r="B13" s="215" t="s">
        <v>684</v>
      </c>
      <c r="C13" s="287" t="s">
        <v>31</v>
      </c>
      <c r="D13" s="243"/>
      <c r="E13" s="243"/>
      <c r="F13" s="122"/>
      <c r="G13" s="243"/>
      <c r="H13" s="243"/>
      <c r="I13" s="243"/>
      <c r="J13" s="243"/>
      <c r="K13" s="249">
        <f>2/13*100</f>
        <v>15.384615384615385</v>
      </c>
      <c r="L13" s="249"/>
      <c r="M13" s="249">
        <f>3/13*100</f>
        <v>23.076923076923077</v>
      </c>
      <c r="N13" s="249">
        <f>3/13*100</f>
        <v>23.076923076923077</v>
      </c>
      <c r="O13" s="249">
        <f>4/13*100</f>
        <v>30.76923076923077</v>
      </c>
      <c r="P13" s="249">
        <f>4/13*100</f>
        <v>30.76923076923077</v>
      </c>
      <c r="Q13" s="249">
        <v>30.77</v>
      </c>
      <c r="R13" s="249">
        <v>30.77</v>
      </c>
      <c r="S13" s="249">
        <v>75</v>
      </c>
      <c r="T13" s="249">
        <v>80</v>
      </c>
      <c r="U13" s="243">
        <f>S13/O13*100</f>
        <v>243.75</v>
      </c>
      <c r="V13" s="243">
        <f>S13/P13*100</f>
        <v>243.75</v>
      </c>
      <c r="W13" s="243">
        <f>S13/T13*100</f>
        <v>93.75</v>
      </c>
      <c r="X13" s="249">
        <v>30.77</v>
      </c>
      <c r="Y13" s="248"/>
      <c r="Z13" s="1922" t="s">
        <v>712</v>
      </c>
      <c r="AA13" s="1922"/>
      <c r="AB13" s="1922"/>
      <c r="AC13" s="1922"/>
      <c r="AD13" s="1922"/>
      <c r="AE13" s="1922"/>
      <c r="AF13" s="1922"/>
      <c r="AG13" s="1922"/>
    </row>
    <row r="14" spans="1:33" s="69" customFormat="1" ht="39" customHeight="1">
      <c r="A14" s="246"/>
      <c r="B14" s="289" t="s">
        <v>626</v>
      </c>
      <c r="C14" s="285" t="s">
        <v>627</v>
      </c>
      <c r="D14" s="243"/>
      <c r="E14" s="243"/>
      <c r="F14" s="120">
        <v>0</v>
      </c>
      <c r="G14" s="243"/>
      <c r="H14" s="243"/>
      <c r="I14" s="243">
        <v>0</v>
      </c>
      <c r="J14" s="252">
        <v>2</v>
      </c>
      <c r="K14" s="252">
        <v>2</v>
      </c>
      <c r="L14" s="243">
        <v>0</v>
      </c>
      <c r="M14" s="243">
        <v>0</v>
      </c>
      <c r="N14" s="243">
        <v>0</v>
      </c>
      <c r="O14" s="243"/>
      <c r="P14" s="243"/>
      <c r="Q14" s="243">
        <v>0</v>
      </c>
      <c r="R14" s="243">
        <v>0</v>
      </c>
      <c r="S14" s="243"/>
      <c r="T14" s="243"/>
      <c r="U14" s="243"/>
      <c r="V14" s="243"/>
      <c r="W14" s="243"/>
      <c r="X14" s="243"/>
      <c r="Y14" s="248"/>
    </row>
    <row r="15" spans="1:33" s="69" customFormat="1" ht="33.75" customHeight="1">
      <c r="A15" s="246"/>
      <c r="B15" s="289" t="s">
        <v>628</v>
      </c>
      <c r="C15" s="285" t="s">
        <v>627</v>
      </c>
      <c r="D15" s="243"/>
      <c r="E15" s="243"/>
      <c r="F15" s="120">
        <v>0</v>
      </c>
      <c r="G15" s="243"/>
      <c r="H15" s="243"/>
      <c r="I15" s="243">
        <v>0</v>
      </c>
      <c r="J15" s="252">
        <v>2</v>
      </c>
      <c r="K15" s="252">
        <v>2</v>
      </c>
      <c r="L15" s="243">
        <v>0</v>
      </c>
      <c r="M15" s="243">
        <v>0</v>
      </c>
      <c r="N15" s="243">
        <v>0</v>
      </c>
      <c r="O15" s="243"/>
      <c r="P15" s="243"/>
      <c r="Q15" s="243">
        <v>0</v>
      </c>
      <c r="R15" s="243">
        <v>0</v>
      </c>
      <c r="S15" s="243"/>
      <c r="T15" s="243"/>
      <c r="U15" s="243"/>
      <c r="V15" s="243"/>
      <c r="W15" s="243"/>
      <c r="X15" s="243"/>
      <c r="Y15" s="248"/>
    </row>
    <row r="16" spans="1:33" s="69" customFormat="1" ht="37.5" customHeight="1">
      <c r="A16" s="246"/>
      <c r="B16" s="289" t="s">
        <v>629</v>
      </c>
      <c r="C16" s="285" t="s">
        <v>29</v>
      </c>
      <c r="D16" s="243"/>
      <c r="E16" s="243"/>
      <c r="F16" s="120">
        <v>0</v>
      </c>
      <c r="G16" s="243"/>
      <c r="H16" s="243"/>
      <c r="I16" s="243">
        <v>0</v>
      </c>
      <c r="J16" s="252">
        <f>280+281</f>
        <v>561</v>
      </c>
      <c r="K16" s="252">
        <f>280+281</f>
        <v>561</v>
      </c>
      <c r="L16" s="243">
        <v>0</v>
      </c>
      <c r="M16" s="243">
        <v>0</v>
      </c>
      <c r="N16" s="243">
        <v>0</v>
      </c>
      <c r="O16" s="243"/>
      <c r="P16" s="243"/>
      <c r="Q16" s="243">
        <v>0</v>
      </c>
      <c r="R16" s="243">
        <v>0</v>
      </c>
      <c r="S16" s="243"/>
      <c r="T16" s="243"/>
      <c r="U16" s="243"/>
      <c r="V16" s="243"/>
      <c r="W16" s="243"/>
      <c r="X16" s="243"/>
      <c r="Y16" s="248"/>
    </row>
    <row r="17" spans="1:29" s="69" customFormat="1" ht="28.5" customHeight="1">
      <c r="A17" s="250">
        <v>3</v>
      </c>
      <c r="B17" s="251" t="s">
        <v>630</v>
      </c>
      <c r="C17" s="286"/>
      <c r="D17" s="243"/>
      <c r="E17" s="243"/>
      <c r="F17" s="120"/>
      <c r="G17" s="243"/>
      <c r="H17" s="243"/>
      <c r="I17" s="243"/>
      <c r="J17" s="243"/>
      <c r="K17" s="243"/>
      <c r="L17" s="243"/>
      <c r="M17" s="243"/>
      <c r="N17" s="243"/>
      <c r="O17" s="243"/>
      <c r="P17" s="243"/>
      <c r="Q17" s="243"/>
      <c r="R17" s="243"/>
      <c r="S17" s="243"/>
      <c r="T17" s="243"/>
      <c r="U17" s="243"/>
      <c r="V17" s="243"/>
      <c r="W17" s="243"/>
      <c r="X17" s="243"/>
      <c r="Y17" s="248"/>
    </row>
    <row r="18" spans="1:29" s="70" customFormat="1" ht="28.5" customHeight="1">
      <c r="A18" s="246"/>
      <c r="B18" s="247" t="s">
        <v>747</v>
      </c>
      <c r="C18" s="285" t="s">
        <v>627</v>
      </c>
      <c r="D18" s="231"/>
      <c r="E18" s="231"/>
      <c r="F18" s="120">
        <v>2</v>
      </c>
      <c r="G18" s="231"/>
      <c r="H18" s="231"/>
      <c r="I18" s="102">
        <v>4</v>
      </c>
      <c r="J18" s="102">
        <v>6</v>
      </c>
      <c r="K18" s="102">
        <v>6</v>
      </c>
      <c r="L18" s="253">
        <v>0</v>
      </c>
      <c r="M18" s="253">
        <v>7</v>
      </c>
      <c r="N18" s="253">
        <v>8</v>
      </c>
      <c r="O18" s="253">
        <v>12</v>
      </c>
      <c r="P18" s="253">
        <v>0</v>
      </c>
      <c r="Q18" s="253">
        <v>6</v>
      </c>
      <c r="R18" s="253">
        <v>8</v>
      </c>
      <c r="S18" s="253">
        <v>10</v>
      </c>
      <c r="T18" s="253"/>
      <c r="U18" s="243">
        <f>S18-O18</f>
        <v>-2</v>
      </c>
      <c r="V18" s="243"/>
      <c r="W18" s="243"/>
      <c r="X18" s="253">
        <v>0</v>
      </c>
      <c r="Y18" s="248"/>
      <c r="AC18" s="70">
        <f>25250+555</f>
        <v>25805</v>
      </c>
    </row>
    <row r="19" spans="1:29" s="70" customFormat="1" ht="28.5" customHeight="1">
      <c r="A19" s="246"/>
      <c r="B19" s="247" t="s">
        <v>748</v>
      </c>
      <c r="C19" s="285" t="s">
        <v>92</v>
      </c>
      <c r="D19" s="231"/>
      <c r="E19" s="231"/>
      <c r="F19" s="120">
        <v>1</v>
      </c>
      <c r="G19" s="231"/>
      <c r="H19" s="231"/>
      <c r="I19" s="102">
        <v>2</v>
      </c>
      <c r="J19" s="102">
        <v>3</v>
      </c>
      <c r="K19" s="102">
        <v>3</v>
      </c>
      <c r="L19" s="253">
        <v>0</v>
      </c>
      <c r="M19" s="253">
        <v>2</v>
      </c>
      <c r="N19" s="253">
        <v>3</v>
      </c>
      <c r="O19" s="253">
        <v>1</v>
      </c>
      <c r="P19" s="253">
        <v>0</v>
      </c>
      <c r="Q19" s="253">
        <v>1</v>
      </c>
      <c r="R19" s="253">
        <v>2</v>
      </c>
      <c r="S19" s="253">
        <v>2</v>
      </c>
      <c r="T19" s="253"/>
      <c r="U19" s="243">
        <f>S19-O19</f>
        <v>1</v>
      </c>
      <c r="V19" s="243"/>
      <c r="W19" s="243"/>
      <c r="X19" s="253">
        <v>0</v>
      </c>
      <c r="Y19" s="248"/>
    </row>
    <row r="20" spans="1:29" s="70" customFormat="1" ht="28.5" customHeight="1">
      <c r="A20" s="246"/>
      <c r="B20" s="247" t="s">
        <v>749</v>
      </c>
      <c r="C20" s="285" t="s">
        <v>92</v>
      </c>
      <c r="D20" s="231"/>
      <c r="E20" s="231"/>
      <c r="F20" s="120">
        <v>3</v>
      </c>
      <c r="G20" s="231"/>
      <c r="H20" s="231"/>
      <c r="I20" s="102">
        <v>6</v>
      </c>
      <c r="J20" s="102">
        <v>7</v>
      </c>
      <c r="K20" s="102">
        <v>9</v>
      </c>
      <c r="L20" s="253">
        <v>0</v>
      </c>
      <c r="M20" s="253">
        <v>9</v>
      </c>
      <c r="N20" s="253">
        <v>9</v>
      </c>
      <c r="O20" s="253">
        <v>19</v>
      </c>
      <c r="P20" s="253">
        <v>0</v>
      </c>
      <c r="Q20" s="253">
        <v>9</v>
      </c>
      <c r="R20" s="253">
        <v>11</v>
      </c>
      <c r="S20" s="253">
        <v>11</v>
      </c>
      <c r="T20" s="253"/>
      <c r="U20" s="243">
        <f>S20-O20</f>
        <v>-8</v>
      </c>
      <c r="V20" s="243"/>
      <c r="W20" s="243"/>
      <c r="X20" s="253">
        <v>0</v>
      </c>
      <c r="Y20" s="248"/>
    </row>
    <row r="21" spans="1:29" s="70" customFormat="1" ht="28.5" customHeight="1">
      <c r="A21" s="250">
        <v>4</v>
      </c>
      <c r="B21" s="251" t="s">
        <v>642</v>
      </c>
      <c r="C21" s="286"/>
      <c r="D21" s="231"/>
      <c r="E21" s="231"/>
      <c r="F21" s="120"/>
      <c r="G21" s="231"/>
      <c r="H21" s="231"/>
      <c r="I21" s="231"/>
      <c r="J21" s="231"/>
      <c r="K21" s="231"/>
      <c r="L21" s="253"/>
      <c r="M21" s="253"/>
      <c r="N21" s="253"/>
      <c r="O21" s="253"/>
      <c r="P21" s="253"/>
      <c r="Q21" s="253"/>
      <c r="R21" s="253"/>
      <c r="S21" s="243"/>
      <c r="T21" s="243"/>
      <c r="U21" s="243"/>
      <c r="V21" s="243"/>
      <c r="W21" s="243"/>
      <c r="X21" s="243"/>
      <c r="Y21" s="248"/>
    </row>
    <row r="22" spans="1:29" s="70" customFormat="1" ht="25.5" customHeight="1">
      <c r="A22" s="246"/>
      <c r="B22" s="247" t="s">
        <v>631</v>
      </c>
      <c r="C22" s="285" t="s">
        <v>92</v>
      </c>
      <c r="D22" s="231"/>
      <c r="E22" s="231"/>
      <c r="F22" s="121">
        <v>0</v>
      </c>
      <c r="G22" s="231"/>
      <c r="H22" s="231"/>
      <c r="I22" s="87">
        <v>0</v>
      </c>
      <c r="J22" s="102">
        <v>1</v>
      </c>
      <c r="K22" s="102">
        <v>2</v>
      </c>
      <c r="L22" s="253">
        <v>0</v>
      </c>
      <c r="M22" s="253">
        <v>4</v>
      </c>
      <c r="N22" s="253">
        <v>6</v>
      </c>
      <c r="O22" s="253">
        <v>8</v>
      </c>
      <c r="P22" s="253">
        <v>0</v>
      </c>
      <c r="Q22" s="253">
        <v>0</v>
      </c>
      <c r="R22" s="253"/>
      <c r="S22" s="253">
        <v>6</v>
      </c>
      <c r="T22" s="253"/>
      <c r="U22" s="243">
        <f>S22-O22</f>
        <v>-2</v>
      </c>
      <c r="V22" s="243"/>
      <c r="W22" s="243"/>
      <c r="X22" s="243"/>
      <c r="Y22" s="248"/>
    </row>
    <row r="23" spans="1:29" s="70" customFormat="1" ht="25.5" customHeight="1">
      <c r="A23" s="246"/>
      <c r="B23" s="247" t="s">
        <v>632</v>
      </c>
      <c r="C23" s="285" t="s">
        <v>92</v>
      </c>
      <c r="D23" s="231"/>
      <c r="E23" s="231"/>
      <c r="F23" s="121">
        <v>0</v>
      </c>
      <c r="G23" s="231"/>
      <c r="H23" s="231"/>
      <c r="I23" s="87">
        <v>0</v>
      </c>
      <c r="J23" s="102">
        <v>0</v>
      </c>
      <c r="K23" s="102">
        <v>0</v>
      </c>
      <c r="L23" s="254">
        <v>0</v>
      </c>
      <c r="M23" s="254">
        <v>0</v>
      </c>
      <c r="N23" s="254">
        <v>0</v>
      </c>
      <c r="O23" s="254">
        <v>0</v>
      </c>
      <c r="P23" s="254">
        <v>0</v>
      </c>
      <c r="Q23" s="254">
        <v>0</v>
      </c>
      <c r="R23" s="254"/>
      <c r="S23" s="254"/>
      <c r="T23" s="254"/>
      <c r="U23" s="243"/>
      <c r="V23" s="243"/>
      <c r="W23" s="243"/>
      <c r="X23" s="243"/>
      <c r="Y23" s="248"/>
    </row>
    <row r="24" spans="1:29" s="70" customFormat="1" ht="25.5" customHeight="1">
      <c r="A24" s="246"/>
      <c r="B24" s="247" t="s">
        <v>633</v>
      </c>
      <c r="C24" s="285" t="s">
        <v>92</v>
      </c>
      <c r="D24" s="231"/>
      <c r="E24" s="231"/>
      <c r="F24" s="123">
        <v>0</v>
      </c>
      <c r="G24" s="231"/>
      <c r="H24" s="231"/>
      <c r="I24" s="87">
        <v>0</v>
      </c>
      <c r="J24" s="102">
        <v>0</v>
      </c>
      <c r="K24" s="102">
        <v>0</v>
      </c>
      <c r="L24" s="254">
        <v>0</v>
      </c>
      <c r="M24" s="254">
        <v>0</v>
      </c>
      <c r="N24" s="254">
        <v>0</v>
      </c>
      <c r="O24" s="254">
        <v>0</v>
      </c>
      <c r="P24" s="254">
        <v>0</v>
      </c>
      <c r="Q24" s="254">
        <v>0</v>
      </c>
      <c r="R24" s="254"/>
      <c r="S24" s="254"/>
      <c r="T24" s="254"/>
      <c r="U24" s="243"/>
      <c r="V24" s="243"/>
      <c r="W24" s="243"/>
      <c r="X24" s="243"/>
      <c r="Y24" s="248"/>
    </row>
    <row r="25" spans="1:29" s="71" customFormat="1" ht="25.5" customHeight="1">
      <c r="A25" s="246"/>
      <c r="B25" s="247" t="s">
        <v>634</v>
      </c>
      <c r="C25" s="285" t="s">
        <v>29</v>
      </c>
      <c r="D25" s="103"/>
      <c r="E25" s="103"/>
      <c r="F25" s="121">
        <v>0</v>
      </c>
      <c r="G25" s="103"/>
      <c r="H25" s="103"/>
      <c r="I25" s="87">
        <v>0</v>
      </c>
      <c r="J25" s="102">
        <v>80</v>
      </c>
      <c r="K25" s="102">
        <v>130</v>
      </c>
      <c r="L25" s="103">
        <v>0</v>
      </c>
      <c r="M25" s="252">
        <v>2100</v>
      </c>
      <c r="N25" s="252">
        <v>2800</v>
      </c>
      <c r="O25" s="252">
        <v>2800</v>
      </c>
      <c r="P25" s="252">
        <v>0</v>
      </c>
      <c r="Q25" s="252">
        <v>0</v>
      </c>
      <c r="R25" s="252"/>
      <c r="S25" s="252">
        <v>715</v>
      </c>
      <c r="T25" s="252"/>
      <c r="U25" s="243">
        <f>S25/O25*100</f>
        <v>25.535714285714285</v>
      </c>
      <c r="V25" s="243"/>
      <c r="W25" s="243"/>
      <c r="X25" s="243"/>
      <c r="Y25" s="248"/>
    </row>
    <row r="26" spans="1:29" s="71" customFormat="1" ht="25.5" customHeight="1">
      <c r="A26" s="250">
        <v>5</v>
      </c>
      <c r="B26" s="251" t="s">
        <v>635</v>
      </c>
      <c r="C26" s="286"/>
      <c r="D26" s="103"/>
      <c r="E26" s="103"/>
      <c r="F26" s="124"/>
      <c r="G26" s="103"/>
      <c r="H26" s="103"/>
      <c r="I26" s="103"/>
      <c r="J26" s="103"/>
      <c r="K26" s="103"/>
      <c r="L26" s="103"/>
      <c r="M26" s="255"/>
      <c r="N26" s="255"/>
      <c r="O26" s="255"/>
      <c r="P26" s="255"/>
      <c r="Q26" s="255"/>
      <c r="R26" s="255"/>
      <c r="S26" s="243"/>
      <c r="T26" s="243"/>
      <c r="U26" s="243"/>
      <c r="V26" s="243"/>
      <c r="W26" s="243"/>
      <c r="X26" s="243"/>
      <c r="Y26" s="248"/>
    </row>
    <row r="27" spans="1:29" s="71" customFormat="1" ht="25.5" customHeight="1">
      <c r="A27" s="246"/>
      <c r="B27" s="247" t="s">
        <v>636</v>
      </c>
      <c r="C27" s="285" t="s">
        <v>627</v>
      </c>
      <c r="D27" s="103"/>
      <c r="E27" s="103"/>
      <c r="F27" s="124">
        <v>0</v>
      </c>
      <c r="G27" s="103"/>
      <c r="H27" s="103"/>
      <c r="I27" s="103">
        <v>0</v>
      </c>
      <c r="J27" s="103">
        <v>0</v>
      </c>
      <c r="K27" s="103">
        <v>0</v>
      </c>
      <c r="L27" s="103">
        <v>0</v>
      </c>
      <c r="M27" s="255">
        <v>0</v>
      </c>
      <c r="N27" s="255">
        <v>0</v>
      </c>
      <c r="O27" s="255">
        <v>0</v>
      </c>
      <c r="P27" s="255">
        <v>0</v>
      </c>
      <c r="Q27" s="255">
        <v>0</v>
      </c>
      <c r="R27" s="255"/>
      <c r="S27" s="255"/>
      <c r="T27" s="255"/>
      <c r="U27" s="243"/>
      <c r="V27" s="243"/>
      <c r="W27" s="243"/>
      <c r="X27" s="243">
        <v>0</v>
      </c>
      <c r="Y27" s="248"/>
    </row>
    <row r="28" spans="1:29" s="71" customFormat="1" ht="25.5" customHeight="1">
      <c r="A28" s="256"/>
      <c r="B28" s="257" t="s">
        <v>637</v>
      </c>
      <c r="C28" s="288" t="s">
        <v>627</v>
      </c>
      <c r="D28" s="258"/>
      <c r="E28" s="258"/>
      <c r="F28" s="162">
        <v>0</v>
      </c>
      <c r="G28" s="258"/>
      <c r="H28" s="258"/>
      <c r="I28" s="258">
        <v>0</v>
      </c>
      <c r="J28" s="258">
        <v>0</v>
      </c>
      <c r="K28" s="258">
        <v>0</v>
      </c>
      <c r="L28" s="258">
        <v>0</v>
      </c>
      <c r="M28" s="258">
        <v>0</v>
      </c>
      <c r="N28" s="258">
        <v>0</v>
      </c>
      <c r="O28" s="258">
        <v>0</v>
      </c>
      <c r="P28" s="258">
        <v>0</v>
      </c>
      <c r="Q28" s="258">
        <v>0</v>
      </c>
      <c r="R28" s="258"/>
      <c r="S28" s="258"/>
      <c r="T28" s="258"/>
      <c r="U28" s="259"/>
      <c r="V28" s="259"/>
      <c r="W28" s="259"/>
      <c r="X28" s="259">
        <v>0</v>
      </c>
      <c r="Y28" s="259"/>
    </row>
    <row r="29" spans="1:29" ht="8.25" customHeight="1">
      <c r="B29" s="235"/>
    </row>
    <row r="30" spans="1:29" ht="21" customHeight="1">
      <c r="A30" s="1923"/>
      <c r="B30" s="1923"/>
      <c r="C30" s="1923"/>
      <c r="D30" s="1923"/>
      <c r="E30" s="1923"/>
      <c r="F30" s="1923"/>
      <c r="G30" s="1923"/>
      <c r="H30" s="1923"/>
      <c r="I30" s="1923"/>
      <c r="J30" s="1923"/>
      <c r="K30" s="1923"/>
      <c r="L30" s="1923"/>
      <c r="M30" s="1923"/>
      <c r="N30" s="1923"/>
      <c r="O30" s="1923"/>
      <c r="P30" s="1923"/>
      <c r="Q30" s="1923"/>
      <c r="R30" s="1923"/>
      <c r="S30" s="1923"/>
      <c r="T30" s="1923"/>
      <c r="U30" s="1923"/>
      <c r="V30" s="1923"/>
      <c r="W30" s="1923"/>
      <c r="X30" s="1923"/>
      <c r="Y30" s="1923"/>
    </row>
  </sheetData>
  <mergeCells count="20">
    <mergeCell ref="A30:Y30"/>
    <mergeCell ref="E5:E6"/>
    <mergeCell ref="F5:F6"/>
    <mergeCell ref="A1:B1"/>
    <mergeCell ref="A5:A6"/>
    <mergeCell ref="B5:B6"/>
    <mergeCell ref="C5:C6"/>
    <mergeCell ref="A3:Y3"/>
    <mergeCell ref="A2:Y2"/>
    <mergeCell ref="D5:D6"/>
    <mergeCell ref="Y5:Y6"/>
    <mergeCell ref="I5:I6"/>
    <mergeCell ref="J5:J6"/>
    <mergeCell ref="U5:W5"/>
    <mergeCell ref="O5:O6"/>
    <mergeCell ref="T5:T6"/>
    <mergeCell ref="P5:S5"/>
    <mergeCell ref="K5:K6"/>
    <mergeCell ref="X5:X6"/>
    <mergeCell ref="Z13:AG13"/>
  </mergeCells>
  <printOptions horizontalCentered="1"/>
  <pageMargins left="0.39370078740157483" right="0.19685039370078741" top="0.39370078740157483" bottom="0.39370078740157483" header="0.19685039370078741" footer="0.19685039370078741"/>
  <pageSetup paperSize="9" scale="80" orientation="portrait" r:id="rId1"/>
  <headerFooter>
    <evenFooter>Page &amp;P</evenFooter>
  </headerFooter>
</worksheet>
</file>

<file path=xl/worksheets/sheet1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BQ117"/>
  <sheetViews>
    <sheetView zoomScale="85" zoomScaleNormal="85" zoomScaleSheetLayoutView="100" workbookViewId="0">
      <selection sqref="A1:AF1"/>
    </sheetView>
  </sheetViews>
  <sheetFormatPr defaultColWidth="9" defaultRowHeight="15.75" customHeight="1"/>
  <cols>
    <col min="1" max="1" width="5.625" style="16" customWidth="1"/>
    <col min="2" max="2" width="41.5" style="16" customWidth="1"/>
    <col min="3" max="3" width="11.5" style="16" customWidth="1"/>
    <col min="4" max="4" width="0" style="16" hidden="1" customWidth="1"/>
    <col min="5" max="6" width="9" style="16" hidden="1" customWidth="1"/>
    <col min="7" max="8" width="13.25" style="16" hidden="1" customWidth="1"/>
    <col min="9" max="9" width="9.125" style="16" hidden="1" customWidth="1"/>
    <col min="10" max="10" width="8.25" style="16" hidden="1" customWidth="1"/>
    <col min="11" max="11" width="10" style="16" hidden="1" customWidth="1"/>
    <col min="12" max="12" width="12.75" style="16" hidden="1" customWidth="1"/>
    <col min="13" max="14" width="10.25" style="16" hidden="1" customWidth="1"/>
    <col min="15" max="17" width="7.75" style="16" hidden="1" customWidth="1"/>
    <col min="18" max="18" width="9.25" style="16" hidden="1" customWidth="1"/>
    <col min="19" max="19" width="8.25" style="16" hidden="1" customWidth="1"/>
    <col min="20" max="20" width="6.875" style="16" hidden="1" customWidth="1"/>
    <col min="21" max="21" width="8.25" style="16" hidden="1" customWidth="1"/>
    <col min="22" max="22" width="8.25" style="16" customWidth="1"/>
    <col min="23" max="23" width="8.75" style="16" hidden="1" customWidth="1"/>
    <col min="24" max="24" width="9.125" style="16" customWidth="1"/>
    <col min="25" max="25" width="8.75" style="16" customWidth="1"/>
    <col min="26" max="27" width="9.125" style="16" customWidth="1"/>
    <col min="28" max="29" width="8.75" style="16" customWidth="1"/>
    <col min="30" max="30" width="8.875" style="16" customWidth="1"/>
    <col min="31" max="31" width="9.75" style="16" hidden="1" customWidth="1"/>
    <col min="32" max="32" width="4.875" style="16" customWidth="1"/>
    <col min="33" max="33" width="9" style="19"/>
    <col min="34" max="35" width="0" style="1144" hidden="1" customWidth="1"/>
    <col min="36" max="16384" width="9" style="1144"/>
  </cols>
  <sheetData>
    <row r="1" spans="1:48" s="16" customFormat="1" ht="15.75" customHeight="1">
      <c r="A1" s="2281" t="s">
        <v>964</v>
      </c>
      <c r="B1" s="2281"/>
      <c r="C1" s="2281"/>
      <c r="D1" s="2281"/>
      <c r="E1" s="2281"/>
      <c r="F1" s="2281"/>
      <c r="G1" s="2281"/>
      <c r="H1" s="2281"/>
      <c r="I1" s="2281"/>
      <c r="J1" s="2281"/>
      <c r="K1" s="2281"/>
      <c r="L1" s="2281"/>
      <c r="M1" s="2281"/>
      <c r="N1" s="2281"/>
      <c r="O1" s="2281"/>
      <c r="P1" s="2281"/>
      <c r="Q1" s="2281"/>
      <c r="R1" s="2281"/>
      <c r="S1" s="2281"/>
      <c r="T1" s="2281"/>
      <c r="U1" s="2281"/>
      <c r="V1" s="2281"/>
      <c r="W1" s="2281"/>
      <c r="X1" s="2281"/>
      <c r="Y1" s="2281"/>
      <c r="Z1" s="2281"/>
      <c r="AA1" s="2281"/>
      <c r="AB1" s="2281"/>
      <c r="AC1" s="2281"/>
      <c r="AD1" s="2281"/>
      <c r="AE1" s="2281"/>
      <c r="AF1" s="2281"/>
      <c r="AG1" s="19"/>
    </row>
    <row r="2" spans="1:48" s="16" customFormat="1" ht="25.5" customHeight="1">
      <c r="A2" s="1898" t="s">
        <v>965</v>
      </c>
      <c r="B2" s="1898"/>
      <c r="C2" s="1898"/>
      <c r="D2" s="1898"/>
      <c r="E2" s="1898"/>
      <c r="F2" s="1898"/>
      <c r="G2" s="1898"/>
      <c r="H2" s="1898"/>
      <c r="I2" s="1898"/>
      <c r="J2" s="1898"/>
      <c r="K2" s="1898"/>
      <c r="L2" s="1898"/>
      <c r="M2" s="1898"/>
      <c r="N2" s="1898"/>
      <c r="O2" s="1898"/>
      <c r="P2" s="1898"/>
      <c r="Q2" s="1898"/>
      <c r="R2" s="1898"/>
      <c r="S2" s="1898"/>
      <c r="T2" s="1898"/>
      <c r="U2" s="1898"/>
      <c r="V2" s="1898"/>
      <c r="W2" s="1898"/>
      <c r="X2" s="1898"/>
      <c r="Y2" s="1898"/>
      <c r="Z2" s="1898"/>
      <c r="AA2" s="1898"/>
      <c r="AB2" s="1898"/>
      <c r="AC2" s="1898"/>
      <c r="AD2" s="1898"/>
      <c r="AE2" s="1898"/>
      <c r="AF2" s="1898"/>
      <c r="AG2" s="19"/>
    </row>
    <row r="3" spans="1:48" s="16" customFormat="1" ht="27" customHeight="1">
      <c r="A3" s="1937" t="str">
        <f>'B6 LD&amp;VL-XDGN'!A3:$DW$3</f>
        <v>(Kèm theo Báo cáo số:  1780 /BC-UBND, ngày         /9/ 2023 của UBND huyện Mường Tè)</v>
      </c>
      <c r="B3" s="1937"/>
      <c r="C3" s="1937"/>
      <c r="D3" s="1937"/>
      <c r="E3" s="1937"/>
      <c r="F3" s="1937"/>
      <c r="G3" s="1937"/>
      <c r="H3" s="1937"/>
      <c r="I3" s="1937"/>
      <c r="J3" s="1937"/>
      <c r="K3" s="1937"/>
      <c r="L3" s="1937"/>
      <c r="M3" s="1937"/>
      <c r="N3" s="1937"/>
      <c r="O3" s="1937"/>
      <c r="P3" s="1937"/>
      <c r="Q3" s="1937"/>
      <c r="R3" s="1937"/>
      <c r="S3" s="1937"/>
      <c r="T3" s="1937"/>
      <c r="U3" s="1937"/>
      <c r="V3" s="1937"/>
      <c r="W3" s="1937"/>
      <c r="X3" s="1937"/>
      <c r="Y3" s="1937"/>
      <c r="Z3" s="1937"/>
      <c r="AA3" s="1937"/>
      <c r="AB3" s="1937"/>
      <c r="AC3" s="1937"/>
      <c r="AD3" s="1937"/>
      <c r="AE3" s="1937"/>
      <c r="AF3" s="1937"/>
      <c r="AG3" s="19"/>
    </row>
    <row r="4" spans="1:48" s="16" customFormat="1" ht="18.75" customHeight="1">
      <c r="A4" s="1937"/>
      <c r="B4" s="1900"/>
      <c r="C4" s="1900"/>
      <c r="D4" s="1900"/>
      <c r="E4" s="1900"/>
      <c r="F4" s="1900"/>
      <c r="G4" s="1900"/>
      <c r="H4" s="1900"/>
      <c r="I4" s="1900"/>
      <c r="J4" s="1900"/>
      <c r="K4" s="1900"/>
      <c r="L4" s="1900"/>
      <c r="M4" s="1900"/>
      <c r="N4" s="1900"/>
      <c r="O4" s="1900"/>
      <c r="P4" s="1900"/>
      <c r="Q4" s="1900"/>
      <c r="R4" s="1900"/>
      <c r="S4" s="1900"/>
      <c r="T4" s="1900"/>
      <c r="U4" s="1900"/>
      <c r="V4" s="1900"/>
      <c r="W4" s="1900"/>
      <c r="X4" s="1900"/>
      <c r="Y4" s="1900"/>
      <c r="Z4" s="1900"/>
      <c r="AA4" s="1900"/>
      <c r="AB4" s="1900"/>
      <c r="AC4" s="1900"/>
      <c r="AD4" s="1900"/>
      <c r="AE4" s="1900"/>
      <c r="AF4" s="1900"/>
      <c r="AG4" s="1574"/>
    </row>
    <row r="5" spans="1:48" s="16" customFormat="1" ht="33" customHeight="1">
      <c r="A5" s="2459" t="s">
        <v>231</v>
      </c>
      <c r="B5" s="2459" t="s">
        <v>100</v>
      </c>
      <c r="C5" s="2459" t="s">
        <v>276</v>
      </c>
      <c r="D5" s="2460" t="s">
        <v>7</v>
      </c>
      <c r="E5" s="2460" t="s">
        <v>8</v>
      </c>
      <c r="F5" s="2460" t="s">
        <v>614</v>
      </c>
      <c r="G5" s="2461" t="s">
        <v>9</v>
      </c>
      <c r="H5" s="2461"/>
      <c r="I5" s="2460" t="s">
        <v>666</v>
      </c>
      <c r="J5" s="2460" t="s">
        <v>669</v>
      </c>
      <c r="K5" s="2460" t="s">
        <v>674</v>
      </c>
      <c r="L5" s="2461" t="s">
        <v>671</v>
      </c>
      <c r="M5" s="2461"/>
      <c r="N5" s="2461"/>
      <c r="O5" s="2462" t="s">
        <v>815</v>
      </c>
      <c r="P5" s="2460" t="s">
        <v>784</v>
      </c>
      <c r="Q5" s="2460"/>
      <c r="R5" s="2460"/>
      <c r="S5" s="2460"/>
      <c r="T5" s="2463" t="s">
        <v>892</v>
      </c>
      <c r="U5" s="2463"/>
      <c r="V5" s="2463"/>
      <c r="W5" s="2463"/>
      <c r="X5" s="2464" t="s">
        <v>972</v>
      </c>
      <c r="Y5" s="2465"/>
      <c r="Z5" s="2465"/>
      <c r="AA5" s="2466"/>
      <c r="AB5" s="2467" t="s">
        <v>10</v>
      </c>
      <c r="AC5" s="2468"/>
      <c r="AD5" s="2469"/>
      <c r="AE5" s="2470" t="s">
        <v>993</v>
      </c>
      <c r="AF5" s="2471" t="s">
        <v>801</v>
      </c>
      <c r="AG5" s="19"/>
    </row>
    <row r="6" spans="1:48" s="16" customFormat="1" ht="126.75" customHeight="1">
      <c r="A6" s="2472"/>
      <c r="B6" s="2472"/>
      <c r="C6" s="2472"/>
      <c r="D6" s="2463"/>
      <c r="E6" s="2463"/>
      <c r="F6" s="2463"/>
      <c r="G6" s="1270" t="s">
        <v>14</v>
      </c>
      <c r="H6" s="1270" t="s">
        <v>16</v>
      </c>
      <c r="I6" s="2463"/>
      <c r="J6" s="2463"/>
      <c r="K6" s="2463"/>
      <c r="L6" s="1270" t="s">
        <v>14</v>
      </c>
      <c r="M6" s="2473" t="s">
        <v>667</v>
      </c>
      <c r="N6" s="2473" t="s">
        <v>651</v>
      </c>
      <c r="O6" s="2474"/>
      <c r="P6" s="1270" t="e">
        <f>#REF!</f>
        <v>#REF!</v>
      </c>
      <c r="Q6" s="1270" t="e">
        <f>#REF!</f>
        <v>#REF!</v>
      </c>
      <c r="R6" s="2473" t="s">
        <v>651</v>
      </c>
      <c r="S6" s="1270" t="s">
        <v>963</v>
      </c>
      <c r="T6" s="1270" t="s">
        <v>14</v>
      </c>
      <c r="U6" s="1270" t="s">
        <v>898</v>
      </c>
      <c r="V6" s="1270" t="s">
        <v>651</v>
      </c>
      <c r="W6" s="2475" t="s">
        <v>908</v>
      </c>
      <c r="X6" s="2180" t="s">
        <v>14</v>
      </c>
      <c r="Y6" s="2476" t="s">
        <v>668</v>
      </c>
      <c r="Z6" s="2476" t="s">
        <v>670</v>
      </c>
      <c r="AA6" s="1270" t="s">
        <v>995</v>
      </c>
      <c r="AB6" s="2477" t="str">
        <f>'B5 TM-DV '!AB6</f>
        <v>TH 9 tháng năm 2023/TH 9 tháng năm 2022</v>
      </c>
      <c r="AC6" s="2477" t="str">
        <f>'B5 TM-DV '!AC6</f>
        <v>TH 9 tháng năm 2023/KH huyện giao</v>
      </c>
      <c r="AD6" s="2477" t="str">
        <f>'B5 TM-DV '!AD6</f>
        <v>Ước TH năm 2023/KH huyện giao</v>
      </c>
      <c r="AE6" s="2478"/>
      <c r="AF6" s="2479"/>
      <c r="AG6" s="1065"/>
      <c r="AH6" s="1066"/>
      <c r="AI6" s="1066"/>
      <c r="AJ6" s="1939" t="s">
        <v>972</v>
      </c>
      <c r="AK6" s="1939"/>
      <c r="AL6" s="1939"/>
      <c r="AM6" s="1066"/>
      <c r="AN6" s="1066"/>
      <c r="AO6" s="1066"/>
      <c r="AP6" s="1066"/>
      <c r="AQ6" s="1066"/>
      <c r="AR6" s="1066"/>
      <c r="AS6" s="1066"/>
      <c r="AT6" s="1066"/>
      <c r="AU6" s="1066"/>
      <c r="AV6" s="1066"/>
    </row>
    <row r="7" spans="1:48" s="16" customFormat="1" ht="8.25" hidden="1" customHeight="1">
      <c r="A7" s="2480" t="s">
        <v>119</v>
      </c>
      <c r="B7" s="2481" t="s">
        <v>277</v>
      </c>
      <c r="C7" s="2482"/>
      <c r="D7" s="1083"/>
      <c r="E7" s="1083"/>
      <c r="F7" s="1083"/>
      <c r="G7" s="1083"/>
      <c r="H7" s="1083"/>
      <c r="I7" s="1083"/>
      <c r="J7" s="1083"/>
      <c r="K7" s="1083"/>
      <c r="L7" s="1083"/>
      <c r="M7" s="1083"/>
      <c r="N7" s="1083"/>
      <c r="O7" s="1083"/>
      <c r="P7" s="2483" t="e">
        <f>#REF!</f>
        <v>#REF!</v>
      </c>
      <c r="Q7" s="2483"/>
      <c r="R7" s="2483"/>
      <c r="S7" s="1083"/>
      <c r="T7" s="1083"/>
      <c r="U7" s="1083"/>
      <c r="V7" s="1083"/>
      <c r="W7" s="1083"/>
      <c r="X7" s="2484"/>
      <c r="Y7" s="1083"/>
      <c r="Z7" s="1083"/>
      <c r="AA7" s="1083"/>
      <c r="AB7" s="2477"/>
      <c r="AC7" s="2477"/>
      <c r="AD7" s="2477"/>
      <c r="AE7" s="1083"/>
      <c r="AF7" s="1083"/>
      <c r="AG7" s="1065"/>
      <c r="AH7" s="1066"/>
      <c r="AI7" s="1066"/>
      <c r="AJ7" s="1424" t="s">
        <v>14</v>
      </c>
      <c r="AK7" s="1424" t="s">
        <v>973</v>
      </c>
      <c r="AL7" s="1424" t="s">
        <v>974</v>
      </c>
      <c r="AM7" s="1066"/>
      <c r="AN7" s="1066"/>
      <c r="AO7" s="1066"/>
      <c r="AP7" s="1066"/>
      <c r="AQ7" s="1066"/>
      <c r="AR7" s="1066"/>
      <c r="AS7" s="1066"/>
      <c r="AT7" s="1066"/>
      <c r="AU7" s="1066"/>
      <c r="AV7" s="1066"/>
    </row>
    <row r="8" spans="1:48" s="16" customFormat="1" ht="24.95" hidden="1" customHeight="1">
      <c r="A8" s="2480" t="s">
        <v>129</v>
      </c>
      <c r="B8" s="2485" t="s">
        <v>278</v>
      </c>
      <c r="C8" s="2480"/>
      <c r="D8" s="1083"/>
      <c r="E8" s="1083"/>
      <c r="F8" s="1083"/>
      <c r="G8" s="1083"/>
      <c r="H8" s="1083"/>
      <c r="I8" s="1083"/>
      <c r="J8" s="1083"/>
      <c r="K8" s="1083"/>
      <c r="L8" s="1083"/>
      <c r="M8" s="1083"/>
      <c r="N8" s="1083"/>
      <c r="O8" s="1083"/>
      <c r="P8" s="2483" t="e">
        <f>#REF!</f>
        <v>#REF!</v>
      </c>
      <c r="Q8" s="2483"/>
      <c r="R8" s="2483"/>
      <c r="S8" s="1083"/>
      <c r="T8" s="1083"/>
      <c r="U8" s="1083"/>
      <c r="V8" s="1083"/>
      <c r="W8" s="1083"/>
      <c r="X8" s="1083"/>
      <c r="Y8" s="1083"/>
      <c r="Z8" s="1083"/>
      <c r="AA8" s="1083"/>
      <c r="AB8" s="1083"/>
      <c r="AC8" s="1083"/>
      <c r="AD8" s="1083"/>
      <c r="AE8" s="1083"/>
      <c r="AF8" s="1083"/>
      <c r="AG8" s="1065"/>
      <c r="AH8" s="1066"/>
      <c r="AI8" s="1066"/>
      <c r="AJ8" s="1066"/>
      <c r="AK8" s="1066"/>
      <c r="AL8" s="1066"/>
      <c r="AM8" s="1066"/>
      <c r="AN8" s="1066"/>
      <c r="AO8" s="1066"/>
      <c r="AP8" s="1066"/>
      <c r="AQ8" s="1066"/>
      <c r="AR8" s="1066"/>
      <c r="AS8" s="1066"/>
      <c r="AT8" s="1066"/>
      <c r="AU8" s="1066"/>
      <c r="AV8" s="1066"/>
    </row>
    <row r="9" spans="1:48" s="16" customFormat="1" ht="24.95" hidden="1" customHeight="1">
      <c r="A9" s="2482">
        <v>1</v>
      </c>
      <c r="B9" s="1083" t="s">
        <v>279</v>
      </c>
      <c r="C9" s="2482" t="s">
        <v>280</v>
      </c>
      <c r="D9" s="1083"/>
      <c r="E9" s="1083"/>
      <c r="F9" s="1083"/>
      <c r="G9" s="1083"/>
      <c r="H9" s="1083"/>
      <c r="I9" s="1083"/>
      <c r="J9" s="1083"/>
      <c r="K9" s="1083"/>
      <c r="L9" s="1083"/>
      <c r="M9" s="1083"/>
      <c r="N9" s="1083"/>
      <c r="O9" s="1083"/>
      <c r="P9" s="2483" t="e">
        <f>#REF!</f>
        <v>#REF!</v>
      </c>
      <c r="Q9" s="2483"/>
      <c r="R9" s="2483"/>
      <c r="S9" s="1083"/>
      <c r="T9" s="1083"/>
      <c r="U9" s="1083"/>
      <c r="V9" s="1083"/>
      <c r="W9" s="1083"/>
      <c r="X9" s="1083"/>
      <c r="Y9" s="1083"/>
      <c r="Z9" s="1083"/>
      <c r="AA9" s="1083"/>
      <c r="AB9" s="1083"/>
      <c r="AC9" s="1083"/>
      <c r="AD9" s="1083"/>
      <c r="AE9" s="1083"/>
      <c r="AF9" s="1083"/>
      <c r="AG9" s="1065"/>
      <c r="AH9" s="1066"/>
      <c r="AI9" s="1066"/>
      <c r="AJ9" s="1066"/>
      <c r="AK9" s="1066"/>
      <c r="AL9" s="1066"/>
      <c r="AM9" s="1066"/>
      <c r="AN9" s="1066"/>
      <c r="AO9" s="1066"/>
      <c r="AP9" s="1066"/>
      <c r="AQ9" s="1066"/>
      <c r="AR9" s="1066"/>
      <c r="AS9" s="1066"/>
      <c r="AT9" s="1066"/>
      <c r="AU9" s="1066"/>
      <c r="AV9" s="1066"/>
    </row>
    <row r="10" spans="1:48" s="16" customFormat="1" ht="24.95" hidden="1" customHeight="1">
      <c r="A10" s="2482">
        <v>2</v>
      </c>
      <c r="B10" s="1083" t="s">
        <v>281</v>
      </c>
      <c r="C10" s="2482" t="s">
        <v>29</v>
      </c>
      <c r="D10" s="1083"/>
      <c r="E10" s="1083"/>
      <c r="F10" s="1083"/>
      <c r="G10" s="1083"/>
      <c r="H10" s="1083"/>
      <c r="I10" s="1083"/>
      <c r="J10" s="1083"/>
      <c r="K10" s="1083"/>
      <c r="L10" s="1083"/>
      <c r="M10" s="1083"/>
      <c r="N10" s="1083"/>
      <c r="O10" s="1083"/>
      <c r="P10" s="2483" t="e">
        <f>#REF!</f>
        <v>#REF!</v>
      </c>
      <c r="Q10" s="2483"/>
      <c r="R10" s="2483"/>
      <c r="S10" s="1083"/>
      <c r="T10" s="1083"/>
      <c r="U10" s="1083"/>
      <c r="V10" s="1083"/>
      <c r="W10" s="1083"/>
      <c r="X10" s="1083"/>
      <c r="Y10" s="1083"/>
      <c r="Z10" s="1083"/>
      <c r="AA10" s="1083"/>
      <c r="AB10" s="1083"/>
      <c r="AC10" s="1083"/>
      <c r="AD10" s="1083"/>
      <c r="AE10" s="1083"/>
      <c r="AF10" s="1083"/>
      <c r="AG10" s="1065"/>
      <c r="AH10" s="1066"/>
      <c r="AI10" s="1066"/>
      <c r="AJ10" s="1066"/>
      <c r="AK10" s="1066"/>
      <c r="AL10" s="1066"/>
      <c r="AM10" s="1066"/>
      <c r="AN10" s="1066"/>
      <c r="AO10" s="1066"/>
      <c r="AP10" s="1066"/>
      <c r="AQ10" s="1066"/>
      <c r="AR10" s="1066"/>
      <c r="AS10" s="1066"/>
      <c r="AT10" s="1066"/>
      <c r="AU10" s="1066"/>
      <c r="AV10" s="1066"/>
    </row>
    <row r="11" spans="1:48" s="16" customFormat="1" ht="24.95" hidden="1" customHeight="1">
      <c r="A11" s="2482">
        <v>3</v>
      </c>
      <c r="B11" s="1083" t="s">
        <v>282</v>
      </c>
      <c r="C11" s="2482" t="s">
        <v>29</v>
      </c>
      <c r="D11" s="1083"/>
      <c r="E11" s="1083"/>
      <c r="F11" s="1083"/>
      <c r="G11" s="1083"/>
      <c r="H11" s="1083"/>
      <c r="I11" s="1083"/>
      <c r="J11" s="1083"/>
      <c r="K11" s="1083"/>
      <c r="L11" s="1083"/>
      <c r="M11" s="1083"/>
      <c r="N11" s="1083"/>
      <c r="O11" s="1083"/>
      <c r="P11" s="2483" t="e">
        <f>#REF!</f>
        <v>#REF!</v>
      </c>
      <c r="Q11" s="2483"/>
      <c r="R11" s="2483"/>
      <c r="S11" s="1083"/>
      <c r="T11" s="1083"/>
      <c r="U11" s="1083"/>
      <c r="V11" s="1083"/>
      <c r="W11" s="1083"/>
      <c r="X11" s="1083"/>
      <c r="Y11" s="1083"/>
      <c r="Z11" s="1083"/>
      <c r="AA11" s="1083"/>
      <c r="AB11" s="1083"/>
      <c r="AC11" s="1083"/>
      <c r="AD11" s="1083"/>
      <c r="AE11" s="1083"/>
      <c r="AF11" s="1083"/>
      <c r="AG11" s="1065"/>
      <c r="AH11" s="1066"/>
      <c r="AI11" s="1066"/>
      <c r="AJ11" s="1066"/>
      <c r="AK11" s="1066"/>
      <c r="AL11" s="1066"/>
      <c r="AM11" s="1066"/>
      <c r="AN11" s="1066"/>
      <c r="AO11" s="1066"/>
      <c r="AP11" s="1066"/>
      <c r="AQ11" s="1066"/>
      <c r="AR11" s="1066"/>
      <c r="AS11" s="1066"/>
      <c r="AT11" s="1066"/>
      <c r="AU11" s="1066"/>
      <c r="AV11" s="1066"/>
    </row>
    <row r="12" spans="1:48" s="16" customFormat="1" ht="24.95" hidden="1" customHeight="1">
      <c r="A12" s="2482">
        <v>4</v>
      </c>
      <c r="B12" s="1083" t="s">
        <v>283</v>
      </c>
      <c r="C12" s="2482" t="s">
        <v>29</v>
      </c>
      <c r="D12" s="1083"/>
      <c r="E12" s="1083"/>
      <c r="F12" s="1083"/>
      <c r="G12" s="1083"/>
      <c r="H12" s="1083"/>
      <c r="I12" s="1083"/>
      <c r="J12" s="1083"/>
      <c r="K12" s="1083"/>
      <c r="L12" s="1083"/>
      <c r="M12" s="1083"/>
      <c r="N12" s="1083"/>
      <c r="O12" s="1083"/>
      <c r="P12" s="2483" t="e">
        <f>#REF!</f>
        <v>#REF!</v>
      </c>
      <c r="Q12" s="2483"/>
      <c r="R12" s="2483"/>
      <c r="S12" s="1083"/>
      <c r="T12" s="1083"/>
      <c r="U12" s="1083"/>
      <c r="V12" s="1083"/>
      <c r="W12" s="1083"/>
      <c r="X12" s="1083"/>
      <c r="Y12" s="1083"/>
      <c r="Z12" s="1083"/>
      <c r="AA12" s="1083"/>
      <c r="AB12" s="1083"/>
      <c r="AC12" s="1083"/>
      <c r="AD12" s="1083"/>
      <c r="AE12" s="1083"/>
      <c r="AF12" s="1083"/>
      <c r="AG12" s="1065"/>
      <c r="AH12" s="1066"/>
      <c r="AI12" s="1066"/>
      <c r="AJ12" s="1066"/>
      <c r="AK12" s="1066"/>
      <c r="AL12" s="1066"/>
      <c r="AM12" s="1066"/>
      <c r="AN12" s="1066"/>
      <c r="AO12" s="1066"/>
      <c r="AP12" s="1066"/>
      <c r="AQ12" s="1066"/>
      <c r="AR12" s="1066"/>
      <c r="AS12" s="1066"/>
      <c r="AT12" s="1066"/>
      <c r="AU12" s="1066"/>
      <c r="AV12" s="1066"/>
    </row>
    <row r="13" spans="1:48" s="16" customFormat="1" ht="24.95" hidden="1" customHeight="1">
      <c r="A13" s="2482">
        <v>5</v>
      </c>
      <c r="B13" s="1083" t="s">
        <v>284</v>
      </c>
      <c r="C13" s="2482" t="s">
        <v>29</v>
      </c>
      <c r="D13" s="1083"/>
      <c r="E13" s="1083"/>
      <c r="F13" s="1083"/>
      <c r="G13" s="1083"/>
      <c r="H13" s="1083"/>
      <c r="I13" s="1083"/>
      <c r="J13" s="1083"/>
      <c r="K13" s="1083"/>
      <c r="L13" s="1083"/>
      <c r="M13" s="1083"/>
      <c r="N13" s="1083"/>
      <c r="O13" s="1083"/>
      <c r="P13" s="2483" t="e">
        <f>#REF!</f>
        <v>#REF!</v>
      </c>
      <c r="Q13" s="2483"/>
      <c r="R13" s="2483"/>
      <c r="S13" s="1083"/>
      <c r="T13" s="1083"/>
      <c r="U13" s="1083"/>
      <c r="V13" s="1083"/>
      <c r="W13" s="1083"/>
      <c r="X13" s="1083"/>
      <c r="Y13" s="1083"/>
      <c r="Z13" s="1083"/>
      <c r="AA13" s="1083"/>
      <c r="AB13" s="1083"/>
      <c r="AC13" s="1083"/>
      <c r="AD13" s="1083"/>
      <c r="AE13" s="1083"/>
      <c r="AF13" s="1083"/>
      <c r="AG13" s="1065"/>
      <c r="AH13" s="1066"/>
      <c r="AI13" s="1066"/>
      <c r="AJ13" s="1066"/>
      <c r="AK13" s="1066"/>
      <c r="AL13" s="1066"/>
      <c r="AM13" s="1066"/>
      <c r="AN13" s="1066"/>
      <c r="AO13" s="1066"/>
      <c r="AP13" s="1066"/>
      <c r="AQ13" s="1066"/>
      <c r="AR13" s="1066"/>
      <c r="AS13" s="1066"/>
      <c r="AT13" s="1066"/>
      <c r="AU13" s="1066"/>
      <c r="AV13" s="1066"/>
    </row>
    <row r="14" spans="1:48" s="1577" customFormat="1" ht="36.75" hidden="1" customHeight="1">
      <c r="A14" s="2486"/>
      <c r="B14" s="2487" t="s">
        <v>285</v>
      </c>
      <c r="C14" s="2488"/>
      <c r="D14" s="2489"/>
      <c r="E14" s="2489"/>
      <c r="F14" s="2489"/>
      <c r="G14" s="2489"/>
      <c r="H14" s="2489"/>
      <c r="I14" s="2489"/>
      <c r="J14" s="2489"/>
      <c r="K14" s="2489"/>
      <c r="L14" s="2489"/>
      <c r="M14" s="2489"/>
      <c r="N14" s="2489"/>
      <c r="O14" s="2489"/>
      <c r="P14" s="2483" t="e">
        <f>#REF!</f>
        <v>#REF!</v>
      </c>
      <c r="Q14" s="2483"/>
      <c r="R14" s="2483"/>
      <c r="S14" s="2489"/>
      <c r="T14" s="2489"/>
      <c r="U14" s="2489"/>
      <c r="V14" s="2489"/>
      <c r="W14" s="2489"/>
      <c r="X14" s="2489"/>
      <c r="Y14" s="2489"/>
      <c r="Z14" s="2489"/>
      <c r="AA14" s="2489"/>
      <c r="AB14" s="2489"/>
      <c r="AC14" s="2489"/>
      <c r="AD14" s="2489"/>
      <c r="AE14" s="2489"/>
      <c r="AF14" s="2489"/>
      <c r="AG14" s="1575"/>
      <c r="AH14" s="1576"/>
      <c r="AI14" s="1576"/>
      <c r="AJ14" s="1576"/>
      <c r="AK14" s="1576"/>
      <c r="AL14" s="1576"/>
      <c r="AM14" s="1576"/>
      <c r="AN14" s="1576"/>
      <c r="AO14" s="1576"/>
      <c r="AP14" s="1576"/>
      <c r="AQ14" s="1576"/>
      <c r="AR14" s="1576"/>
      <c r="AS14" s="1576"/>
      <c r="AT14" s="1576"/>
      <c r="AU14" s="1576"/>
      <c r="AV14" s="1576"/>
    </row>
    <row r="15" spans="1:48" s="1577" customFormat="1" ht="24.95" hidden="1" customHeight="1">
      <c r="A15" s="2486"/>
      <c r="B15" s="2487" t="s">
        <v>286</v>
      </c>
      <c r="C15" s="2488"/>
      <c r="D15" s="2489"/>
      <c r="E15" s="2489"/>
      <c r="F15" s="2489"/>
      <c r="G15" s="2489"/>
      <c r="H15" s="2489"/>
      <c r="I15" s="2489"/>
      <c r="J15" s="2489"/>
      <c r="K15" s="2489"/>
      <c r="L15" s="2489"/>
      <c r="M15" s="2489"/>
      <c r="N15" s="2489"/>
      <c r="O15" s="2489"/>
      <c r="P15" s="2483" t="e">
        <f>#REF!</f>
        <v>#REF!</v>
      </c>
      <c r="Q15" s="2483"/>
      <c r="R15" s="2483"/>
      <c r="S15" s="2489"/>
      <c r="T15" s="2489"/>
      <c r="U15" s="2489"/>
      <c r="V15" s="2489"/>
      <c r="W15" s="2489"/>
      <c r="X15" s="2489"/>
      <c r="Y15" s="2489"/>
      <c r="Z15" s="2489"/>
      <c r="AA15" s="2489"/>
      <c r="AB15" s="2489"/>
      <c r="AC15" s="2489"/>
      <c r="AD15" s="2489"/>
      <c r="AE15" s="2489"/>
      <c r="AF15" s="2489"/>
      <c r="AG15" s="1575"/>
      <c r="AH15" s="1576"/>
      <c r="AI15" s="1576"/>
      <c r="AJ15" s="1576"/>
      <c r="AK15" s="1576"/>
      <c r="AL15" s="1576"/>
      <c r="AM15" s="1576"/>
      <c r="AN15" s="1576"/>
      <c r="AO15" s="1576"/>
      <c r="AP15" s="1576"/>
      <c r="AQ15" s="1576"/>
      <c r="AR15" s="1576"/>
      <c r="AS15" s="1576"/>
      <c r="AT15" s="1576"/>
      <c r="AU15" s="1576"/>
      <c r="AV15" s="1576"/>
    </row>
    <row r="16" spans="1:48" s="1577" customFormat="1" ht="39.75" hidden="1" customHeight="1">
      <c r="A16" s="2486"/>
      <c r="B16" s="2487" t="s">
        <v>287</v>
      </c>
      <c r="C16" s="2488"/>
      <c r="D16" s="2489"/>
      <c r="E16" s="2489"/>
      <c r="F16" s="2489"/>
      <c r="G16" s="2489"/>
      <c r="H16" s="2489"/>
      <c r="I16" s="2489"/>
      <c r="J16" s="2489"/>
      <c r="K16" s="2489"/>
      <c r="L16" s="2489"/>
      <c r="M16" s="2489"/>
      <c r="N16" s="2489"/>
      <c r="O16" s="2489"/>
      <c r="P16" s="2483" t="e">
        <f>#REF!</f>
        <v>#REF!</v>
      </c>
      <c r="Q16" s="2483"/>
      <c r="R16" s="2483"/>
      <c r="S16" s="2489"/>
      <c r="T16" s="2489"/>
      <c r="U16" s="2489"/>
      <c r="V16" s="2489"/>
      <c r="W16" s="2489"/>
      <c r="X16" s="2489"/>
      <c r="Y16" s="2489"/>
      <c r="Z16" s="2489"/>
      <c r="AA16" s="2489"/>
      <c r="AB16" s="2489"/>
      <c r="AC16" s="2489"/>
      <c r="AD16" s="2489"/>
      <c r="AE16" s="2489"/>
      <c r="AF16" s="2489"/>
      <c r="AG16" s="1575"/>
      <c r="AH16" s="1576"/>
      <c r="AI16" s="1576"/>
      <c r="AJ16" s="1576"/>
      <c r="AK16" s="1576"/>
      <c r="AL16" s="1576"/>
      <c r="AM16" s="1576"/>
      <c r="AN16" s="1576"/>
      <c r="AO16" s="1576"/>
      <c r="AP16" s="1576"/>
      <c r="AQ16" s="1576"/>
      <c r="AR16" s="1576"/>
      <c r="AS16" s="1576"/>
      <c r="AT16" s="1576"/>
      <c r="AU16" s="1576"/>
      <c r="AV16" s="1576"/>
    </row>
    <row r="17" spans="1:48" s="16" customFormat="1" ht="24.95" hidden="1" customHeight="1">
      <c r="A17" s="2480" t="s">
        <v>149</v>
      </c>
      <c r="B17" s="2485" t="s">
        <v>288</v>
      </c>
      <c r="C17" s="2480"/>
      <c r="D17" s="1083"/>
      <c r="E17" s="1083"/>
      <c r="F17" s="1083"/>
      <c r="G17" s="1083"/>
      <c r="H17" s="1083"/>
      <c r="I17" s="1083"/>
      <c r="J17" s="1083"/>
      <c r="K17" s="1083"/>
      <c r="L17" s="1083"/>
      <c r="M17" s="1083"/>
      <c r="N17" s="1083"/>
      <c r="O17" s="1083"/>
      <c r="P17" s="2483" t="e">
        <f>#REF!</f>
        <v>#REF!</v>
      </c>
      <c r="Q17" s="2483"/>
      <c r="R17" s="2483"/>
      <c r="S17" s="1083"/>
      <c r="T17" s="1083"/>
      <c r="U17" s="1083"/>
      <c r="V17" s="1083"/>
      <c r="W17" s="1083"/>
      <c r="X17" s="1083"/>
      <c r="Y17" s="1083"/>
      <c r="Z17" s="1083"/>
      <c r="AA17" s="1083"/>
      <c r="AB17" s="1083"/>
      <c r="AC17" s="1083"/>
      <c r="AD17" s="1083"/>
      <c r="AE17" s="1083"/>
      <c r="AF17" s="1083"/>
      <c r="AG17" s="1065"/>
      <c r="AH17" s="1066"/>
      <c r="AI17" s="1066"/>
      <c r="AJ17" s="1066"/>
      <c r="AK17" s="1066"/>
      <c r="AL17" s="1066"/>
      <c r="AM17" s="1066"/>
      <c r="AN17" s="1066"/>
      <c r="AO17" s="1066"/>
      <c r="AP17" s="1066"/>
      <c r="AQ17" s="1066"/>
      <c r="AR17" s="1066"/>
      <c r="AS17" s="1066"/>
      <c r="AT17" s="1066"/>
      <c r="AU17" s="1066"/>
      <c r="AV17" s="1066"/>
    </row>
    <row r="18" spans="1:48" s="16" customFormat="1" ht="39.950000000000003" hidden="1" customHeight="1">
      <c r="A18" s="2482">
        <v>1</v>
      </c>
      <c r="B18" s="2490" t="s">
        <v>289</v>
      </c>
      <c r="C18" s="2482" t="s">
        <v>290</v>
      </c>
      <c r="D18" s="1083"/>
      <c r="E18" s="1083"/>
      <c r="F18" s="1083"/>
      <c r="G18" s="1083"/>
      <c r="H18" s="1083"/>
      <c r="I18" s="1083"/>
      <c r="J18" s="1083"/>
      <c r="K18" s="1083"/>
      <c r="L18" s="1083"/>
      <c r="M18" s="1083"/>
      <c r="N18" s="1083"/>
      <c r="O18" s="1083"/>
      <c r="P18" s="2483" t="e">
        <f>#REF!</f>
        <v>#REF!</v>
      </c>
      <c r="Q18" s="2483"/>
      <c r="R18" s="2483"/>
      <c r="S18" s="1083"/>
      <c r="T18" s="1083"/>
      <c r="U18" s="1083"/>
      <c r="V18" s="1083"/>
      <c r="W18" s="1083"/>
      <c r="X18" s="1083"/>
      <c r="Y18" s="1083"/>
      <c r="Z18" s="1083"/>
      <c r="AA18" s="1083"/>
      <c r="AB18" s="1083"/>
      <c r="AC18" s="1083"/>
      <c r="AD18" s="1083"/>
      <c r="AE18" s="1083"/>
      <c r="AF18" s="1083"/>
      <c r="AG18" s="1065"/>
      <c r="AH18" s="1066"/>
      <c r="AI18" s="1066"/>
      <c r="AJ18" s="1066"/>
      <c r="AK18" s="1066"/>
      <c r="AL18" s="1066"/>
      <c r="AM18" s="1066"/>
      <c r="AN18" s="1066"/>
      <c r="AO18" s="1066"/>
      <c r="AP18" s="1066"/>
      <c r="AQ18" s="1066"/>
      <c r="AR18" s="1066"/>
      <c r="AS18" s="1066"/>
      <c r="AT18" s="1066"/>
      <c r="AU18" s="1066"/>
      <c r="AV18" s="1066"/>
    </row>
    <row r="19" spans="1:48" s="1577" customFormat="1" ht="39.950000000000003" hidden="1" customHeight="1">
      <c r="A19" s="2482">
        <v>2</v>
      </c>
      <c r="B19" s="1083" t="s">
        <v>291</v>
      </c>
      <c r="C19" s="2482" t="s">
        <v>280</v>
      </c>
      <c r="D19" s="2489"/>
      <c r="E19" s="2489"/>
      <c r="F19" s="2489"/>
      <c r="G19" s="2489"/>
      <c r="H19" s="2489"/>
      <c r="I19" s="2489"/>
      <c r="J19" s="2489"/>
      <c r="K19" s="2489"/>
      <c r="L19" s="2489"/>
      <c r="M19" s="2489"/>
      <c r="N19" s="2489"/>
      <c r="O19" s="2489"/>
      <c r="P19" s="2483" t="e">
        <f>#REF!</f>
        <v>#REF!</v>
      </c>
      <c r="Q19" s="2483"/>
      <c r="R19" s="2483"/>
      <c r="S19" s="2489"/>
      <c r="T19" s="2489"/>
      <c r="U19" s="2489"/>
      <c r="V19" s="2489"/>
      <c r="W19" s="2489"/>
      <c r="X19" s="2489"/>
      <c r="Y19" s="2489"/>
      <c r="Z19" s="2489"/>
      <c r="AA19" s="2489"/>
      <c r="AB19" s="2489"/>
      <c r="AC19" s="2489"/>
      <c r="AD19" s="2489"/>
      <c r="AE19" s="2489"/>
      <c r="AF19" s="2489"/>
      <c r="AG19" s="1575"/>
      <c r="AH19" s="1576"/>
      <c r="AI19" s="1576"/>
      <c r="AJ19" s="1576"/>
      <c r="AK19" s="1576"/>
      <c r="AL19" s="1576"/>
      <c r="AM19" s="1576"/>
      <c r="AN19" s="1576"/>
      <c r="AO19" s="1576"/>
      <c r="AP19" s="1576"/>
      <c r="AQ19" s="1576"/>
      <c r="AR19" s="1576"/>
      <c r="AS19" s="1576"/>
      <c r="AT19" s="1576"/>
      <c r="AU19" s="1576"/>
      <c r="AV19" s="1576"/>
    </row>
    <row r="20" spans="1:48" s="16" customFormat="1" ht="39.950000000000003" hidden="1" customHeight="1">
      <c r="A20" s="2488"/>
      <c r="B20" s="2489" t="s">
        <v>292</v>
      </c>
      <c r="C20" s="2488"/>
      <c r="D20" s="1083"/>
      <c r="E20" s="1083"/>
      <c r="F20" s="1083"/>
      <c r="G20" s="1083"/>
      <c r="H20" s="1083"/>
      <c r="I20" s="1083"/>
      <c r="J20" s="1083"/>
      <c r="K20" s="1083"/>
      <c r="L20" s="1083"/>
      <c r="M20" s="1083"/>
      <c r="N20" s="1083"/>
      <c r="O20" s="1083"/>
      <c r="P20" s="2483" t="e">
        <f>#REF!</f>
        <v>#REF!</v>
      </c>
      <c r="Q20" s="2483"/>
      <c r="R20" s="2483"/>
      <c r="S20" s="1083"/>
      <c r="T20" s="1083"/>
      <c r="U20" s="1083"/>
      <c r="V20" s="1083"/>
      <c r="W20" s="1083"/>
      <c r="X20" s="1083"/>
      <c r="Y20" s="1083"/>
      <c r="Z20" s="1083"/>
      <c r="AA20" s="1083"/>
      <c r="AB20" s="1083"/>
      <c r="AC20" s="1083"/>
      <c r="AD20" s="1083"/>
      <c r="AE20" s="1083"/>
      <c r="AF20" s="1083"/>
      <c r="AG20" s="1065"/>
      <c r="AH20" s="1066"/>
      <c r="AI20" s="1066"/>
      <c r="AJ20" s="1066"/>
      <c r="AK20" s="1066"/>
      <c r="AL20" s="1066"/>
      <c r="AM20" s="1066"/>
      <c r="AN20" s="1066"/>
      <c r="AO20" s="1066"/>
      <c r="AP20" s="1066"/>
      <c r="AQ20" s="1066"/>
      <c r="AR20" s="1066"/>
      <c r="AS20" s="1066"/>
      <c r="AT20" s="1066"/>
      <c r="AU20" s="1066"/>
      <c r="AV20" s="1066"/>
    </row>
    <row r="21" spans="1:48" s="16" customFormat="1" ht="39.950000000000003" hidden="1" customHeight="1">
      <c r="A21" s="2482">
        <v>3</v>
      </c>
      <c r="B21" s="2490" t="s">
        <v>293</v>
      </c>
      <c r="C21" s="2482" t="s">
        <v>280</v>
      </c>
      <c r="D21" s="1083"/>
      <c r="E21" s="1083"/>
      <c r="F21" s="1083"/>
      <c r="G21" s="1083"/>
      <c r="H21" s="1083"/>
      <c r="I21" s="1083"/>
      <c r="J21" s="1083"/>
      <c r="K21" s="1083"/>
      <c r="L21" s="1083"/>
      <c r="M21" s="1083"/>
      <c r="N21" s="1083"/>
      <c r="O21" s="1083"/>
      <c r="P21" s="2483" t="e">
        <f>#REF!</f>
        <v>#REF!</v>
      </c>
      <c r="Q21" s="2483"/>
      <c r="R21" s="2483"/>
      <c r="S21" s="1083"/>
      <c r="T21" s="1083"/>
      <c r="U21" s="1083"/>
      <c r="V21" s="1083"/>
      <c r="W21" s="1083"/>
      <c r="X21" s="1083"/>
      <c r="Y21" s="1083"/>
      <c r="Z21" s="1083"/>
      <c r="AA21" s="1083"/>
      <c r="AB21" s="1083"/>
      <c r="AC21" s="1083"/>
      <c r="AD21" s="1083"/>
      <c r="AE21" s="1083"/>
      <c r="AF21" s="1083"/>
      <c r="AG21" s="1065"/>
      <c r="AH21" s="1066"/>
      <c r="AI21" s="1066"/>
      <c r="AJ21" s="1066"/>
      <c r="AK21" s="1066"/>
      <c r="AL21" s="1066"/>
      <c r="AM21" s="1066"/>
      <c r="AN21" s="1066"/>
      <c r="AO21" s="1066"/>
      <c r="AP21" s="1066"/>
      <c r="AQ21" s="1066"/>
      <c r="AR21" s="1066"/>
      <c r="AS21" s="1066"/>
      <c r="AT21" s="1066"/>
      <c r="AU21" s="1066"/>
      <c r="AV21" s="1066"/>
    </row>
    <row r="22" spans="1:48" s="1577" customFormat="1" ht="39.950000000000003" hidden="1" customHeight="1">
      <c r="A22" s="2482">
        <v>4</v>
      </c>
      <c r="B22" s="2490" t="s">
        <v>294</v>
      </c>
      <c r="C22" s="2482" t="s">
        <v>280</v>
      </c>
      <c r="D22" s="2489"/>
      <c r="E22" s="2489"/>
      <c r="F22" s="2489"/>
      <c r="G22" s="2489"/>
      <c r="H22" s="2489"/>
      <c r="I22" s="2489"/>
      <c r="J22" s="2489"/>
      <c r="K22" s="2489"/>
      <c r="L22" s="2489"/>
      <c r="M22" s="2489"/>
      <c r="N22" s="2489"/>
      <c r="O22" s="2489"/>
      <c r="P22" s="2483" t="e">
        <f>#REF!</f>
        <v>#REF!</v>
      </c>
      <c r="Q22" s="2483"/>
      <c r="R22" s="2483"/>
      <c r="S22" s="2489"/>
      <c r="T22" s="2489"/>
      <c r="U22" s="2489"/>
      <c r="V22" s="2489"/>
      <c r="W22" s="2489"/>
      <c r="X22" s="2489"/>
      <c r="Y22" s="2489"/>
      <c r="Z22" s="2489"/>
      <c r="AA22" s="2489"/>
      <c r="AB22" s="2489"/>
      <c r="AC22" s="2489"/>
      <c r="AD22" s="2489"/>
      <c r="AE22" s="2489"/>
      <c r="AF22" s="2489"/>
      <c r="AG22" s="1575"/>
      <c r="AH22" s="1576"/>
      <c r="AI22" s="1576"/>
      <c r="AJ22" s="1576"/>
      <c r="AK22" s="1576"/>
      <c r="AL22" s="1576"/>
      <c r="AM22" s="1576"/>
      <c r="AN22" s="1576"/>
      <c r="AO22" s="1576"/>
      <c r="AP22" s="1576"/>
      <c r="AQ22" s="1576"/>
      <c r="AR22" s="1576"/>
      <c r="AS22" s="1576"/>
      <c r="AT22" s="1576"/>
      <c r="AU22" s="1576"/>
      <c r="AV22" s="1576"/>
    </row>
    <row r="23" spans="1:48" s="16" customFormat="1" ht="39.950000000000003" hidden="1" customHeight="1">
      <c r="A23" s="2488"/>
      <c r="B23" s="2489" t="s">
        <v>295</v>
      </c>
      <c r="C23" s="2488"/>
      <c r="D23" s="1083"/>
      <c r="E23" s="1083"/>
      <c r="F23" s="1083"/>
      <c r="G23" s="1083"/>
      <c r="H23" s="1083"/>
      <c r="I23" s="1083"/>
      <c r="J23" s="1083"/>
      <c r="K23" s="1083"/>
      <c r="L23" s="1083"/>
      <c r="M23" s="1083"/>
      <c r="N23" s="1083"/>
      <c r="O23" s="1083"/>
      <c r="P23" s="2483" t="e">
        <f>#REF!</f>
        <v>#REF!</v>
      </c>
      <c r="Q23" s="2483"/>
      <c r="R23" s="2483"/>
      <c r="S23" s="1083"/>
      <c r="T23" s="1083"/>
      <c r="U23" s="1083"/>
      <c r="V23" s="1083"/>
      <c r="W23" s="1083"/>
      <c r="X23" s="1083"/>
      <c r="Y23" s="1083"/>
      <c r="Z23" s="1083"/>
      <c r="AA23" s="1083"/>
      <c r="AB23" s="1083"/>
      <c r="AC23" s="1083"/>
      <c r="AD23" s="1083"/>
      <c r="AE23" s="1083"/>
      <c r="AF23" s="1083"/>
      <c r="AG23" s="1065"/>
      <c r="AH23" s="1066"/>
      <c r="AI23" s="1066"/>
      <c r="AJ23" s="1066"/>
      <c r="AK23" s="1066"/>
      <c r="AL23" s="1066"/>
      <c r="AM23" s="1066"/>
      <c r="AN23" s="1066"/>
      <c r="AO23" s="1066"/>
      <c r="AP23" s="1066"/>
      <c r="AQ23" s="1066"/>
      <c r="AR23" s="1066"/>
      <c r="AS23" s="1066"/>
      <c r="AT23" s="1066"/>
      <c r="AU23" s="1066"/>
      <c r="AV23" s="1066"/>
    </row>
    <row r="24" spans="1:48" s="16" customFormat="1" ht="24.95" hidden="1" customHeight="1">
      <c r="A24" s="2482">
        <v>5</v>
      </c>
      <c r="B24" s="2490" t="s">
        <v>296</v>
      </c>
      <c r="C24" s="2482" t="s">
        <v>280</v>
      </c>
      <c r="D24" s="1083"/>
      <c r="E24" s="1083"/>
      <c r="F24" s="1083"/>
      <c r="G24" s="1083"/>
      <c r="H24" s="1083"/>
      <c r="I24" s="1083"/>
      <c r="J24" s="1083"/>
      <c r="K24" s="1083"/>
      <c r="L24" s="1083"/>
      <c r="M24" s="1083"/>
      <c r="N24" s="1083"/>
      <c r="O24" s="1083"/>
      <c r="P24" s="2483" t="e">
        <f>#REF!</f>
        <v>#REF!</v>
      </c>
      <c r="Q24" s="2483"/>
      <c r="R24" s="2483"/>
      <c r="S24" s="1083"/>
      <c r="T24" s="1083"/>
      <c r="U24" s="1083"/>
      <c r="V24" s="1083"/>
      <c r="W24" s="1083"/>
      <c r="X24" s="1083"/>
      <c r="Y24" s="1083"/>
      <c r="Z24" s="1083"/>
      <c r="AA24" s="1083"/>
      <c r="AB24" s="1083"/>
      <c r="AC24" s="1083"/>
      <c r="AD24" s="1083"/>
      <c r="AE24" s="1083"/>
      <c r="AF24" s="1083"/>
      <c r="AG24" s="1065"/>
      <c r="AH24" s="1066"/>
      <c r="AI24" s="1066"/>
      <c r="AJ24" s="1066"/>
      <c r="AK24" s="1066"/>
      <c r="AL24" s="1066"/>
      <c r="AM24" s="1066"/>
      <c r="AN24" s="1066"/>
      <c r="AO24" s="1066"/>
      <c r="AP24" s="1066"/>
      <c r="AQ24" s="1066"/>
      <c r="AR24" s="1066"/>
      <c r="AS24" s="1066"/>
      <c r="AT24" s="1066"/>
      <c r="AU24" s="1066"/>
      <c r="AV24" s="1066"/>
    </row>
    <row r="25" spans="1:48" s="16" customFormat="1" ht="24.95" hidden="1" customHeight="1">
      <c r="A25" s="2482">
        <v>6</v>
      </c>
      <c r="B25" s="1083" t="s">
        <v>297</v>
      </c>
      <c r="C25" s="2482" t="s">
        <v>280</v>
      </c>
      <c r="D25" s="1083"/>
      <c r="E25" s="1083"/>
      <c r="F25" s="1083"/>
      <c r="G25" s="1083"/>
      <c r="H25" s="1083"/>
      <c r="I25" s="1083"/>
      <c r="J25" s="1083"/>
      <c r="K25" s="1083"/>
      <c r="L25" s="1083"/>
      <c r="M25" s="1083"/>
      <c r="N25" s="1083"/>
      <c r="O25" s="1083"/>
      <c r="P25" s="2483" t="e">
        <f>#REF!</f>
        <v>#REF!</v>
      </c>
      <c r="Q25" s="2483"/>
      <c r="R25" s="2483"/>
      <c r="S25" s="1083"/>
      <c r="T25" s="1083"/>
      <c r="U25" s="1083"/>
      <c r="V25" s="1083"/>
      <c r="W25" s="1083"/>
      <c r="X25" s="1083"/>
      <c r="Y25" s="1083"/>
      <c r="Z25" s="1083"/>
      <c r="AA25" s="1083"/>
      <c r="AB25" s="1083"/>
      <c r="AC25" s="1083"/>
      <c r="AD25" s="1083"/>
      <c r="AE25" s="1083"/>
      <c r="AF25" s="1083"/>
      <c r="AG25" s="1065"/>
      <c r="AH25" s="1066"/>
      <c r="AI25" s="1066"/>
      <c r="AJ25" s="1066"/>
      <c r="AK25" s="1066"/>
      <c r="AL25" s="1066"/>
      <c r="AM25" s="1066"/>
      <c r="AN25" s="1066"/>
      <c r="AO25" s="1066"/>
      <c r="AP25" s="1066"/>
      <c r="AQ25" s="1066"/>
      <c r="AR25" s="1066"/>
      <c r="AS25" s="1066"/>
      <c r="AT25" s="1066"/>
      <c r="AU25" s="1066"/>
      <c r="AV25" s="1066"/>
    </row>
    <row r="26" spans="1:48" s="16" customFormat="1" ht="24.95" hidden="1" customHeight="1">
      <c r="A26" s="2482">
        <v>7</v>
      </c>
      <c r="B26" s="1083" t="s">
        <v>298</v>
      </c>
      <c r="C26" s="2482" t="s">
        <v>92</v>
      </c>
      <c r="D26" s="1083"/>
      <c r="E26" s="1083"/>
      <c r="F26" s="1083"/>
      <c r="G26" s="1083"/>
      <c r="H26" s="1083"/>
      <c r="I26" s="1083"/>
      <c r="J26" s="1083"/>
      <c r="K26" s="1083"/>
      <c r="L26" s="1083"/>
      <c r="M26" s="1083"/>
      <c r="N26" s="1083"/>
      <c r="O26" s="1083"/>
      <c r="P26" s="2483" t="e">
        <f>#REF!</f>
        <v>#REF!</v>
      </c>
      <c r="Q26" s="2483"/>
      <c r="R26" s="2483"/>
      <c r="S26" s="1083"/>
      <c r="T26" s="1083"/>
      <c r="U26" s="1083"/>
      <c r="V26" s="1083"/>
      <c r="W26" s="1083"/>
      <c r="X26" s="1083"/>
      <c r="Y26" s="1083"/>
      <c r="Z26" s="1083"/>
      <c r="AA26" s="1083"/>
      <c r="AB26" s="1083"/>
      <c r="AC26" s="1083"/>
      <c r="AD26" s="1083"/>
      <c r="AE26" s="1083"/>
      <c r="AF26" s="1083"/>
      <c r="AG26" s="1065"/>
      <c r="AH26" s="1066"/>
      <c r="AI26" s="1066"/>
      <c r="AJ26" s="1066"/>
      <c r="AK26" s="1066"/>
      <c r="AL26" s="1066"/>
      <c r="AM26" s="1066"/>
      <c r="AN26" s="1066"/>
      <c r="AO26" s="1066"/>
      <c r="AP26" s="1066"/>
      <c r="AQ26" s="1066"/>
      <c r="AR26" s="1066"/>
      <c r="AS26" s="1066"/>
      <c r="AT26" s="1066"/>
      <c r="AU26" s="1066"/>
      <c r="AV26" s="1066"/>
    </row>
    <row r="27" spans="1:48" s="16" customFormat="1" ht="24.95" hidden="1" customHeight="1">
      <c r="A27" s="2482">
        <v>8</v>
      </c>
      <c r="B27" s="1083" t="s">
        <v>299</v>
      </c>
      <c r="C27" s="2482" t="s">
        <v>29</v>
      </c>
      <c r="D27" s="1083"/>
      <c r="E27" s="1083"/>
      <c r="F27" s="1083"/>
      <c r="G27" s="1083"/>
      <c r="H27" s="1083"/>
      <c r="I27" s="1083"/>
      <c r="J27" s="1083"/>
      <c r="K27" s="1083"/>
      <c r="L27" s="1083"/>
      <c r="M27" s="1083"/>
      <c r="N27" s="1083"/>
      <c r="O27" s="1083"/>
      <c r="P27" s="2483" t="e">
        <f>#REF!</f>
        <v>#REF!</v>
      </c>
      <c r="Q27" s="2483"/>
      <c r="R27" s="2483"/>
      <c r="S27" s="1083"/>
      <c r="T27" s="1083"/>
      <c r="U27" s="1083"/>
      <c r="V27" s="1083"/>
      <c r="W27" s="1083"/>
      <c r="X27" s="1083"/>
      <c r="Y27" s="1083"/>
      <c r="Z27" s="1083"/>
      <c r="AA27" s="1083"/>
      <c r="AB27" s="1083"/>
      <c r="AC27" s="1083"/>
      <c r="AD27" s="1083"/>
      <c r="AE27" s="1083"/>
      <c r="AF27" s="1083"/>
      <c r="AG27" s="1065"/>
      <c r="AH27" s="1066"/>
      <c r="AI27" s="1066"/>
      <c r="AJ27" s="1066"/>
      <c r="AK27" s="1066"/>
      <c r="AL27" s="1066"/>
      <c r="AM27" s="1066"/>
      <c r="AN27" s="1066"/>
      <c r="AO27" s="1066"/>
      <c r="AP27" s="1066"/>
      <c r="AQ27" s="1066"/>
      <c r="AR27" s="1066"/>
      <c r="AS27" s="1066"/>
      <c r="AT27" s="1066"/>
      <c r="AU27" s="1066"/>
      <c r="AV27" s="1066"/>
    </row>
    <row r="28" spans="1:48" s="16" customFormat="1" ht="34.5" hidden="1" customHeight="1">
      <c r="A28" s="2482">
        <v>9</v>
      </c>
      <c r="B28" s="1083" t="s">
        <v>300</v>
      </c>
      <c r="C28" s="2482" t="s">
        <v>29</v>
      </c>
      <c r="D28" s="1083"/>
      <c r="E28" s="1083"/>
      <c r="F28" s="1083"/>
      <c r="G28" s="1083"/>
      <c r="H28" s="1083"/>
      <c r="I28" s="1083"/>
      <c r="J28" s="1083"/>
      <c r="K28" s="1083"/>
      <c r="L28" s="1083"/>
      <c r="M28" s="1083"/>
      <c r="N28" s="1083"/>
      <c r="O28" s="1083"/>
      <c r="P28" s="2483" t="e">
        <f>#REF!</f>
        <v>#REF!</v>
      </c>
      <c r="Q28" s="2483"/>
      <c r="R28" s="2483"/>
      <c r="S28" s="1083"/>
      <c r="T28" s="1083"/>
      <c r="U28" s="1083"/>
      <c r="V28" s="1083"/>
      <c r="W28" s="1083"/>
      <c r="X28" s="1083"/>
      <c r="Y28" s="1083"/>
      <c r="Z28" s="1083"/>
      <c r="AA28" s="1083"/>
      <c r="AB28" s="1083"/>
      <c r="AC28" s="1083"/>
      <c r="AD28" s="1083"/>
      <c r="AE28" s="1083"/>
      <c r="AF28" s="1083"/>
      <c r="AG28" s="1065"/>
      <c r="AH28" s="1066"/>
      <c r="AI28" s="1066"/>
      <c r="AJ28" s="1066"/>
      <c r="AK28" s="1066"/>
      <c r="AL28" s="1066"/>
      <c r="AM28" s="1066"/>
      <c r="AN28" s="1066"/>
      <c r="AO28" s="1066"/>
      <c r="AP28" s="1066"/>
      <c r="AQ28" s="1066"/>
      <c r="AR28" s="1066"/>
      <c r="AS28" s="1066"/>
      <c r="AT28" s="1066"/>
      <c r="AU28" s="1066"/>
      <c r="AV28" s="1066"/>
    </row>
    <row r="29" spans="1:48" s="1335" customFormat="1" ht="15.75" hidden="1" customHeight="1">
      <c r="A29" s="2482">
        <v>10</v>
      </c>
      <c r="B29" s="1083" t="s">
        <v>301</v>
      </c>
      <c r="C29" s="2482" t="s">
        <v>29</v>
      </c>
      <c r="D29" s="2481"/>
      <c r="E29" s="2481"/>
      <c r="F29" s="2481"/>
      <c r="G29" s="2481"/>
      <c r="H29" s="2481"/>
      <c r="I29" s="2481"/>
      <c r="J29" s="2481"/>
      <c r="K29" s="2481"/>
      <c r="L29" s="2481"/>
      <c r="M29" s="2481"/>
      <c r="N29" s="2481"/>
      <c r="O29" s="2481"/>
      <c r="P29" s="2483" t="e">
        <f>#REF!</f>
        <v>#REF!</v>
      </c>
      <c r="Q29" s="2483"/>
      <c r="R29" s="2483"/>
      <c r="S29" s="2481"/>
      <c r="T29" s="2481"/>
      <c r="U29" s="2481"/>
      <c r="V29" s="2481"/>
      <c r="W29" s="2481"/>
      <c r="X29" s="2481"/>
      <c r="Y29" s="2481"/>
      <c r="Z29" s="2481"/>
      <c r="AA29" s="2481"/>
      <c r="AB29" s="2481"/>
      <c r="AC29" s="2481"/>
      <c r="AD29" s="2481"/>
      <c r="AE29" s="2481"/>
      <c r="AF29" s="2481"/>
      <c r="AG29" s="1578"/>
      <c r="AH29" s="1348"/>
      <c r="AI29" s="1348"/>
      <c r="AJ29" s="1348"/>
      <c r="AK29" s="1348"/>
      <c r="AL29" s="1348"/>
      <c r="AM29" s="1348"/>
      <c r="AN29" s="1348"/>
      <c r="AO29" s="1348"/>
      <c r="AP29" s="1348"/>
      <c r="AQ29" s="1348"/>
      <c r="AR29" s="1348"/>
      <c r="AS29" s="1348"/>
      <c r="AT29" s="1348"/>
      <c r="AU29" s="1348"/>
      <c r="AV29" s="1348"/>
    </row>
    <row r="30" spans="1:48" s="16" customFormat="1" ht="24.95" customHeight="1">
      <c r="A30" s="2480" t="s">
        <v>119</v>
      </c>
      <c r="B30" s="2481" t="s">
        <v>302</v>
      </c>
      <c r="C30" s="2480"/>
      <c r="D30" s="1083"/>
      <c r="E30" s="1083"/>
      <c r="F30" s="1083"/>
      <c r="G30" s="1083"/>
      <c r="H30" s="1083"/>
      <c r="I30" s="1083"/>
      <c r="J30" s="1083"/>
      <c r="K30" s="1083"/>
      <c r="L30" s="1083"/>
      <c r="M30" s="1083"/>
      <c r="N30" s="1083"/>
      <c r="O30" s="1083"/>
      <c r="P30" s="1083"/>
      <c r="Q30" s="1083"/>
      <c r="R30" s="1083"/>
      <c r="S30" s="1083"/>
      <c r="T30" s="1083"/>
      <c r="U30" s="1083"/>
      <c r="V30" s="1083"/>
      <c r="W30" s="1083"/>
      <c r="X30" s="1083"/>
      <c r="Y30" s="1083"/>
      <c r="Z30" s="1083"/>
      <c r="AA30" s="1083"/>
      <c r="AB30" s="1083"/>
      <c r="AC30" s="1083"/>
      <c r="AD30" s="1083"/>
      <c r="AE30" s="1083"/>
      <c r="AF30" s="1083"/>
      <c r="AG30" s="1065"/>
      <c r="AH30" s="1066"/>
      <c r="AI30" s="1066"/>
      <c r="AJ30" s="1066"/>
      <c r="AK30" s="1066"/>
      <c r="AL30" s="1066"/>
      <c r="AM30" s="1066"/>
      <c r="AN30" s="1066"/>
      <c r="AO30" s="1066"/>
      <c r="AP30" s="1066"/>
      <c r="AQ30" s="1066"/>
      <c r="AR30" s="1066"/>
      <c r="AS30" s="1066"/>
      <c r="AT30" s="1066"/>
      <c r="AU30" s="1066"/>
      <c r="AV30" s="1066"/>
    </row>
    <row r="31" spans="1:48" s="1577" customFormat="1" ht="24.95" customHeight="1">
      <c r="A31" s="2480" t="s">
        <v>129</v>
      </c>
      <c r="B31" s="2481" t="s">
        <v>303</v>
      </c>
      <c r="C31" s="2482"/>
      <c r="D31" s="2489"/>
      <c r="E31" s="2489"/>
      <c r="F31" s="2489"/>
      <c r="G31" s="2489"/>
      <c r="H31" s="2489"/>
      <c r="I31" s="2489"/>
      <c r="J31" s="2489"/>
      <c r="K31" s="2489"/>
      <c r="L31" s="2489"/>
      <c r="M31" s="2489"/>
      <c r="N31" s="2489"/>
      <c r="O31" s="2489"/>
      <c r="P31" s="2489"/>
      <c r="Q31" s="2489"/>
      <c r="R31" s="2489"/>
      <c r="S31" s="2489"/>
      <c r="T31" s="2489"/>
      <c r="U31" s="2489"/>
      <c r="V31" s="2489"/>
      <c r="W31" s="2489"/>
      <c r="X31" s="2489"/>
      <c r="Y31" s="2489"/>
      <c r="Z31" s="2489"/>
      <c r="AA31" s="2489"/>
      <c r="AB31" s="2489"/>
      <c r="AC31" s="2489"/>
      <c r="AD31" s="2489"/>
      <c r="AE31" s="2489"/>
      <c r="AF31" s="2489"/>
      <c r="AG31" s="1575"/>
      <c r="AH31" s="1576"/>
      <c r="AI31" s="1576"/>
      <c r="AJ31" s="1576"/>
      <c r="AK31" s="1576"/>
      <c r="AL31" s="1576"/>
      <c r="AM31" s="1576"/>
      <c r="AN31" s="1576"/>
      <c r="AO31" s="1576"/>
      <c r="AP31" s="1576"/>
      <c r="AQ31" s="1576"/>
      <c r="AR31" s="1576"/>
      <c r="AS31" s="1576"/>
      <c r="AT31" s="1576"/>
      <c r="AU31" s="1576"/>
      <c r="AV31" s="1576"/>
    </row>
    <row r="32" spans="1:48" s="16" customFormat="1" ht="24.95" customHeight="1">
      <c r="A32" s="2482">
        <v>1</v>
      </c>
      <c r="B32" s="1083" t="s">
        <v>1030</v>
      </c>
      <c r="C32" s="2482" t="s">
        <v>304</v>
      </c>
      <c r="D32" s="2491">
        <v>42</v>
      </c>
      <c r="E32" s="2491">
        <v>30</v>
      </c>
      <c r="F32" s="2491">
        <v>31</v>
      </c>
      <c r="G32" s="2492">
        <v>31</v>
      </c>
      <c r="H32" s="2492">
        <v>34</v>
      </c>
      <c r="I32" s="2492">
        <v>34</v>
      </c>
      <c r="J32" s="2492">
        <v>34</v>
      </c>
      <c r="K32" s="2492">
        <v>30</v>
      </c>
      <c r="L32" s="2492">
        <v>32</v>
      </c>
      <c r="M32" s="2491">
        <v>35</v>
      </c>
      <c r="N32" s="2491">
        <v>36</v>
      </c>
      <c r="O32" s="2491">
        <f>K32+O33</f>
        <v>37</v>
      </c>
      <c r="P32" s="2491">
        <f>O32+P33</f>
        <v>39</v>
      </c>
      <c r="Q32" s="2491">
        <f>O32+Q33</f>
        <v>39</v>
      </c>
      <c r="R32" s="2491">
        <v>40</v>
      </c>
      <c r="S32" s="2493">
        <v>40</v>
      </c>
      <c r="T32" s="2493">
        <v>42</v>
      </c>
      <c r="U32" s="2493">
        <v>40</v>
      </c>
      <c r="V32" s="2493">
        <v>42</v>
      </c>
      <c r="W32" s="2493">
        <f>S32+W33-W34</f>
        <v>40</v>
      </c>
      <c r="X32" s="2493">
        <f>W32+X33-X34</f>
        <v>40</v>
      </c>
      <c r="Y32" s="2493">
        <f>42+Y33-Y34</f>
        <v>45</v>
      </c>
      <c r="Z32" s="2493">
        <v>45</v>
      </c>
      <c r="AA32" s="2493">
        <v>42</v>
      </c>
      <c r="AB32" s="2494">
        <f>Z32/V32%</f>
        <v>107.14285714285715</v>
      </c>
      <c r="AC32" s="2494">
        <f>Z32/X32%</f>
        <v>112.5</v>
      </c>
      <c r="AD32" s="2494">
        <f>AA32/X32%</f>
        <v>105</v>
      </c>
      <c r="AE32" s="2493"/>
      <c r="AF32" s="2495"/>
      <c r="AG32" s="1065"/>
      <c r="AH32" s="1066"/>
      <c r="AI32" s="1066"/>
      <c r="AJ32" s="1066"/>
      <c r="AK32" s="1066"/>
      <c r="AL32" s="1066"/>
      <c r="AM32" s="1066"/>
      <c r="AN32" s="1066"/>
      <c r="AO32" s="1066"/>
      <c r="AP32" s="1066"/>
      <c r="AQ32" s="1066"/>
      <c r="AR32" s="1066"/>
      <c r="AS32" s="1066"/>
      <c r="AT32" s="1066"/>
      <c r="AU32" s="1066"/>
      <c r="AV32" s="1066"/>
    </row>
    <row r="33" spans="1:48" s="1577" customFormat="1" ht="24.95" customHeight="1">
      <c r="A33" s="2488"/>
      <c r="B33" s="2489" t="s">
        <v>905</v>
      </c>
      <c r="C33" s="2488" t="s">
        <v>304</v>
      </c>
      <c r="D33" s="2496">
        <v>6</v>
      </c>
      <c r="E33" s="2489">
        <v>7</v>
      </c>
      <c r="F33" s="2489">
        <v>8</v>
      </c>
      <c r="G33" s="2489">
        <v>2</v>
      </c>
      <c r="H33" s="2489">
        <v>3</v>
      </c>
      <c r="I33" s="2489">
        <v>3</v>
      </c>
      <c r="J33" s="2489">
        <v>3</v>
      </c>
      <c r="K33" s="2489">
        <v>3</v>
      </c>
      <c r="L33" s="2489">
        <v>2</v>
      </c>
      <c r="M33" s="2496">
        <v>5</v>
      </c>
      <c r="N33" s="2496">
        <v>6</v>
      </c>
      <c r="O33" s="2496">
        <v>7</v>
      </c>
      <c r="P33" s="2496">
        <v>2</v>
      </c>
      <c r="Q33" s="2496">
        <v>2</v>
      </c>
      <c r="R33" s="2496">
        <v>3</v>
      </c>
      <c r="S33" s="2497">
        <v>4</v>
      </c>
      <c r="T33" s="2497">
        <v>2</v>
      </c>
      <c r="U33" s="2498" t="s">
        <v>819</v>
      </c>
      <c r="V33" s="2498">
        <v>2</v>
      </c>
      <c r="W33" s="2497">
        <v>2</v>
      </c>
      <c r="X33" s="2497">
        <v>1</v>
      </c>
      <c r="Y33" s="2497">
        <v>3</v>
      </c>
      <c r="Z33" s="2497">
        <v>3</v>
      </c>
      <c r="AA33" s="2497">
        <v>3</v>
      </c>
      <c r="AB33" s="2494">
        <f t="shared" ref="AB33:AB44" si="0">Z33/V33%</f>
        <v>150</v>
      </c>
      <c r="AC33" s="2494">
        <f t="shared" ref="AC33:AC44" si="1">Z33/X33%</f>
        <v>300</v>
      </c>
      <c r="AD33" s="2494">
        <f t="shared" ref="AD33:AD44" si="2">AA33/X33%</f>
        <v>300</v>
      </c>
      <c r="AE33" s="2497"/>
      <c r="AF33" s="2499"/>
      <c r="AG33" s="1575"/>
      <c r="AH33" s="1576"/>
      <c r="AI33" s="1576"/>
      <c r="AJ33" s="1576"/>
      <c r="AK33" s="1576"/>
      <c r="AL33" s="1576"/>
      <c r="AM33" s="1576"/>
      <c r="AN33" s="1576"/>
      <c r="AO33" s="1576"/>
      <c r="AP33" s="1576"/>
      <c r="AQ33" s="1576"/>
      <c r="AR33" s="1576"/>
      <c r="AS33" s="1576"/>
      <c r="AT33" s="1576"/>
      <c r="AU33" s="1576"/>
      <c r="AV33" s="1576"/>
    </row>
    <row r="34" spans="1:48" s="1577" customFormat="1" ht="24.95" customHeight="1">
      <c r="A34" s="2488"/>
      <c r="B34" s="2489" t="s">
        <v>1031</v>
      </c>
      <c r="C34" s="2488" t="s">
        <v>304</v>
      </c>
      <c r="D34" s="2489">
        <v>0</v>
      </c>
      <c r="E34" s="2496">
        <v>13</v>
      </c>
      <c r="F34" s="2496">
        <v>13</v>
      </c>
      <c r="G34" s="2489">
        <v>1</v>
      </c>
      <c r="H34" s="2489"/>
      <c r="I34" s="2489"/>
      <c r="J34" s="2489"/>
      <c r="K34" s="2489">
        <v>7</v>
      </c>
      <c r="L34" s="2489"/>
      <c r="M34" s="2499"/>
      <c r="N34" s="2499"/>
      <c r="O34" s="2499"/>
      <c r="P34" s="2499"/>
      <c r="Q34" s="2499"/>
      <c r="R34" s="2496">
        <v>0</v>
      </c>
      <c r="S34" s="2497"/>
      <c r="T34" s="2497">
        <v>0</v>
      </c>
      <c r="U34" s="2498" t="s">
        <v>819</v>
      </c>
      <c r="V34" s="2498">
        <v>0</v>
      </c>
      <c r="W34" s="2498">
        <v>2</v>
      </c>
      <c r="X34" s="2498">
        <v>1</v>
      </c>
      <c r="Y34" s="2498">
        <v>0</v>
      </c>
      <c r="Z34" s="2498">
        <v>0</v>
      </c>
      <c r="AA34" s="2498">
        <v>2</v>
      </c>
      <c r="AB34" s="2494"/>
      <c r="AC34" s="2494">
        <f t="shared" si="1"/>
        <v>0</v>
      </c>
      <c r="AD34" s="2494">
        <f t="shared" si="2"/>
        <v>200</v>
      </c>
      <c r="AE34" s="2500"/>
      <c r="AF34" s="2499"/>
      <c r="AG34" s="1575"/>
      <c r="AH34" s="1576"/>
      <c r="AI34" s="1576"/>
      <c r="AJ34" s="1576"/>
      <c r="AK34" s="1576"/>
      <c r="AL34" s="1576"/>
      <c r="AM34" s="1576"/>
      <c r="AN34" s="1576"/>
      <c r="AO34" s="1576"/>
      <c r="AP34" s="1576"/>
      <c r="AQ34" s="1576"/>
      <c r="AR34" s="1576"/>
      <c r="AS34" s="1576"/>
      <c r="AT34" s="1576"/>
      <c r="AU34" s="1576"/>
      <c r="AV34" s="1576"/>
    </row>
    <row r="35" spans="1:48" s="16" customFormat="1" ht="24.95" customHeight="1">
      <c r="A35" s="2482">
        <v>3</v>
      </c>
      <c r="B35" s="1083" t="s">
        <v>305</v>
      </c>
      <c r="C35" s="2482" t="s">
        <v>92</v>
      </c>
      <c r="D35" s="2491">
        <v>266</v>
      </c>
      <c r="E35" s="2491">
        <v>250</v>
      </c>
      <c r="F35" s="2491">
        <v>258</v>
      </c>
      <c r="G35" s="2492">
        <v>266</v>
      </c>
      <c r="H35" s="2492">
        <v>279</v>
      </c>
      <c r="I35" s="2492">
        <v>279</v>
      </c>
      <c r="J35" s="2492">
        <v>279</v>
      </c>
      <c r="K35" s="2492">
        <v>219</v>
      </c>
      <c r="L35" s="2492">
        <v>234</v>
      </c>
      <c r="M35" s="2501">
        <v>267</v>
      </c>
      <c r="N35" s="2501">
        <v>274</v>
      </c>
      <c r="O35" s="2501">
        <v>281</v>
      </c>
      <c r="P35" s="2501">
        <v>295</v>
      </c>
      <c r="Q35" s="2501">
        <v>297</v>
      </c>
      <c r="R35" s="2501">
        <v>304</v>
      </c>
      <c r="S35" s="2493">
        <v>316</v>
      </c>
      <c r="T35" s="2493">
        <v>330</v>
      </c>
      <c r="U35" s="2493">
        <v>324</v>
      </c>
      <c r="V35" s="2493">
        <v>330</v>
      </c>
      <c r="W35" s="2493">
        <v>330</v>
      </c>
      <c r="X35" s="2493">
        <v>337</v>
      </c>
      <c r="Y35" s="2493">
        <v>360</v>
      </c>
      <c r="Z35" s="2493">
        <v>360</v>
      </c>
      <c r="AA35" s="2493">
        <f>360-14</f>
        <v>346</v>
      </c>
      <c r="AB35" s="2494">
        <f t="shared" si="0"/>
        <v>109.09090909090909</v>
      </c>
      <c r="AC35" s="2494">
        <f t="shared" si="1"/>
        <v>106.82492581602374</v>
      </c>
      <c r="AD35" s="2494">
        <f t="shared" si="2"/>
        <v>102.6706231454006</v>
      </c>
      <c r="AE35" s="2493"/>
      <c r="AF35" s="2495"/>
      <c r="AG35" s="1065"/>
      <c r="AH35" s="1066"/>
      <c r="AI35" s="1066"/>
      <c r="AJ35" s="1066"/>
      <c r="AK35" s="1066"/>
      <c r="AL35" s="1066"/>
      <c r="AM35" s="1066"/>
      <c r="AN35" s="1066"/>
      <c r="AO35" s="1066"/>
      <c r="AP35" s="1066"/>
      <c r="AQ35" s="1066"/>
      <c r="AR35" s="1066"/>
      <c r="AS35" s="1066"/>
      <c r="AT35" s="1066"/>
      <c r="AU35" s="1066"/>
      <c r="AV35" s="1066"/>
    </row>
    <row r="36" spans="1:48" s="16" customFormat="1" ht="24.95" hidden="1" customHeight="1">
      <c r="A36" s="2482">
        <v>4</v>
      </c>
      <c r="B36" s="1083" t="s">
        <v>307</v>
      </c>
      <c r="C36" s="2482" t="s">
        <v>29</v>
      </c>
      <c r="D36" s="2491"/>
      <c r="E36" s="2491"/>
      <c r="F36" s="2491">
        <v>17500</v>
      </c>
      <c r="G36" s="2492">
        <v>17800</v>
      </c>
      <c r="H36" s="2492"/>
      <c r="I36" s="2492"/>
      <c r="J36" s="2492"/>
      <c r="K36" s="2492">
        <v>17850</v>
      </c>
      <c r="L36" s="2492">
        <v>17900</v>
      </c>
      <c r="M36" s="2501"/>
      <c r="N36" s="2501"/>
      <c r="O36" s="2492">
        <v>17900</v>
      </c>
      <c r="P36" s="2501">
        <v>17920</v>
      </c>
      <c r="Q36" s="2493">
        <v>17900</v>
      </c>
      <c r="R36" s="2493">
        <v>18000</v>
      </c>
      <c r="S36" s="2493">
        <v>17925</v>
      </c>
      <c r="T36" s="2493">
        <v>17930</v>
      </c>
      <c r="U36" s="2493">
        <v>17925</v>
      </c>
      <c r="V36" s="2493">
        <v>17930</v>
      </c>
      <c r="W36" s="2493">
        <f>V36</f>
        <v>17930</v>
      </c>
      <c r="X36" s="2493">
        <v>17930</v>
      </c>
      <c r="Y36" s="2502">
        <v>17930</v>
      </c>
      <c r="Z36" s="2502">
        <f>Y36</f>
        <v>17930</v>
      </c>
      <c r="AA36" s="2502">
        <v>18000</v>
      </c>
      <c r="AB36" s="2494">
        <f t="shared" si="0"/>
        <v>100</v>
      </c>
      <c r="AC36" s="2494">
        <f t="shared" si="1"/>
        <v>100</v>
      </c>
      <c r="AD36" s="2494">
        <f t="shared" si="2"/>
        <v>100.39040713887339</v>
      </c>
      <c r="AE36" s="2493"/>
      <c r="AF36" s="2495"/>
      <c r="AG36" s="1786"/>
      <c r="AH36" s="1066"/>
      <c r="AI36" s="1066"/>
      <c r="AJ36" s="1066"/>
      <c r="AK36" s="1066"/>
      <c r="AL36" s="1066"/>
      <c r="AM36" s="1066"/>
      <c r="AN36" s="1066"/>
      <c r="AO36" s="1066"/>
      <c r="AP36" s="1066"/>
      <c r="AQ36" s="1066"/>
      <c r="AR36" s="1066"/>
      <c r="AS36" s="1066"/>
      <c r="AT36" s="1066"/>
      <c r="AU36" s="1066"/>
      <c r="AV36" s="1066"/>
    </row>
    <row r="37" spans="1:48" s="1577" customFormat="1" ht="24.95" hidden="1" customHeight="1">
      <c r="A37" s="2488"/>
      <c r="B37" s="2503" t="s">
        <v>971</v>
      </c>
      <c r="C37" s="2488" t="s">
        <v>29</v>
      </c>
      <c r="D37" s="2504"/>
      <c r="E37" s="2504"/>
      <c r="F37" s="2504">
        <v>4.0999999999999996</v>
      </c>
      <c r="G37" s="2489">
        <v>4.2</v>
      </c>
      <c r="H37" s="2489"/>
      <c r="I37" s="2489"/>
      <c r="J37" s="2489"/>
      <c r="K37" s="2489">
        <v>4.2</v>
      </c>
      <c r="L37" s="2489">
        <v>4.4000000000000004</v>
      </c>
      <c r="M37" s="2498"/>
      <c r="N37" s="2498"/>
      <c r="O37" s="2489">
        <v>4.4000000000000004</v>
      </c>
      <c r="P37" s="2505">
        <v>4.5</v>
      </c>
      <c r="Q37" s="2505">
        <v>4.5</v>
      </c>
      <c r="R37" s="2505">
        <v>4.5</v>
      </c>
      <c r="S37" s="2500">
        <v>4.5</v>
      </c>
      <c r="T37" s="2500">
        <v>4.5999999999999996</v>
      </c>
      <c r="U37" s="2500">
        <v>4.5</v>
      </c>
      <c r="V37" s="2500">
        <v>4.5999999999999996</v>
      </c>
      <c r="W37" s="2500">
        <f>V37</f>
        <v>4.5999999999999996</v>
      </c>
      <c r="X37" s="2500">
        <v>4.6500000000000004</v>
      </c>
      <c r="Y37" s="2506">
        <v>12</v>
      </c>
      <c r="Z37" s="2506"/>
      <c r="AA37" s="2506"/>
      <c r="AB37" s="2494">
        <f t="shared" si="0"/>
        <v>0</v>
      </c>
      <c r="AC37" s="2494">
        <f t="shared" si="1"/>
        <v>0</v>
      </c>
      <c r="AD37" s="2494">
        <f t="shared" si="2"/>
        <v>0</v>
      </c>
      <c r="AE37" s="2500"/>
      <c r="AF37" s="2499"/>
      <c r="AG37" s="1575"/>
      <c r="AH37" s="1576"/>
      <c r="AI37" s="1576"/>
      <c r="AJ37" s="1576"/>
      <c r="AK37" s="1576"/>
      <c r="AL37" s="1576"/>
      <c r="AM37" s="1576"/>
      <c r="AN37" s="1576"/>
      <c r="AO37" s="1576"/>
      <c r="AP37" s="1576"/>
      <c r="AQ37" s="1576"/>
      <c r="AR37" s="1576"/>
      <c r="AS37" s="1576"/>
      <c r="AT37" s="1576"/>
      <c r="AU37" s="1576"/>
      <c r="AV37" s="1576"/>
    </row>
    <row r="38" spans="1:48" ht="24.95" customHeight="1">
      <c r="A38" s="2482">
        <v>4</v>
      </c>
      <c r="B38" s="1083" t="s">
        <v>308</v>
      </c>
      <c r="C38" s="2482" t="s">
        <v>92</v>
      </c>
      <c r="D38" s="2491">
        <v>420</v>
      </c>
      <c r="E38" s="2491">
        <v>396</v>
      </c>
      <c r="F38" s="2491">
        <v>404</v>
      </c>
      <c r="G38" s="1083">
        <v>435</v>
      </c>
      <c r="H38" s="1083">
        <v>434</v>
      </c>
      <c r="I38" s="1083">
        <v>434</v>
      </c>
      <c r="J38" s="1083">
        <v>434</v>
      </c>
      <c r="K38" s="1083">
        <v>394</v>
      </c>
      <c r="L38" s="1083">
        <v>414</v>
      </c>
      <c r="M38" s="2501">
        <v>420</v>
      </c>
      <c r="N38" s="2501">
        <v>427</v>
      </c>
      <c r="O38" s="2501">
        <v>435</v>
      </c>
      <c r="P38" s="2501">
        <v>450</v>
      </c>
      <c r="Q38" s="2501">
        <v>453</v>
      </c>
      <c r="R38" s="2501">
        <v>474</v>
      </c>
      <c r="S38" s="2507">
        <v>484</v>
      </c>
      <c r="T38" s="2493">
        <v>598</v>
      </c>
      <c r="U38" s="2493">
        <v>494</v>
      </c>
      <c r="V38" s="2493">
        <v>498</v>
      </c>
      <c r="W38" s="2493">
        <f>V38</f>
        <v>498</v>
      </c>
      <c r="X38" s="2493">
        <v>500</v>
      </c>
      <c r="Y38" s="2493">
        <v>544</v>
      </c>
      <c r="Z38" s="2493">
        <v>544</v>
      </c>
      <c r="AA38" s="2493">
        <f>544-20</f>
        <v>524</v>
      </c>
      <c r="AB38" s="2494">
        <f t="shared" si="0"/>
        <v>109.23694779116465</v>
      </c>
      <c r="AC38" s="2494">
        <f t="shared" si="1"/>
        <v>108.8</v>
      </c>
      <c r="AD38" s="2494">
        <f t="shared" si="2"/>
        <v>104.8</v>
      </c>
      <c r="AE38" s="2493"/>
      <c r="AF38" s="2495"/>
      <c r="AG38" s="1065"/>
      <c r="AH38" s="1190"/>
      <c r="AI38" s="1190"/>
      <c r="AJ38" s="1190"/>
      <c r="AK38" s="1190"/>
      <c r="AL38" s="1190"/>
      <c r="AM38" s="1190"/>
      <c r="AN38" s="1190"/>
      <c r="AO38" s="1190"/>
      <c r="AP38" s="1190"/>
      <c r="AQ38" s="1190"/>
      <c r="AR38" s="1190"/>
      <c r="AS38" s="1190"/>
      <c r="AT38" s="1190"/>
      <c r="AU38" s="1190"/>
      <c r="AV38" s="1190"/>
    </row>
    <row r="39" spans="1:48" s="1577" customFormat="1" ht="24.95" customHeight="1">
      <c r="A39" s="2488"/>
      <c r="B39" s="2503" t="s">
        <v>309</v>
      </c>
      <c r="C39" s="2488" t="s">
        <v>92</v>
      </c>
      <c r="D39" s="2496">
        <v>193</v>
      </c>
      <c r="E39" s="2496">
        <v>163</v>
      </c>
      <c r="F39" s="2496">
        <v>200</v>
      </c>
      <c r="G39" s="2508">
        <v>205</v>
      </c>
      <c r="H39" s="2508">
        <v>213</v>
      </c>
      <c r="I39" s="2508">
        <v>213</v>
      </c>
      <c r="J39" s="2508">
        <v>213</v>
      </c>
      <c r="K39" s="2508">
        <v>145</v>
      </c>
      <c r="L39" s="2508">
        <v>154</v>
      </c>
      <c r="M39" s="2498">
        <v>168</v>
      </c>
      <c r="N39" s="2498">
        <v>172</v>
      </c>
      <c r="O39" s="2498">
        <v>176</v>
      </c>
      <c r="P39" s="2498">
        <v>184</v>
      </c>
      <c r="Q39" s="2498">
        <v>191</v>
      </c>
      <c r="R39" s="2498">
        <v>191</v>
      </c>
      <c r="S39" s="2500">
        <v>191</v>
      </c>
      <c r="T39" s="2497">
        <v>194</v>
      </c>
      <c r="U39" s="2497">
        <v>196</v>
      </c>
      <c r="V39" s="2497">
        <v>204</v>
      </c>
      <c r="W39" s="2497">
        <v>196</v>
      </c>
      <c r="X39" s="2497">
        <v>200</v>
      </c>
      <c r="Y39" s="2497">
        <f>196+14+8</f>
        <v>218</v>
      </c>
      <c r="Z39" s="2497">
        <f t="shared" ref="Z39" si="3">196+14+8</f>
        <v>218</v>
      </c>
      <c r="AA39" s="2497">
        <f>218-14</f>
        <v>204</v>
      </c>
      <c r="AB39" s="2494">
        <f t="shared" si="0"/>
        <v>106.86274509803921</v>
      </c>
      <c r="AC39" s="2494">
        <f t="shared" si="1"/>
        <v>109</v>
      </c>
      <c r="AD39" s="2494">
        <f t="shared" si="2"/>
        <v>102</v>
      </c>
      <c r="AE39" s="2497"/>
      <c r="AF39" s="2499"/>
      <c r="AG39" s="1575"/>
      <c r="AH39" s="1576"/>
      <c r="AI39" s="1576"/>
      <c r="AJ39" s="1576"/>
      <c r="AK39" s="1576"/>
      <c r="AL39" s="1576"/>
      <c r="AM39" s="1576"/>
      <c r="AN39" s="1576"/>
      <c r="AO39" s="1576"/>
      <c r="AP39" s="1576"/>
      <c r="AQ39" s="1576"/>
      <c r="AR39" s="1576"/>
      <c r="AS39" s="1576"/>
      <c r="AT39" s="1576"/>
      <c r="AU39" s="1576"/>
      <c r="AV39" s="1576"/>
    </row>
    <row r="40" spans="1:48" ht="39.950000000000003" customHeight="1">
      <c r="A40" s="2482">
        <v>5</v>
      </c>
      <c r="B40" s="1083" t="s">
        <v>310</v>
      </c>
      <c r="C40" s="2482" t="s">
        <v>838</v>
      </c>
      <c r="D40" s="2509">
        <v>4.7</v>
      </c>
      <c r="E40" s="2509">
        <v>4.7</v>
      </c>
      <c r="F40" s="2509">
        <v>4.7</v>
      </c>
      <c r="G40" s="1083">
        <v>4.8</v>
      </c>
      <c r="H40" s="1083"/>
      <c r="I40" s="1083"/>
      <c r="J40" s="1083"/>
      <c r="K40" s="1083">
        <v>4.8</v>
      </c>
      <c r="L40" s="2510">
        <v>5</v>
      </c>
      <c r="M40" s="2511"/>
      <c r="N40" s="2511"/>
      <c r="O40" s="2512">
        <v>5</v>
      </c>
      <c r="P40" s="2512">
        <v>5.2</v>
      </c>
      <c r="Q40" s="2512">
        <v>5.2</v>
      </c>
      <c r="R40" s="2512">
        <v>5.2</v>
      </c>
      <c r="S40" s="2512">
        <v>5.2</v>
      </c>
      <c r="T40" s="2512">
        <v>5.2</v>
      </c>
      <c r="U40" s="2512">
        <v>5.2</v>
      </c>
      <c r="V40" s="2512">
        <v>5.2</v>
      </c>
      <c r="W40" s="2512">
        <v>5.3</v>
      </c>
      <c r="X40" s="2512">
        <v>5.3</v>
      </c>
      <c r="Y40" s="2513">
        <v>5.3</v>
      </c>
      <c r="Z40" s="2513">
        <v>5.3</v>
      </c>
      <c r="AA40" s="2513">
        <v>5.3</v>
      </c>
      <c r="AB40" s="2494">
        <f t="shared" si="0"/>
        <v>101.92307692307691</v>
      </c>
      <c r="AC40" s="2494">
        <f t="shared" si="1"/>
        <v>100</v>
      </c>
      <c r="AD40" s="2494">
        <f t="shared" si="2"/>
        <v>100</v>
      </c>
      <c r="AE40" s="2512"/>
      <c r="AF40" s="2495"/>
      <c r="AG40" s="1065"/>
      <c r="AH40" s="1190"/>
      <c r="AI40" s="1190"/>
      <c r="AJ40" s="1190"/>
      <c r="AK40" s="1190"/>
      <c r="AL40" s="1190"/>
      <c r="AM40" s="1190"/>
      <c r="AN40" s="1190"/>
      <c r="AO40" s="1190"/>
      <c r="AP40" s="1190"/>
      <c r="AQ40" s="1190"/>
      <c r="AR40" s="1190"/>
      <c r="AS40" s="1190"/>
      <c r="AT40" s="1190"/>
      <c r="AU40" s="1190"/>
      <c r="AV40" s="1190"/>
    </row>
    <row r="41" spans="1:48" hidden="1">
      <c r="A41" s="1067" t="s">
        <v>149</v>
      </c>
      <c r="B41" s="1068" t="s">
        <v>311</v>
      </c>
      <c r="C41" s="1580"/>
      <c r="D41" s="1581"/>
      <c r="E41" s="1581"/>
      <c r="F41" s="1581"/>
      <c r="G41" s="1581"/>
      <c r="H41" s="1582"/>
      <c r="I41" s="1582"/>
      <c r="J41" s="1582"/>
      <c r="K41" s="1582"/>
      <c r="L41" s="1582"/>
      <c r="M41" s="1583"/>
      <c r="N41" s="1583"/>
      <c r="O41" s="1583"/>
      <c r="P41" s="1583"/>
      <c r="Q41" s="1583"/>
      <c r="R41" s="1583"/>
      <c r="S41" s="1583" t="e">
        <f>M41/I41%</f>
        <v>#DIV/0!</v>
      </c>
      <c r="T41" s="1583"/>
      <c r="U41" s="1583"/>
      <c r="V41" s="1583"/>
      <c r="W41" s="1583"/>
      <c r="X41" s="1583"/>
      <c r="Y41" s="1583"/>
      <c r="Z41" s="1583"/>
      <c r="AA41" s="1583"/>
      <c r="AB41" s="1579" t="e">
        <f t="shared" si="0"/>
        <v>#DIV/0!</v>
      </c>
      <c r="AC41" s="1579" t="e">
        <f t="shared" si="1"/>
        <v>#DIV/0!</v>
      </c>
      <c r="AD41" s="1579" t="e">
        <f t="shared" si="2"/>
        <v>#DIV/0!</v>
      </c>
      <c r="AE41" s="1584"/>
      <c r="AF41" s="1941" t="s">
        <v>159</v>
      </c>
      <c r="AG41" s="1065"/>
      <c r="AH41" s="1190"/>
      <c r="AI41" s="1190"/>
      <c r="AJ41" s="1190"/>
      <c r="AK41" s="1190"/>
      <c r="AL41" s="1190"/>
      <c r="AM41" s="1190"/>
      <c r="AN41" s="1190"/>
      <c r="AO41" s="1190"/>
      <c r="AP41" s="1190"/>
      <c r="AQ41" s="1190"/>
      <c r="AR41" s="1190"/>
      <c r="AS41" s="1190"/>
      <c r="AT41" s="1190"/>
      <c r="AU41" s="1190"/>
      <c r="AV41" s="1190"/>
    </row>
    <row r="42" spans="1:48" hidden="1">
      <c r="A42" s="1069">
        <v>1</v>
      </c>
      <c r="B42" s="1070" t="s">
        <v>312</v>
      </c>
      <c r="C42" s="1585" t="s">
        <v>311</v>
      </c>
      <c r="D42" s="1586"/>
      <c r="E42" s="1586"/>
      <c r="F42" s="1586"/>
      <c r="G42" s="1586"/>
      <c r="H42" s="1587"/>
      <c r="I42" s="1587"/>
      <c r="J42" s="1587"/>
      <c r="K42" s="1587"/>
      <c r="L42" s="1587"/>
      <c r="M42" s="1588"/>
      <c r="N42" s="1588"/>
      <c r="O42" s="1588"/>
      <c r="P42" s="1588"/>
      <c r="Q42" s="1588"/>
      <c r="R42" s="1588"/>
      <c r="S42" s="1588" t="e">
        <f>M42/I42%</f>
        <v>#DIV/0!</v>
      </c>
      <c r="T42" s="1588"/>
      <c r="U42" s="1588"/>
      <c r="V42" s="1588"/>
      <c r="W42" s="1588"/>
      <c r="X42" s="1588"/>
      <c r="Y42" s="1588"/>
      <c r="Z42" s="1588"/>
      <c r="AA42" s="1588"/>
      <c r="AB42" s="1579" t="e">
        <f t="shared" si="0"/>
        <v>#DIV/0!</v>
      </c>
      <c r="AC42" s="1579" t="e">
        <f t="shared" si="1"/>
        <v>#DIV/0!</v>
      </c>
      <c r="AD42" s="1579" t="e">
        <f t="shared" si="2"/>
        <v>#DIV/0!</v>
      </c>
      <c r="AE42" s="1584"/>
      <c r="AF42" s="1941"/>
      <c r="AG42" s="1065"/>
      <c r="AH42" s="1190"/>
      <c r="AI42" s="1190"/>
      <c r="AJ42" s="1190"/>
      <c r="AK42" s="1190"/>
      <c r="AL42" s="1190"/>
      <c r="AM42" s="1190"/>
      <c r="AN42" s="1190"/>
      <c r="AO42" s="1190"/>
      <c r="AP42" s="1190"/>
      <c r="AQ42" s="1190"/>
      <c r="AR42" s="1190"/>
      <c r="AS42" s="1190"/>
      <c r="AT42" s="1190"/>
      <c r="AU42" s="1190"/>
      <c r="AV42" s="1190"/>
    </row>
    <row r="43" spans="1:48" hidden="1">
      <c r="A43" s="1069"/>
      <c r="B43" s="1070" t="s">
        <v>313</v>
      </c>
      <c r="C43" s="1585" t="s">
        <v>311</v>
      </c>
      <c r="D43" s="1586"/>
      <c r="E43" s="1586"/>
      <c r="F43" s="1586"/>
      <c r="G43" s="1586"/>
      <c r="H43" s="1587"/>
      <c r="I43" s="1587"/>
      <c r="J43" s="1587"/>
      <c r="K43" s="1587"/>
      <c r="L43" s="1587"/>
      <c r="M43" s="1588"/>
      <c r="N43" s="1588"/>
      <c r="O43" s="1588"/>
      <c r="P43" s="1588"/>
      <c r="Q43" s="1588"/>
      <c r="R43" s="1588"/>
      <c r="S43" s="1588" t="e">
        <f>M43/I43%</f>
        <v>#DIV/0!</v>
      </c>
      <c r="T43" s="1588"/>
      <c r="U43" s="1588"/>
      <c r="V43" s="1588"/>
      <c r="W43" s="1588"/>
      <c r="X43" s="1588"/>
      <c r="Y43" s="1588"/>
      <c r="Z43" s="1588"/>
      <c r="AA43" s="1588"/>
      <c r="AB43" s="1579" t="e">
        <f t="shared" si="0"/>
        <v>#DIV/0!</v>
      </c>
      <c r="AC43" s="1579" t="e">
        <f t="shared" si="1"/>
        <v>#DIV/0!</v>
      </c>
      <c r="AD43" s="1579" t="e">
        <f t="shared" si="2"/>
        <v>#DIV/0!</v>
      </c>
      <c r="AE43" s="1584"/>
      <c r="AF43" s="1941"/>
      <c r="AG43" s="1065"/>
      <c r="AH43" s="1190"/>
      <c r="AI43" s="1190"/>
      <c r="AJ43" s="1190"/>
      <c r="AK43" s="1190"/>
      <c r="AL43" s="1190"/>
      <c r="AM43" s="1190"/>
      <c r="AN43" s="1190"/>
      <c r="AO43" s="1190"/>
      <c r="AP43" s="1190"/>
      <c r="AQ43" s="1190"/>
      <c r="AR43" s="1190"/>
      <c r="AS43" s="1190"/>
      <c r="AT43" s="1190"/>
      <c r="AU43" s="1190"/>
      <c r="AV43" s="1190"/>
    </row>
    <row r="44" spans="1:48" hidden="1">
      <c r="A44" s="1071">
        <v>2</v>
      </c>
      <c r="B44" s="1072" t="s">
        <v>314</v>
      </c>
      <c r="C44" s="1589" t="s">
        <v>92</v>
      </c>
      <c r="D44" s="1590"/>
      <c r="E44" s="1590"/>
      <c r="F44" s="1590"/>
      <c r="G44" s="1590"/>
      <c r="H44" s="1591"/>
      <c r="I44" s="1591"/>
      <c r="J44" s="1591"/>
      <c r="K44" s="1591"/>
      <c r="L44" s="1591"/>
      <c r="M44" s="1588"/>
      <c r="N44" s="1588"/>
      <c r="O44" s="1588"/>
      <c r="P44" s="1588"/>
      <c r="Q44" s="1588"/>
      <c r="R44" s="1588"/>
      <c r="S44" s="1588" t="e">
        <f>M44/I44%</f>
        <v>#DIV/0!</v>
      </c>
      <c r="T44" s="1588"/>
      <c r="U44" s="1588"/>
      <c r="V44" s="1588"/>
      <c r="W44" s="1588"/>
      <c r="X44" s="1588"/>
      <c r="Y44" s="1588"/>
      <c r="Z44" s="1588"/>
      <c r="AA44" s="1588"/>
      <c r="AB44" s="1579" t="e">
        <f t="shared" si="0"/>
        <v>#DIV/0!</v>
      </c>
      <c r="AC44" s="1579" t="e">
        <f t="shared" si="1"/>
        <v>#DIV/0!</v>
      </c>
      <c r="AD44" s="1579" t="e">
        <f t="shared" si="2"/>
        <v>#DIV/0!</v>
      </c>
      <c r="AE44" s="1584"/>
      <c r="AF44" s="1942"/>
      <c r="AG44" s="1065"/>
      <c r="AH44" s="1190"/>
      <c r="AI44" s="1190"/>
      <c r="AJ44" s="1190"/>
      <c r="AK44" s="1190"/>
      <c r="AL44" s="1190"/>
      <c r="AM44" s="1190"/>
      <c r="AN44" s="1190"/>
      <c r="AO44" s="1190"/>
      <c r="AP44" s="1190"/>
      <c r="AQ44" s="1190"/>
      <c r="AR44" s="1190"/>
      <c r="AS44" s="1190"/>
      <c r="AT44" s="1190"/>
      <c r="AU44" s="1190"/>
      <c r="AV44" s="1190"/>
    </row>
    <row r="45" spans="1:48">
      <c r="A45" s="1329"/>
      <c r="B45" s="1329"/>
      <c r="C45" s="1073"/>
      <c r="D45" s="1329"/>
      <c r="E45" s="1329"/>
      <c r="F45" s="1329"/>
      <c r="G45" s="1329"/>
      <c r="H45" s="1329"/>
      <c r="I45" s="1329"/>
      <c r="J45" s="1329"/>
      <c r="K45" s="1329"/>
      <c r="L45" s="1329"/>
      <c r="M45" s="1329"/>
      <c r="N45" s="1329"/>
      <c r="O45" s="1329"/>
      <c r="P45" s="1329"/>
      <c r="Q45" s="1329"/>
      <c r="R45" s="1329"/>
      <c r="S45" s="1329"/>
      <c r="T45" s="1329"/>
      <c r="U45" s="1329"/>
      <c r="V45" s="1329"/>
      <c r="W45" s="1329"/>
      <c r="X45" s="1329"/>
      <c r="Y45" s="1329"/>
      <c r="Z45" s="1329"/>
      <c r="AA45" s="1329"/>
      <c r="AB45" s="1329"/>
      <c r="AC45" s="1329"/>
      <c r="AD45" s="1329"/>
      <c r="AE45" s="1329"/>
      <c r="AF45" s="1329"/>
      <c r="AG45" s="1065"/>
      <c r="AH45" s="1190"/>
      <c r="AI45" s="1190"/>
      <c r="AJ45" s="1190"/>
      <c r="AK45" s="1190"/>
      <c r="AL45" s="1190"/>
      <c r="AM45" s="1190"/>
      <c r="AN45" s="1190"/>
      <c r="AO45" s="1190"/>
      <c r="AP45" s="1190"/>
      <c r="AQ45" s="1190"/>
      <c r="AR45" s="1190"/>
      <c r="AS45" s="1190"/>
      <c r="AT45" s="1190"/>
      <c r="AU45" s="1190"/>
      <c r="AV45" s="1190"/>
    </row>
    <row r="46" spans="1:48" ht="39" customHeight="1">
      <c r="A46" s="1940"/>
      <c r="B46" s="1940"/>
      <c r="C46" s="1940"/>
      <c r="D46" s="1940"/>
      <c r="E46" s="1940"/>
      <c r="F46" s="1940"/>
      <c r="G46" s="1940"/>
      <c r="H46" s="1940"/>
      <c r="I46" s="1940"/>
      <c r="J46" s="1940"/>
      <c r="K46" s="1940"/>
      <c r="L46" s="1940"/>
      <c r="M46" s="1940"/>
      <c r="N46" s="1940"/>
      <c r="O46" s="1940"/>
      <c r="P46" s="1940"/>
      <c r="Q46" s="1940"/>
      <c r="R46" s="1940"/>
      <c r="S46" s="1940"/>
      <c r="T46" s="1940"/>
      <c r="U46" s="1940"/>
      <c r="V46" s="1940"/>
      <c r="W46" s="1940"/>
      <c r="X46" s="1940"/>
      <c r="Y46" s="1940"/>
      <c r="Z46" s="1940"/>
      <c r="AA46" s="1940"/>
      <c r="AB46" s="1940"/>
      <c r="AC46" s="1940"/>
      <c r="AD46" s="1940"/>
      <c r="AE46" s="1940"/>
      <c r="AF46" s="1940"/>
      <c r="AG46" s="1065"/>
      <c r="AH46" s="1190"/>
      <c r="AI46" s="1190"/>
      <c r="AJ46" s="1190"/>
      <c r="AK46" s="1190"/>
      <c r="AL46" s="1190"/>
      <c r="AM46" s="1190"/>
      <c r="AN46" s="1190"/>
      <c r="AO46" s="1190"/>
      <c r="AP46" s="1190"/>
      <c r="AQ46" s="1190"/>
      <c r="AR46" s="1190"/>
      <c r="AS46" s="1190"/>
      <c r="AT46" s="1190"/>
      <c r="AU46" s="1190"/>
      <c r="AV46" s="1190"/>
    </row>
    <row r="47" spans="1:48" ht="15.75" customHeight="1">
      <c r="A47" s="1940"/>
      <c r="B47" s="1940"/>
      <c r="C47" s="1940"/>
      <c r="D47" s="1940"/>
      <c r="E47" s="1940"/>
      <c r="F47" s="1940"/>
      <c r="G47" s="1940"/>
      <c r="H47" s="1940"/>
      <c r="I47" s="1940"/>
      <c r="J47" s="1940"/>
      <c r="K47" s="1940"/>
      <c r="L47" s="1940"/>
      <c r="M47" s="1940"/>
      <c r="N47" s="1940"/>
      <c r="O47" s="1940"/>
      <c r="P47" s="1940"/>
      <c r="Q47" s="1940"/>
      <c r="R47" s="1940"/>
      <c r="S47" s="1940"/>
      <c r="T47" s="1940"/>
      <c r="U47" s="1940"/>
      <c r="V47" s="1940"/>
      <c r="W47" s="1940"/>
      <c r="X47" s="1940"/>
      <c r="Y47" s="1940"/>
      <c r="Z47" s="1940"/>
      <c r="AA47" s="1940"/>
      <c r="AB47" s="1940"/>
      <c r="AC47" s="1940"/>
      <c r="AD47" s="1940"/>
      <c r="AE47" s="1940"/>
      <c r="AF47" s="1940"/>
      <c r="AG47" s="1065"/>
      <c r="AH47" s="1190"/>
      <c r="AI47" s="1190"/>
      <c r="AJ47" s="1190"/>
      <c r="AK47" s="1190"/>
      <c r="AL47" s="1190"/>
      <c r="AM47" s="1190"/>
      <c r="AN47" s="1190"/>
      <c r="AO47" s="1190"/>
      <c r="AP47" s="1190"/>
      <c r="AQ47" s="1190"/>
      <c r="AR47" s="1190"/>
      <c r="AS47" s="1190"/>
      <c r="AT47" s="1190"/>
      <c r="AU47" s="1190"/>
      <c r="AV47" s="1190"/>
    </row>
    <row r="48" spans="1:48" ht="15.75" customHeight="1">
      <c r="A48" s="1066"/>
      <c r="B48" s="1066"/>
      <c r="C48" s="1066"/>
      <c r="D48" s="1066"/>
      <c r="E48" s="1066"/>
      <c r="F48" s="1066"/>
      <c r="G48" s="1066"/>
      <c r="H48" s="1066"/>
      <c r="I48" s="1066"/>
      <c r="J48" s="1066"/>
      <c r="K48" s="1066"/>
      <c r="L48" s="1066"/>
      <c r="M48" s="1066"/>
      <c r="N48" s="1066"/>
      <c r="O48" s="1066"/>
      <c r="P48" s="1066"/>
      <c r="Q48" s="1066"/>
      <c r="R48" s="1066"/>
      <c r="S48" s="1066"/>
      <c r="T48" s="1066"/>
      <c r="U48" s="1066"/>
      <c r="V48" s="1066"/>
      <c r="W48" s="1066"/>
      <c r="X48" s="1066"/>
      <c r="Y48" s="1066"/>
      <c r="Z48" s="1066"/>
      <c r="AA48" s="1066"/>
      <c r="AB48" s="1066"/>
      <c r="AC48" s="1066"/>
      <c r="AD48" s="1066"/>
      <c r="AE48" s="1066"/>
      <c r="AF48" s="1066"/>
      <c r="AG48" s="1065"/>
      <c r="AH48" s="1190"/>
      <c r="AI48" s="1190"/>
      <c r="AJ48" s="1190"/>
      <c r="AK48" s="1190"/>
      <c r="AL48" s="1190"/>
      <c r="AM48" s="1190"/>
      <c r="AN48" s="1190"/>
      <c r="AO48" s="1190"/>
      <c r="AP48" s="1190"/>
      <c r="AQ48" s="1190"/>
      <c r="AR48" s="1190"/>
      <c r="AS48" s="1190"/>
      <c r="AT48" s="1190"/>
      <c r="AU48" s="1190"/>
      <c r="AV48" s="1190"/>
    </row>
    <row r="49" spans="1:48" ht="15.75" customHeight="1">
      <c r="A49" s="1066"/>
      <c r="B49" s="1066"/>
      <c r="C49" s="1066"/>
      <c r="D49" s="1066"/>
      <c r="E49" s="1066"/>
      <c r="F49" s="1066"/>
      <c r="G49" s="1066"/>
      <c r="H49" s="1066"/>
      <c r="I49" s="1066"/>
      <c r="J49" s="1066"/>
      <c r="K49" s="1066"/>
      <c r="L49" s="1066"/>
      <c r="M49" s="1066"/>
      <c r="N49" s="1066"/>
      <c r="O49" s="1066"/>
      <c r="P49" s="1066"/>
      <c r="Q49" s="1066"/>
      <c r="R49" s="1066"/>
      <c r="S49" s="1066"/>
      <c r="T49" s="1066"/>
      <c r="U49" s="1066"/>
      <c r="V49" s="1066"/>
      <c r="W49" s="1066"/>
      <c r="X49" s="1066"/>
      <c r="Y49" s="1066"/>
      <c r="Z49" s="1066"/>
      <c r="AA49" s="1066"/>
      <c r="AB49" s="1066"/>
      <c r="AC49" s="1066"/>
      <c r="AD49" s="1066"/>
      <c r="AE49" s="1066"/>
      <c r="AF49" s="1066"/>
      <c r="AG49" s="1065"/>
      <c r="AH49" s="1190"/>
      <c r="AI49" s="1190"/>
      <c r="AJ49" s="1190"/>
      <c r="AK49" s="1190"/>
      <c r="AL49" s="1190"/>
      <c r="AM49" s="1190"/>
      <c r="AN49" s="1190"/>
      <c r="AO49" s="1190"/>
      <c r="AP49" s="1190"/>
      <c r="AQ49" s="1190"/>
      <c r="AR49" s="1190"/>
      <c r="AS49" s="1190"/>
      <c r="AT49" s="1190"/>
      <c r="AU49" s="1190"/>
      <c r="AV49" s="1190"/>
    </row>
    <row r="50" spans="1:48" ht="15.75" customHeight="1">
      <c r="A50" s="1066"/>
      <c r="B50" s="1066"/>
      <c r="C50" s="1066"/>
      <c r="D50" s="1066"/>
      <c r="E50" s="1066"/>
      <c r="F50" s="1066"/>
      <c r="G50" s="1066"/>
      <c r="H50" s="1066"/>
      <c r="I50" s="1066"/>
      <c r="J50" s="1066"/>
      <c r="K50" s="1066"/>
      <c r="L50" s="1066"/>
      <c r="M50" s="1066"/>
      <c r="N50" s="1066"/>
      <c r="O50" s="1066"/>
      <c r="P50" s="1066"/>
      <c r="Q50" s="1066"/>
      <c r="R50" s="1066"/>
      <c r="S50" s="1066"/>
      <c r="T50" s="1066"/>
      <c r="U50" s="1066"/>
      <c r="V50" s="1066"/>
      <c r="W50" s="1066"/>
      <c r="X50" s="1066"/>
      <c r="Y50" s="1066"/>
      <c r="Z50" s="1066"/>
      <c r="AA50" s="1066"/>
      <c r="AB50" s="1066"/>
      <c r="AC50" s="1066"/>
      <c r="AD50" s="1066"/>
      <c r="AE50" s="1066"/>
      <c r="AF50" s="1066"/>
      <c r="AG50" s="1065"/>
      <c r="AH50" s="1190"/>
      <c r="AI50" s="1190"/>
      <c r="AJ50" s="1190"/>
      <c r="AK50" s="1190"/>
      <c r="AL50" s="1190"/>
      <c r="AM50" s="1190"/>
      <c r="AN50" s="1190"/>
      <c r="AO50" s="1190"/>
      <c r="AP50" s="1190"/>
      <c r="AQ50" s="1190"/>
      <c r="AR50" s="1190"/>
      <c r="AS50" s="1190"/>
      <c r="AT50" s="1190"/>
      <c r="AU50" s="1190"/>
      <c r="AV50" s="1190"/>
    </row>
    <row r="51" spans="1:48" ht="15.75" customHeight="1">
      <c r="A51" s="1066"/>
      <c r="B51" s="1066"/>
      <c r="C51" s="1066"/>
      <c r="D51" s="1066"/>
      <c r="E51" s="1066"/>
      <c r="F51" s="1066"/>
      <c r="G51" s="1066"/>
      <c r="H51" s="1066"/>
      <c r="I51" s="1066"/>
      <c r="J51" s="1066"/>
      <c r="K51" s="1066"/>
      <c r="L51" s="1066"/>
      <c r="M51" s="1066"/>
      <c r="N51" s="1066"/>
      <c r="O51" s="1066"/>
      <c r="P51" s="1066"/>
      <c r="Q51" s="1066"/>
      <c r="R51" s="1066"/>
      <c r="S51" s="1066"/>
      <c r="T51" s="1066"/>
      <c r="U51" s="1066"/>
      <c r="V51" s="1066"/>
      <c r="W51" s="1066"/>
      <c r="X51" s="1066"/>
      <c r="Y51" s="1066"/>
      <c r="Z51" s="1066"/>
      <c r="AA51" s="1066"/>
      <c r="AB51" s="1066"/>
      <c r="AC51" s="1066"/>
      <c r="AD51" s="1066"/>
      <c r="AE51" s="1066"/>
      <c r="AF51" s="1066"/>
      <c r="AG51" s="1065"/>
      <c r="AH51" s="1190"/>
      <c r="AI51" s="1190"/>
      <c r="AJ51" s="1190"/>
      <c r="AK51" s="1190"/>
      <c r="AL51" s="1190"/>
      <c r="AM51" s="1190"/>
      <c r="AN51" s="1190"/>
      <c r="AO51" s="1190"/>
      <c r="AP51" s="1190"/>
      <c r="AQ51" s="1190"/>
      <c r="AR51" s="1190"/>
      <c r="AS51" s="1190"/>
      <c r="AT51" s="1190"/>
      <c r="AU51" s="1190"/>
      <c r="AV51" s="1190"/>
    </row>
    <row r="52" spans="1:48" ht="15.75" customHeight="1">
      <c r="A52" s="1066"/>
      <c r="B52" s="1066"/>
      <c r="C52" s="1066"/>
      <c r="D52" s="1066"/>
      <c r="E52" s="1066"/>
      <c r="F52" s="1066"/>
      <c r="G52" s="1066"/>
      <c r="H52" s="1066"/>
      <c r="I52" s="1066"/>
      <c r="J52" s="1066"/>
      <c r="K52" s="1066"/>
      <c r="L52" s="1066"/>
      <c r="M52" s="1066"/>
      <c r="N52" s="1066"/>
      <c r="O52" s="1066"/>
      <c r="P52" s="1066"/>
      <c r="Q52" s="1066"/>
      <c r="R52" s="1066"/>
      <c r="S52" s="1066"/>
      <c r="T52" s="1066"/>
      <c r="U52" s="1066"/>
      <c r="V52" s="1066"/>
      <c r="W52" s="1066"/>
      <c r="X52" s="1066"/>
      <c r="Y52" s="1066"/>
      <c r="Z52" s="1066"/>
      <c r="AA52" s="1066"/>
      <c r="AB52" s="1066"/>
      <c r="AC52" s="1066"/>
      <c r="AD52" s="1066"/>
      <c r="AE52" s="1066"/>
      <c r="AF52" s="1066"/>
      <c r="AG52" s="1065"/>
      <c r="AH52" s="1190"/>
      <c r="AI52" s="1190"/>
      <c r="AJ52" s="1190"/>
      <c r="AK52" s="1190"/>
      <c r="AL52" s="1190"/>
      <c r="AM52" s="1190"/>
      <c r="AN52" s="1190"/>
      <c r="AO52" s="1190"/>
      <c r="AP52" s="1190"/>
      <c r="AQ52" s="1190"/>
      <c r="AR52" s="1190"/>
      <c r="AS52" s="1190"/>
      <c r="AT52" s="1190"/>
      <c r="AU52" s="1190"/>
      <c r="AV52" s="1190"/>
    </row>
    <row r="53" spans="1:48" ht="15.75" customHeight="1">
      <c r="A53" s="1066"/>
      <c r="B53" s="1066"/>
      <c r="C53" s="1066"/>
      <c r="D53" s="1066"/>
      <c r="E53" s="1066"/>
      <c r="F53" s="1066"/>
      <c r="G53" s="1066"/>
      <c r="H53" s="1066"/>
      <c r="I53" s="1066"/>
      <c r="J53" s="1066"/>
      <c r="K53" s="1066"/>
      <c r="L53" s="1066"/>
      <c r="M53" s="1066"/>
      <c r="N53" s="1066"/>
      <c r="O53" s="1066"/>
      <c r="P53" s="1066"/>
      <c r="Q53" s="1066"/>
      <c r="R53" s="1066"/>
      <c r="S53" s="1066"/>
      <c r="T53" s="1066"/>
      <c r="U53" s="1066"/>
      <c r="V53" s="1066"/>
      <c r="W53" s="1066"/>
      <c r="X53" s="1066"/>
      <c r="Y53" s="1066"/>
      <c r="Z53" s="1066"/>
      <c r="AA53" s="1066"/>
      <c r="AB53" s="1066"/>
      <c r="AC53" s="1066"/>
      <c r="AD53" s="1066"/>
      <c r="AE53" s="1066"/>
      <c r="AF53" s="1066"/>
      <c r="AG53" s="1065"/>
      <c r="AH53" s="1190"/>
      <c r="AI53" s="1190"/>
      <c r="AJ53" s="1190"/>
      <c r="AK53" s="1190"/>
      <c r="AL53" s="1190"/>
      <c r="AM53" s="1190"/>
      <c r="AN53" s="1190"/>
      <c r="AO53" s="1190"/>
      <c r="AP53" s="1190"/>
      <c r="AQ53" s="1190"/>
      <c r="AR53" s="1190"/>
      <c r="AS53" s="1190"/>
      <c r="AT53" s="1190"/>
      <c r="AU53" s="1190"/>
      <c r="AV53" s="1190"/>
    </row>
    <row r="54" spans="1:48" ht="15.75" customHeight="1">
      <c r="A54" s="1066"/>
      <c r="B54" s="1066"/>
      <c r="C54" s="1066"/>
      <c r="D54" s="1066"/>
      <c r="E54" s="1066"/>
      <c r="F54" s="1066"/>
      <c r="G54" s="1066"/>
      <c r="H54" s="1066"/>
      <c r="I54" s="1066"/>
      <c r="J54" s="1066"/>
      <c r="K54" s="1066"/>
      <c r="L54" s="1066"/>
      <c r="M54" s="1066"/>
      <c r="N54" s="1066"/>
      <c r="O54" s="1066"/>
      <c r="P54" s="1066"/>
      <c r="Q54" s="1066"/>
      <c r="R54" s="1066"/>
      <c r="S54" s="1066"/>
      <c r="T54" s="1066"/>
      <c r="U54" s="1066"/>
      <c r="V54" s="1066"/>
      <c r="W54" s="1066"/>
      <c r="X54" s="1066"/>
      <c r="Y54" s="1066"/>
      <c r="Z54" s="1066"/>
      <c r="AA54" s="1066"/>
      <c r="AB54" s="1066"/>
      <c r="AC54" s="1066"/>
      <c r="AD54" s="1066"/>
      <c r="AE54" s="1066"/>
      <c r="AF54" s="1066"/>
      <c r="AG54" s="1065"/>
      <c r="AH54" s="1190"/>
      <c r="AI54" s="1190"/>
      <c r="AJ54" s="1190"/>
      <c r="AK54" s="1190"/>
      <c r="AL54" s="1190"/>
      <c r="AM54" s="1190"/>
      <c r="AN54" s="1190"/>
      <c r="AO54" s="1190"/>
      <c r="AP54" s="1190"/>
      <c r="AQ54" s="1190"/>
      <c r="AR54" s="1190"/>
      <c r="AS54" s="1190"/>
      <c r="AT54" s="1190"/>
      <c r="AU54" s="1190"/>
      <c r="AV54" s="1190"/>
    </row>
    <row r="55" spans="1:48" ht="15.75" customHeight="1">
      <c r="A55" s="1066"/>
      <c r="B55" s="1066"/>
      <c r="C55" s="1066"/>
      <c r="D55" s="1066"/>
      <c r="E55" s="1066"/>
      <c r="F55" s="1066"/>
      <c r="G55" s="1066"/>
      <c r="H55" s="1066"/>
      <c r="I55" s="1066"/>
      <c r="J55" s="1066"/>
      <c r="K55" s="1066"/>
      <c r="L55" s="1066"/>
      <c r="M55" s="1066"/>
      <c r="N55" s="1066"/>
      <c r="O55" s="1066"/>
      <c r="P55" s="1066"/>
      <c r="Q55" s="1066"/>
      <c r="R55" s="1066"/>
      <c r="S55" s="1066"/>
      <c r="T55" s="1066"/>
      <c r="U55" s="1066"/>
      <c r="V55" s="1066"/>
      <c r="W55" s="1066"/>
      <c r="X55" s="1066"/>
      <c r="Y55" s="1066"/>
      <c r="Z55" s="1066"/>
      <c r="AA55" s="1066"/>
      <c r="AB55" s="1066"/>
      <c r="AC55" s="1066"/>
      <c r="AD55" s="1066"/>
      <c r="AE55" s="1066"/>
      <c r="AF55" s="1066"/>
      <c r="AG55" s="1065"/>
      <c r="AH55" s="1190"/>
      <c r="AI55" s="1190"/>
      <c r="AJ55" s="1190"/>
      <c r="AK55" s="1190"/>
      <c r="AL55" s="1190"/>
      <c r="AM55" s="1190"/>
      <c r="AN55" s="1190"/>
      <c r="AO55" s="1190"/>
      <c r="AP55" s="1190"/>
      <c r="AQ55" s="1190"/>
      <c r="AR55" s="1190"/>
      <c r="AS55" s="1190"/>
      <c r="AT55" s="1190"/>
      <c r="AU55" s="1190"/>
      <c r="AV55" s="1190"/>
    </row>
    <row r="56" spans="1:48" ht="15.75" customHeight="1">
      <c r="A56" s="1066"/>
      <c r="B56" s="1066"/>
      <c r="C56" s="1066"/>
      <c r="D56" s="1066"/>
      <c r="E56" s="1066"/>
      <c r="F56" s="1066"/>
      <c r="G56" s="1066"/>
      <c r="H56" s="1066"/>
      <c r="I56" s="1066"/>
      <c r="J56" s="1066"/>
      <c r="K56" s="1066"/>
      <c r="L56" s="1066"/>
      <c r="M56" s="1066"/>
      <c r="N56" s="1066"/>
      <c r="O56" s="1066"/>
      <c r="P56" s="1066"/>
      <c r="Q56" s="1066"/>
      <c r="R56" s="1066"/>
      <c r="S56" s="1066"/>
      <c r="T56" s="1066"/>
      <c r="U56" s="1066"/>
      <c r="V56" s="1066"/>
      <c r="W56" s="1066"/>
      <c r="X56" s="1066"/>
      <c r="Y56" s="1066"/>
      <c r="Z56" s="1066"/>
      <c r="AA56" s="1066"/>
      <c r="AB56" s="1066"/>
      <c r="AC56" s="1066"/>
      <c r="AD56" s="1066"/>
      <c r="AE56" s="1066"/>
      <c r="AF56" s="1066"/>
      <c r="AG56" s="1065"/>
      <c r="AH56" s="1190"/>
      <c r="AI56" s="1190"/>
      <c r="AJ56" s="1190"/>
      <c r="AK56" s="1190"/>
      <c r="AL56" s="1190"/>
      <c r="AM56" s="1190"/>
      <c r="AN56" s="1190"/>
      <c r="AO56" s="1190"/>
      <c r="AP56" s="1190"/>
      <c r="AQ56" s="1190"/>
      <c r="AR56" s="1190"/>
      <c r="AS56" s="1190"/>
      <c r="AT56" s="1190"/>
      <c r="AU56" s="1190"/>
      <c r="AV56" s="1190"/>
    </row>
    <row r="57" spans="1:48" ht="15.75" customHeight="1">
      <c r="A57" s="1066"/>
      <c r="B57" s="1066"/>
      <c r="C57" s="1066"/>
      <c r="D57" s="1066"/>
      <c r="E57" s="1066"/>
      <c r="F57" s="1066"/>
      <c r="G57" s="1066"/>
      <c r="H57" s="1066"/>
      <c r="I57" s="1066"/>
      <c r="J57" s="1066"/>
      <c r="K57" s="1066"/>
      <c r="L57" s="1066"/>
      <c r="M57" s="1066"/>
      <c r="N57" s="1066"/>
      <c r="O57" s="1066"/>
      <c r="P57" s="1066"/>
      <c r="Q57" s="1066"/>
      <c r="R57" s="1066"/>
      <c r="S57" s="1066"/>
      <c r="T57" s="1066"/>
      <c r="U57" s="1066"/>
      <c r="V57" s="1066"/>
      <c r="W57" s="1066"/>
      <c r="X57" s="1066"/>
      <c r="Y57" s="1066"/>
      <c r="Z57" s="1066"/>
      <c r="AA57" s="1066"/>
      <c r="AB57" s="1066"/>
      <c r="AC57" s="1066"/>
      <c r="AD57" s="1066"/>
      <c r="AE57" s="1066"/>
      <c r="AF57" s="1066"/>
      <c r="AG57" s="1065"/>
      <c r="AH57" s="1190"/>
      <c r="AI57" s="1190"/>
      <c r="AJ57" s="1190"/>
      <c r="AK57" s="1190"/>
      <c r="AL57" s="1190"/>
      <c r="AM57" s="1190"/>
      <c r="AN57" s="1190"/>
      <c r="AO57" s="1190"/>
      <c r="AP57" s="1190"/>
      <c r="AQ57" s="1190"/>
      <c r="AR57" s="1190"/>
      <c r="AS57" s="1190"/>
      <c r="AT57" s="1190"/>
      <c r="AU57" s="1190"/>
      <c r="AV57" s="1190"/>
    </row>
    <row r="58" spans="1:48" ht="15.75" customHeight="1">
      <c r="A58" s="1066"/>
      <c r="B58" s="1066"/>
      <c r="C58" s="1066"/>
      <c r="D58" s="1066"/>
      <c r="E58" s="1066"/>
      <c r="F58" s="1066"/>
      <c r="G58" s="1066"/>
      <c r="H58" s="1066"/>
      <c r="I58" s="1066"/>
      <c r="J58" s="1066"/>
      <c r="K58" s="1066"/>
      <c r="L58" s="1066"/>
      <c r="M58" s="1066"/>
      <c r="N58" s="1066"/>
      <c r="O58" s="1066"/>
      <c r="P58" s="1066"/>
      <c r="Q58" s="1066"/>
      <c r="R58" s="1066"/>
      <c r="S58" s="1066"/>
      <c r="T58" s="1066"/>
      <c r="U58" s="1066"/>
      <c r="V58" s="1066"/>
      <c r="W58" s="1066"/>
      <c r="X58" s="1066"/>
      <c r="Y58" s="1066"/>
      <c r="Z58" s="1066"/>
      <c r="AA58" s="1066"/>
      <c r="AB58" s="1066"/>
      <c r="AC58" s="1066"/>
      <c r="AD58" s="1066"/>
      <c r="AE58" s="1066"/>
      <c r="AF58" s="1066"/>
      <c r="AG58" s="1065"/>
      <c r="AH58" s="1190"/>
      <c r="AI58" s="1190"/>
      <c r="AJ58" s="1190"/>
      <c r="AK58" s="1190"/>
      <c r="AL58" s="1190"/>
      <c r="AM58" s="1190"/>
      <c r="AN58" s="1190"/>
      <c r="AO58" s="1190"/>
      <c r="AP58" s="1190"/>
      <c r="AQ58" s="1190"/>
      <c r="AR58" s="1190"/>
      <c r="AS58" s="1190"/>
      <c r="AT58" s="1190"/>
      <c r="AU58" s="1190"/>
      <c r="AV58" s="1190"/>
    </row>
    <row r="59" spans="1:48" ht="15.75" customHeight="1">
      <c r="A59" s="1066"/>
      <c r="B59" s="1066"/>
      <c r="C59" s="1066"/>
      <c r="D59" s="1066"/>
      <c r="E59" s="1066"/>
      <c r="F59" s="1066"/>
      <c r="G59" s="1066"/>
      <c r="H59" s="1066"/>
      <c r="I59" s="1066"/>
      <c r="J59" s="1066"/>
      <c r="K59" s="1066"/>
      <c r="L59" s="1066"/>
      <c r="M59" s="1066"/>
      <c r="N59" s="1066"/>
      <c r="O59" s="1066"/>
      <c r="P59" s="1066"/>
      <c r="Q59" s="1066"/>
      <c r="R59" s="1066"/>
      <c r="S59" s="1066"/>
      <c r="T59" s="1066"/>
      <c r="U59" s="1066"/>
      <c r="V59" s="1066"/>
      <c r="W59" s="1066"/>
      <c r="X59" s="1066"/>
      <c r="Y59" s="1066"/>
      <c r="Z59" s="1066"/>
      <c r="AA59" s="1066"/>
      <c r="AB59" s="1066"/>
      <c r="AC59" s="1066"/>
      <c r="AD59" s="1066"/>
      <c r="AE59" s="1066"/>
      <c r="AF59" s="1066"/>
      <c r="AG59" s="1065"/>
      <c r="AH59" s="1190"/>
      <c r="AI59" s="1190"/>
      <c r="AJ59" s="1190"/>
      <c r="AK59" s="1190"/>
      <c r="AL59" s="1190"/>
      <c r="AM59" s="1190"/>
      <c r="AN59" s="1190"/>
      <c r="AO59" s="1190"/>
      <c r="AP59" s="1190"/>
      <c r="AQ59" s="1190"/>
      <c r="AR59" s="1190"/>
      <c r="AS59" s="1190"/>
      <c r="AT59" s="1190"/>
      <c r="AU59" s="1190"/>
      <c r="AV59" s="1190"/>
    </row>
    <row r="60" spans="1:48" ht="15.75" customHeight="1">
      <c r="A60" s="1066"/>
      <c r="B60" s="1066"/>
      <c r="C60" s="1066"/>
      <c r="D60" s="1066"/>
      <c r="E60" s="1066"/>
      <c r="F60" s="1066"/>
      <c r="G60" s="1066"/>
      <c r="H60" s="1066"/>
      <c r="I60" s="1066"/>
      <c r="J60" s="1066"/>
      <c r="K60" s="1066"/>
      <c r="L60" s="1066"/>
      <c r="M60" s="1066"/>
      <c r="N60" s="1066"/>
      <c r="O60" s="1066"/>
      <c r="P60" s="1066"/>
      <c r="Q60" s="1066"/>
      <c r="R60" s="1066"/>
      <c r="S60" s="1066"/>
      <c r="T60" s="1066"/>
      <c r="U60" s="1066"/>
      <c r="V60" s="1066"/>
      <c r="W60" s="1066"/>
      <c r="X60" s="1066"/>
      <c r="Y60" s="1066"/>
      <c r="Z60" s="1066"/>
      <c r="AA60" s="1066"/>
      <c r="AB60" s="1066"/>
      <c r="AC60" s="1066"/>
      <c r="AD60" s="1066"/>
      <c r="AE60" s="1066"/>
      <c r="AF60" s="1066"/>
      <c r="AG60" s="1065"/>
      <c r="AH60" s="1190"/>
      <c r="AI60" s="1190"/>
      <c r="AJ60" s="1190"/>
      <c r="AK60" s="1190"/>
      <c r="AL60" s="1190"/>
      <c r="AM60" s="1190"/>
      <c r="AN60" s="1190"/>
      <c r="AO60" s="1190"/>
      <c r="AP60" s="1190"/>
      <c r="AQ60" s="1190"/>
      <c r="AR60" s="1190"/>
      <c r="AS60" s="1190"/>
      <c r="AT60" s="1190"/>
      <c r="AU60" s="1190"/>
      <c r="AV60" s="1190"/>
    </row>
    <row r="61" spans="1:48" ht="15.75" customHeight="1">
      <c r="A61" s="1066"/>
      <c r="B61" s="1066"/>
      <c r="C61" s="1066"/>
      <c r="D61" s="1066"/>
      <c r="E61" s="1066"/>
      <c r="F61" s="1066"/>
      <c r="G61" s="1066"/>
      <c r="H61" s="1066"/>
      <c r="I61" s="1066"/>
      <c r="J61" s="1066"/>
      <c r="K61" s="1066"/>
      <c r="L61" s="1066"/>
      <c r="M61" s="1066"/>
      <c r="N61" s="1066"/>
      <c r="O61" s="1066"/>
      <c r="P61" s="1066"/>
      <c r="Q61" s="1066"/>
      <c r="R61" s="1066"/>
      <c r="S61" s="1066"/>
      <c r="T61" s="1066"/>
      <c r="U61" s="1066"/>
      <c r="V61" s="1066"/>
      <c r="W61" s="1066"/>
      <c r="X61" s="1066"/>
      <c r="Y61" s="1066"/>
      <c r="Z61" s="1066"/>
      <c r="AA61" s="1066"/>
      <c r="AB61" s="1066"/>
      <c r="AC61" s="1066"/>
      <c r="AD61" s="1066"/>
      <c r="AE61" s="1066"/>
      <c r="AF61" s="1066"/>
      <c r="AG61" s="1065"/>
      <c r="AH61" s="1190"/>
      <c r="AI61" s="1190"/>
      <c r="AJ61" s="1190"/>
      <c r="AK61" s="1190"/>
      <c r="AL61" s="1190"/>
      <c r="AM61" s="1190"/>
      <c r="AN61" s="1190"/>
      <c r="AO61" s="1190"/>
      <c r="AP61" s="1190"/>
      <c r="AQ61" s="1190"/>
      <c r="AR61" s="1190"/>
      <c r="AS61" s="1190"/>
      <c r="AT61" s="1190"/>
      <c r="AU61" s="1190"/>
      <c r="AV61" s="1190"/>
    </row>
    <row r="62" spans="1:48" ht="15.75" customHeight="1">
      <c r="A62" s="1066"/>
      <c r="B62" s="1066"/>
      <c r="C62" s="1066"/>
      <c r="D62" s="1066"/>
      <c r="E62" s="1066"/>
      <c r="F62" s="1066"/>
      <c r="G62" s="1066"/>
      <c r="H62" s="1066"/>
      <c r="I62" s="1066"/>
      <c r="J62" s="1066"/>
      <c r="K62" s="1066"/>
      <c r="L62" s="1066"/>
      <c r="M62" s="1066"/>
      <c r="N62" s="1066"/>
      <c r="O62" s="1066"/>
      <c r="P62" s="1066"/>
      <c r="Q62" s="1066"/>
      <c r="R62" s="1066"/>
      <c r="S62" s="1066"/>
      <c r="T62" s="1066"/>
      <c r="U62" s="1066"/>
      <c r="V62" s="1066"/>
      <c r="W62" s="1066"/>
      <c r="X62" s="1066"/>
      <c r="Y62" s="1066"/>
      <c r="Z62" s="1066"/>
      <c r="AA62" s="1066"/>
      <c r="AB62" s="1066"/>
      <c r="AC62" s="1066"/>
      <c r="AD62" s="1066"/>
      <c r="AE62" s="1066"/>
      <c r="AF62" s="1066"/>
      <c r="AG62" s="1065"/>
      <c r="AH62" s="1190"/>
      <c r="AI62" s="1190"/>
      <c r="AJ62" s="1190"/>
      <c r="AK62" s="1190"/>
      <c r="AL62" s="1190"/>
      <c r="AM62" s="1190"/>
      <c r="AN62" s="1190"/>
      <c r="AO62" s="1190"/>
      <c r="AP62" s="1190"/>
      <c r="AQ62" s="1190"/>
      <c r="AR62" s="1190"/>
      <c r="AS62" s="1190"/>
      <c r="AT62" s="1190"/>
      <c r="AU62" s="1190"/>
      <c r="AV62" s="1190"/>
    </row>
    <row r="63" spans="1:48" ht="15.75" customHeight="1">
      <c r="A63" s="1066"/>
      <c r="B63" s="1066"/>
      <c r="C63" s="1066"/>
      <c r="D63" s="1066"/>
      <c r="E63" s="1066"/>
      <c r="F63" s="1066"/>
      <c r="G63" s="1066"/>
      <c r="H63" s="1066"/>
      <c r="I63" s="1066"/>
      <c r="J63" s="1066"/>
      <c r="K63" s="1066"/>
      <c r="L63" s="1066"/>
      <c r="M63" s="1066"/>
      <c r="N63" s="1066"/>
      <c r="O63" s="1066"/>
      <c r="P63" s="1066"/>
      <c r="Q63" s="1066"/>
      <c r="R63" s="1066"/>
      <c r="S63" s="1066"/>
      <c r="T63" s="1066"/>
      <c r="U63" s="1066"/>
      <c r="V63" s="1066"/>
      <c r="W63" s="1066"/>
      <c r="X63" s="1066"/>
      <c r="Y63" s="1066"/>
      <c r="Z63" s="1066"/>
      <c r="AA63" s="1066"/>
      <c r="AB63" s="1066"/>
      <c r="AC63" s="1066"/>
      <c r="AD63" s="1066"/>
      <c r="AE63" s="1066"/>
      <c r="AF63" s="1066"/>
      <c r="AG63" s="1065"/>
      <c r="AH63" s="1190"/>
      <c r="AI63" s="1190"/>
      <c r="AJ63" s="1190"/>
      <c r="AK63" s="1190"/>
      <c r="AL63" s="1190"/>
      <c r="AM63" s="1190"/>
      <c r="AN63" s="1190"/>
      <c r="AO63" s="1190"/>
      <c r="AP63" s="1190"/>
      <c r="AQ63" s="1190"/>
      <c r="AR63" s="1190"/>
      <c r="AS63" s="1190"/>
      <c r="AT63" s="1190"/>
      <c r="AU63" s="1190"/>
      <c r="AV63" s="1190"/>
    </row>
    <row r="64" spans="1:48" ht="15.75" customHeight="1">
      <c r="A64" s="1066"/>
      <c r="B64" s="1066"/>
      <c r="C64" s="1066"/>
      <c r="D64" s="1066"/>
      <c r="E64" s="1066"/>
      <c r="F64" s="1066"/>
      <c r="G64" s="1066"/>
      <c r="H64" s="1066"/>
      <c r="I64" s="1066"/>
      <c r="J64" s="1066"/>
      <c r="K64" s="1066"/>
      <c r="L64" s="1066"/>
      <c r="M64" s="1066"/>
      <c r="N64" s="1066"/>
      <c r="O64" s="1066"/>
      <c r="P64" s="1066"/>
      <c r="Q64" s="1066"/>
      <c r="R64" s="1066"/>
      <c r="S64" s="1066"/>
      <c r="T64" s="1066"/>
      <c r="U64" s="1066"/>
      <c r="V64" s="1066"/>
      <c r="W64" s="1066"/>
      <c r="X64" s="1066"/>
      <c r="Y64" s="1066"/>
      <c r="Z64" s="1066"/>
      <c r="AA64" s="1066"/>
      <c r="AB64" s="1066"/>
      <c r="AC64" s="1066"/>
      <c r="AD64" s="1066"/>
      <c r="AE64" s="1066"/>
      <c r="AF64" s="1066"/>
      <c r="AG64" s="1065"/>
      <c r="AH64" s="1190"/>
      <c r="AI64" s="1190"/>
      <c r="AJ64" s="1190"/>
      <c r="AK64" s="1190"/>
      <c r="AL64" s="1190"/>
      <c r="AM64" s="1190"/>
      <c r="AN64" s="1190"/>
      <c r="AO64" s="1190"/>
      <c r="AP64" s="1190"/>
      <c r="AQ64" s="1190"/>
      <c r="AR64" s="1190"/>
      <c r="AS64" s="1190"/>
      <c r="AT64" s="1190"/>
      <c r="AU64" s="1190"/>
      <c r="AV64" s="1190"/>
    </row>
    <row r="65" spans="1:48" ht="15.75" customHeight="1">
      <c r="A65" s="1066"/>
      <c r="B65" s="1066"/>
      <c r="C65" s="1066"/>
      <c r="D65" s="1066"/>
      <c r="E65" s="1066"/>
      <c r="F65" s="1066"/>
      <c r="G65" s="1066"/>
      <c r="H65" s="1066"/>
      <c r="I65" s="1066"/>
      <c r="J65" s="1066"/>
      <c r="K65" s="1066"/>
      <c r="L65" s="1066"/>
      <c r="M65" s="1066"/>
      <c r="N65" s="1066"/>
      <c r="O65" s="1066"/>
      <c r="P65" s="1066"/>
      <c r="Q65" s="1066"/>
      <c r="R65" s="1066"/>
      <c r="S65" s="1066"/>
      <c r="T65" s="1066"/>
      <c r="U65" s="1066"/>
      <c r="V65" s="1066"/>
      <c r="W65" s="1066"/>
      <c r="X65" s="1066"/>
      <c r="Y65" s="1066"/>
      <c r="Z65" s="1066"/>
      <c r="AA65" s="1066"/>
      <c r="AB65" s="1066"/>
      <c r="AC65" s="1066"/>
      <c r="AD65" s="1066"/>
      <c r="AE65" s="1066"/>
      <c r="AF65" s="1066"/>
      <c r="AG65" s="1065"/>
      <c r="AH65" s="1190"/>
      <c r="AI65" s="1190"/>
      <c r="AJ65" s="1190"/>
      <c r="AK65" s="1190"/>
      <c r="AL65" s="1190"/>
      <c r="AM65" s="1190"/>
      <c r="AN65" s="1190"/>
      <c r="AO65" s="1190"/>
      <c r="AP65" s="1190"/>
      <c r="AQ65" s="1190"/>
      <c r="AR65" s="1190"/>
      <c r="AS65" s="1190"/>
      <c r="AT65" s="1190"/>
      <c r="AU65" s="1190"/>
      <c r="AV65" s="1190"/>
    </row>
    <row r="66" spans="1:48" ht="15.75" customHeight="1">
      <c r="A66" s="1066"/>
      <c r="B66" s="1066"/>
      <c r="C66" s="1066"/>
      <c r="D66" s="1066"/>
      <c r="E66" s="1066"/>
      <c r="F66" s="1066"/>
      <c r="G66" s="1066"/>
      <c r="H66" s="1066"/>
      <c r="I66" s="1066"/>
      <c r="J66" s="1066"/>
      <c r="K66" s="1066"/>
      <c r="L66" s="1066"/>
      <c r="M66" s="1066"/>
      <c r="N66" s="1066"/>
      <c r="O66" s="1066"/>
      <c r="P66" s="1066"/>
      <c r="Q66" s="1066"/>
      <c r="R66" s="1066"/>
      <c r="S66" s="1066"/>
      <c r="T66" s="1066"/>
      <c r="U66" s="1066"/>
      <c r="V66" s="1066"/>
      <c r="W66" s="1066"/>
      <c r="X66" s="1066"/>
      <c r="Y66" s="1066"/>
      <c r="Z66" s="1066"/>
      <c r="AA66" s="1066"/>
      <c r="AB66" s="1066"/>
      <c r="AC66" s="1066"/>
      <c r="AD66" s="1066"/>
      <c r="AE66" s="1066"/>
      <c r="AF66" s="1066"/>
      <c r="AG66" s="1065"/>
      <c r="AH66" s="1190"/>
      <c r="AI66" s="1190"/>
      <c r="AJ66" s="1190"/>
      <c r="AK66" s="1190"/>
      <c r="AL66" s="1190"/>
      <c r="AM66" s="1190"/>
      <c r="AN66" s="1190"/>
      <c r="AO66" s="1190"/>
      <c r="AP66" s="1190"/>
      <c r="AQ66" s="1190"/>
      <c r="AR66" s="1190"/>
      <c r="AS66" s="1190"/>
      <c r="AT66" s="1190"/>
      <c r="AU66" s="1190"/>
      <c r="AV66" s="1190"/>
    </row>
    <row r="67" spans="1:48" ht="15.75" customHeight="1">
      <c r="A67" s="1066"/>
      <c r="B67" s="1066"/>
      <c r="C67" s="1066"/>
      <c r="D67" s="1066"/>
      <c r="E67" s="1066"/>
      <c r="F67" s="1066"/>
      <c r="G67" s="1066"/>
      <c r="H67" s="1066"/>
      <c r="I67" s="1066"/>
      <c r="J67" s="1066"/>
      <c r="K67" s="1066"/>
      <c r="L67" s="1066"/>
      <c r="M67" s="1066"/>
      <c r="N67" s="1066"/>
      <c r="O67" s="1066"/>
      <c r="P67" s="1066"/>
      <c r="Q67" s="1066"/>
      <c r="R67" s="1066"/>
      <c r="S67" s="1066"/>
      <c r="T67" s="1066"/>
      <c r="U67" s="1066"/>
      <c r="V67" s="1066"/>
      <c r="W67" s="1066"/>
      <c r="X67" s="1066"/>
      <c r="Y67" s="1066"/>
      <c r="Z67" s="1066"/>
      <c r="AA67" s="1066"/>
      <c r="AB67" s="1066"/>
      <c r="AC67" s="1066"/>
      <c r="AD67" s="1066"/>
      <c r="AE67" s="1066"/>
      <c r="AF67" s="1066"/>
      <c r="AG67" s="1065"/>
      <c r="AH67" s="1190"/>
      <c r="AI67" s="1190"/>
      <c r="AJ67" s="1190"/>
      <c r="AK67" s="1190"/>
      <c r="AL67" s="1190"/>
      <c r="AM67" s="1190"/>
      <c r="AN67" s="1190"/>
      <c r="AO67" s="1190"/>
      <c r="AP67" s="1190"/>
      <c r="AQ67" s="1190"/>
      <c r="AR67" s="1190"/>
      <c r="AS67" s="1190"/>
      <c r="AT67" s="1190"/>
      <c r="AU67" s="1190"/>
      <c r="AV67" s="1190"/>
    </row>
    <row r="68" spans="1:48" ht="15.75" customHeight="1">
      <c r="A68" s="1066"/>
      <c r="B68" s="1066"/>
      <c r="C68" s="1066"/>
      <c r="D68" s="1066"/>
      <c r="E68" s="1066"/>
      <c r="F68" s="1066"/>
      <c r="G68" s="1066"/>
      <c r="H68" s="1066"/>
      <c r="I68" s="1066"/>
      <c r="J68" s="1066"/>
      <c r="K68" s="1066"/>
      <c r="L68" s="1066"/>
      <c r="M68" s="1066"/>
      <c r="N68" s="1066"/>
      <c r="O68" s="1066"/>
      <c r="P68" s="1066"/>
      <c r="Q68" s="1066"/>
      <c r="R68" s="1066"/>
      <c r="S68" s="1066"/>
      <c r="T68" s="1066"/>
      <c r="U68" s="1066"/>
      <c r="V68" s="1066"/>
      <c r="W68" s="1066"/>
      <c r="X68" s="1066"/>
      <c r="Y68" s="1066"/>
      <c r="Z68" s="1066"/>
      <c r="AA68" s="1066"/>
      <c r="AB68" s="1066"/>
      <c r="AC68" s="1066"/>
      <c r="AD68" s="1066"/>
      <c r="AE68" s="1066"/>
      <c r="AF68" s="1066"/>
      <c r="AG68" s="1065"/>
      <c r="AH68" s="1190"/>
      <c r="AI68" s="1190"/>
      <c r="AJ68" s="1190"/>
      <c r="AK68" s="1190"/>
      <c r="AL68" s="1190"/>
      <c r="AM68" s="1190"/>
      <c r="AN68" s="1190"/>
      <c r="AO68" s="1190"/>
      <c r="AP68" s="1190"/>
      <c r="AQ68" s="1190"/>
      <c r="AR68" s="1190"/>
      <c r="AS68" s="1190"/>
      <c r="AT68" s="1190"/>
      <c r="AU68" s="1190"/>
      <c r="AV68" s="1190"/>
    </row>
    <row r="69" spans="1:48" ht="15.75" customHeight="1">
      <c r="A69" s="1066"/>
      <c r="B69" s="1066"/>
      <c r="C69" s="1066"/>
      <c r="D69" s="1066"/>
      <c r="E69" s="1066"/>
      <c r="F69" s="1066"/>
      <c r="G69" s="1066"/>
      <c r="H69" s="1066"/>
      <c r="I69" s="1066"/>
      <c r="J69" s="1066"/>
      <c r="K69" s="1066"/>
      <c r="L69" s="1066"/>
      <c r="M69" s="1066"/>
      <c r="N69" s="1066"/>
      <c r="O69" s="1066"/>
      <c r="P69" s="1066"/>
      <c r="Q69" s="1066"/>
      <c r="R69" s="1066"/>
      <c r="S69" s="1066"/>
      <c r="T69" s="1066"/>
      <c r="U69" s="1066"/>
      <c r="V69" s="1066"/>
      <c r="W69" s="1066"/>
      <c r="X69" s="1066"/>
      <c r="Y69" s="1066"/>
      <c r="Z69" s="1066"/>
      <c r="AA69" s="1066"/>
      <c r="AB69" s="1066"/>
      <c r="AC69" s="1066"/>
      <c r="AD69" s="1066"/>
      <c r="AE69" s="1066"/>
      <c r="AF69" s="1066"/>
      <c r="AG69" s="1065"/>
      <c r="AH69" s="1190"/>
      <c r="AI69" s="1190"/>
      <c r="AJ69" s="1190"/>
      <c r="AK69" s="1190"/>
      <c r="AL69" s="1190"/>
      <c r="AM69" s="1190"/>
      <c r="AN69" s="1190"/>
      <c r="AO69" s="1190"/>
      <c r="AP69" s="1190"/>
      <c r="AQ69" s="1190"/>
      <c r="AR69" s="1190"/>
      <c r="AS69" s="1190"/>
      <c r="AT69" s="1190"/>
      <c r="AU69" s="1190"/>
      <c r="AV69" s="1190"/>
    </row>
    <row r="70" spans="1:48" ht="15.75" customHeight="1">
      <c r="A70" s="1066"/>
      <c r="B70" s="1066"/>
      <c r="C70" s="1066"/>
      <c r="D70" s="1066"/>
      <c r="E70" s="1066"/>
      <c r="F70" s="1066"/>
      <c r="G70" s="1066"/>
      <c r="H70" s="1066"/>
      <c r="I70" s="1066"/>
      <c r="J70" s="1066"/>
      <c r="K70" s="1066"/>
      <c r="L70" s="1066"/>
      <c r="M70" s="1066"/>
      <c r="N70" s="1066"/>
      <c r="O70" s="1066"/>
      <c r="P70" s="1066"/>
      <c r="Q70" s="1066"/>
      <c r="R70" s="1066"/>
      <c r="S70" s="1066"/>
      <c r="T70" s="1066"/>
      <c r="U70" s="1066"/>
      <c r="V70" s="1066"/>
      <c r="W70" s="1066"/>
      <c r="X70" s="1066"/>
      <c r="Y70" s="1066"/>
      <c r="Z70" s="1066"/>
      <c r="AA70" s="1066"/>
      <c r="AB70" s="1066"/>
      <c r="AC70" s="1066"/>
      <c r="AD70" s="1066"/>
      <c r="AE70" s="1066"/>
      <c r="AF70" s="1066"/>
      <c r="AG70" s="1065"/>
      <c r="AH70" s="1190"/>
      <c r="AI70" s="1190"/>
      <c r="AJ70" s="1190"/>
      <c r="AK70" s="1190"/>
      <c r="AL70" s="1190"/>
      <c r="AM70" s="1190"/>
      <c r="AN70" s="1190"/>
      <c r="AO70" s="1190"/>
      <c r="AP70" s="1190"/>
      <c r="AQ70" s="1190"/>
      <c r="AR70" s="1190"/>
      <c r="AS70" s="1190"/>
      <c r="AT70" s="1190"/>
      <c r="AU70" s="1190"/>
      <c r="AV70" s="1190"/>
    </row>
    <row r="71" spans="1:48" ht="15.75" customHeight="1">
      <c r="A71" s="1066"/>
      <c r="B71" s="1066"/>
      <c r="C71" s="1066"/>
      <c r="D71" s="1066"/>
      <c r="E71" s="1066"/>
      <c r="F71" s="1066"/>
      <c r="G71" s="1066"/>
      <c r="H71" s="1066"/>
      <c r="I71" s="1066"/>
      <c r="J71" s="1066"/>
      <c r="K71" s="1066"/>
      <c r="L71" s="1066"/>
      <c r="M71" s="1066"/>
      <c r="N71" s="1066"/>
      <c r="O71" s="1066"/>
      <c r="P71" s="1066"/>
      <c r="Q71" s="1066"/>
      <c r="R71" s="1066"/>
      <c r="S71" s="1066"/>
      <c r="T71" s="1066"/>
      <c r="U71" s="1066"/>
      <c r="V71" s="1066"/>
      <c r="W71" s="1066"/>
      <c r="X71" s="1066"/>
      <c r="Y71" s="1066"/>
      <c r="Z71" s="1066"/>
      <c r="AA71" s="1066"/>
      <c r="AB71" s="1066"/>
      <c r="AC71" s="1066"/>
      <c r="AD71" s="1066"/>
      <c r="AE71" s="1066"/>
      <c r="AF71" s="1066"/>
      <c r="AG71" s="1065"/>
      <c r="AH71" s="1190"/>
      <c r="AI71" s="1190"/>
      <c r="AJ71" s="1190"/>
      <c r="AK71" s="1190"/>
      <c r="AL71" s="1190"/>
      <c r="AM71" s="1190"/>
      <c r="AN71" s="1190"/>
      <c r="AO71" s="1190"/>
      <c r="AP71" s="1190"/>
      <c r="AQ71" s="1190"/>
      <c r="AR71" s="1190"/>
      <c r="AS71" s="1190"/>
      <c r="AT71" s="1190"/>
      <c r="AU71" s="1190"/>
      <c r="AV71" s="1190"/>
    </row>
    <row r="72" spans="1:48" ht="15.75" customHeight="1">
      <c r="A72" s="1066"/>
      <c r="B72" s="1066"/>
      <c r="C72" s="1066"/>
      <c r="D72" s="1066"/>
      <c r="E72" s="1066"/>
      <c r="F72" s="1066"/>
      <c r="G72" s="1066"/>
      <c r="H72" s="1066"/>
      <c r="I72" s="1066"/>
      <c r="J72" s="1066"/>
      <c r="K72" s="1066"/>
      <c r="L72" s="1066"/>
      <c r="M72" s="1066"/>
      <c r="N72" s="1066"/>
      <c r="O72" s="1066"/>
      <c r="P72" s="1066"/>
      <c r="Q72" s="1066"/>
      <c r="R72" s="1066"/>
      <c r="S72" s="1066"/>
      <c r="T72" s="1066"/>
      <c r="U72" s="1066"/>
      <c r="V72" s="1066"/>
      <c r="W72" s="1066"/>
      <c r="X72" s="1066"/>
      <c r="Y72" s="1066"/>
      <c r="Z72" s="1066"/>
      <c r="AA72" s="1066"/>
      <c r="AB72" s="1066"/>
      <c r="AC72" s="1066"/>
      <c r="AD72" s="1066"/>
      <c r="AE72" s="1066"/>
      <c r="AF72" s="1066"/>
      <c r="AG72" s="1065"/>
      <c r="AH72" s="1190"/>
      <c r="AI72" s="1190"/>
      <c r="AJ72" s="1190"/>
      <c r="AK72" s="1190"/>
      <c r="AL72" s="1190"/>
      <c r="AM72" s="1190"/>
      <c r="AN72" s="1190"/>
      <c r="AO72" s="1190"/>
      <c r="AP72" s="1190"/>
      <c r="AQ72" s="1190"/>
      <c r="AR72" s="1190"/>
      <c r="AS72" s="1190"/>
      <c r="AT72" s="1190"/>
      <c r="AU72" s="1190"/>
      <c r="AV72" s="1190"/>
    </row>
    <row r="73" spans="1:48" ht="15.75" customHeight="1">
      <c r="A73" s="1066"/>
      <c r="B73" s="1066"/>
      <c r="C73" s="1066"/>
      <c r="D73" s="1066"/>
      <c r="E73" s="1066"/>
      <c r="F73" s="1066"/>
      <c r="G73" s="1066"/>
      <c r="H73" s="1066"/>
      <c r="I73" s="1066"/>
      <c r="J73" s="1066"/>
      <c r="K73" s="1066"/>
      <c r="L73" s="1066"/>
      <c r="M73" s="1066"/>
      <c r="N73" s="1066"/>
      <c r="O73" s="1066"/>
      <c r="P73" s="1066"/>
      <c r="Q73" s="1066"/>
      <c r="R73" s="1066"/>
      <c r="S73" s="1066"/>
      <c r="T73" s="1066"/>
      <c r="U73" s="1066"/>
      <c r="V73" s="1066"/>
      <c r="W73" s="1066"/>
      <c r="X73" s="1066"/>
      <c r="Y73" s="1066"/>
      <c r="Z73" s="1066"/>
      <c r="AA73" s="1066"/>
      <c r="AB73" s="1066"/>
      <c r="AC73" s="1066"/>
      <c r="AD73" s="1066"/>
      <c r="AE73" s="1066"/>
      <c r="AF73" s="1066"/>
      <c r="AG73" s="1065"/>
      <c r="AH73" s="1190"/>
      <c r="AI73" s="1190"/>
      <c r="AJ73" s="1190"/>
      <c r="AK73" s="1190"/>
      <c r="AL73" s="1190"/>
      <c r="AM73" s="1190"/>
      <c r="AN73" s="1190"/>
      <c r="AO73" s="1190"/>
      <c r="AP73" s="1190"/>
      <c r="AQ73" s="1190"/>
      <c r="AR73" s="1190"/>
      <c r="AS73" s="1190"/>
      <c r="AT73" s="1190"/>
      <c r="AU73" s="1190"/>
      <c r="AV73" s="1190"/>
    </row>
    <row r="74" spans="1:48" ht="15.75" customHeight="1">
      <c r="A74" s="1066"/>
      <c r="B74" s="1066"/>
      <c r="C74" s="1066"/>
      <c r="D74" s="1066"/>
      <c r="E74" s="1066"/>
      <c r="F74" s="1066"/>
      <c r="G74" s="1066"/>
      <c r="H74" s="1066"/>
      <c r="I74" s="1066"/>
      <c r="J74" s="1066"/>
      <c r="K74" s="1066"/>
      <c r="L74" s="1066"/>
      <c r="M74" s="1066"/>
      <c r="N74" s="1066"/>
      <c r="O74" s="1066"/>
      <c r="P74" s="1066"/>
      <c r="Q74" s="1066"/>
      <c r="R74" s="1066"/>
      <c r="S74" s="1066"/>
      <c r="T74" s="1066"/>
      <c r="U74" s="1066"/>
      <c r="V74" s="1066"/>
      <c r="W74" s="1066"/>
      <c r="X74" s="1066"/>
      <c r="Y74" s="1066"/>
      <c r="Z74" s="1066"/>
      <c r="AA74" s="1066"/>
      <c r="AB74" s="1066"/>
      <c r="AC74" s="1066"/>
      <c r="AD74" s="1066"/>
      <c r="AE74" s="1066"/>
      <c r="AF74" s="1066"/>
      <c r="AG74" s="1065"/>
      <c r="AH74" s="1190"/>
      <c r="AI74" s="1190"/>
      <c r="AJ74" s="1190"/>
      <c r="AK74" s="1190"/>
      <c r="AL74" s="1190"/>
      <c r="AM74" s="1190"/>
      <c r="AN74" s="1190"/>
      <c r="AO74" s="1190"/>
      <c r="AP74" s="1190"/>
      <c r="AQ74" s="1190"/>
      <c r="AR74" s="1190"/>
      <c r="AS74" s="1190"/>
      <c r="AT74" s="1190"/>
      <c r="AU74" s="1190"/>
      <c r="AV74" s="1190"/>
    </row>
    <row r="75" spans="1:48" ht="15.75" customHeight="1">
      <c r="A75" s="1066"/>
      <c r="B75" s="1066"/>
      <c r="C75" s="1066"/>
      <c r="D75" s="1066"/>
      <c r="E75" s="1066"/>
      <c r="F75" s="1066"/>
      <c r="G75" s="1066"/>
      <c r="H75" s="1066"/>
      <c r="I75" s="1066"/>
      <c r="J75" s="1066"/>
      <c r="K75" s="1066"/>
      <c r="L75" s="1066"/>
      <c r="M75" s="1066"/>
      <c r="N75" s="1066"/>
      <c r="O75" s="1066"/>
      <c r="P75" s="1066"/>
      <c r="Q75" s="1066"/>
      <c r="R75" s="1066"/>
      <c r="S75" s="1066"/>
      <c r="T75" s="1066"/>
      <c r="U75" s="1066"/>
      <c r="V75" s="1066"/>
      <c r="W75" s="1066"/>
      <c r="X75" s="1066"/>
      <c r="Y75" s="1066"/>
      <c r="Z75" s="1066"/>
      <c r="AA75" s="1066"/>
      <c r="AB75" s="1066"/>
      <c r="AC75" s="1066"/>
      <c r="AD75" s="1066"/>
      <c r="AE75" s="1066"/>
      <c r="AF75" s="1066"/>
      <c r="AG75" s="1065"/>
      <c r="AH75" s="1190"/>
      <c r="AI75" s="1190"/>
      <c r="AJ75" s="1190"/>
      <c r="AK75" s="1190"/>
      <c r="AL75" s="1190"/>
      <c r="AM75" s="1190"/>
      <c r="AN75" s="1190"/>
      <c r="AO75" s="1190"/>
      <c r="AP75" s="1190"/>
      <c r="AQ75" s="1190"/>
      <c r="AR75" s="1190"/>
      <c r="AS75" s="1190"/>
      <c r="AT75" s="1190"/>
      <c r="AU75" s="1190"/>
      <c r="AV75" s="1190"/>
    </row>
    <row r="76" spans="1:48" ht="15.75" customHeight="1">
      <c r="A76" s="1066"/>
      <c r="B76" s="1066"/>
      <c r="C76" s="1066"/>
      <c r="D76" s="1066"/>
      <c r="E76" s="1066"/>
      <c r="F76" s="1066"/>
      <c r="G76" s="1066"/>
      <c r="H76" s="1066"/>
      <c r="I76" s="1066"/>
      <c r="J76" s="1066"/>
      <c r="K76" s="1066"/>
      <c r="L76" s="1066"/>
      <c r="M76" s="1066"/>
      <c r="N76" s="1066"/>
      <c r="O76" s="1066"/>
      <c r="P76" s="1066"/>
      <c r="Q76" s="1066"/>
      <c r="R76" s="1066"/>
      <c r="S76" s="1066"/>
      <c r="T76" s="1066"/>
      <c r="U76" s="1066"/>
      <c r="V76" s="1066"/>
      <c r="W76" s="1066"/>
      <c r="X76" s="1066"/>
      <c r="Y76" s="1066"/>
      <c r="Z76" s="1066"/>
      <c r="AA76" s="1066"/>
      <c r="AB76" s="1066"/>
      <c r="AC76" s="1066"/>
      <c r="AD76" s="1066"/>
      <c r="AE76" s="1066"/>
      <c r="AF76" s="1066"/>
      <c r="AG76" s="1065"/>
      <c r="AH76" s="1190"/>
      <c r="AI76" s="1190"/>
      <c r="AJ76" s="1190"/>
      <c r="AK76" s="1190"/>
      <c r="AL76" s="1190"/>
      <c r="AM76" s="1190"/>
      <c r="AN76" s="1190"/>
      <c r="AO76" s="1190"/>
      <c r="AP76" s="1190"/>
      <c r="AQ76" s="1190"/>
      <c r="AR76" s="1190"/>
      <c r="AS76" s="1190"/>
      <c r="AT76" s="1190"/>
      <c r="AU76" s="1190"/>
      <c r="AV76" s="1190"/>
    </row>
    <row r="77" spans="1:48" ht="15.75" customHeight="1">
      <c r="A77" s="1066"/>
      <c r="B77" s="1066"/>
      <c r="C77" s="1066"/>
      <c r="D77" s="1066"/>
      <c r="E77" s="1066"/>
      <c r="F77" s="1066"/>
      <c r="G77" s="1066"/>
      <c r="H77" s="1066"/>
      <c r="I77" s="1066"/>
      <c r="J77" s="1066"/>
      <c r="K77" s="1066"/>
      <c r="L77" s="1066"/>
      <c r="M77" s="1066"/>
      <c r="N77" s="1066"/>
      <c r="O77" s="1066"/>
      <c r="P77" s="1066"/>
      <c r="Q77" s="1066"/>
      <c r="R77" s="1066"/>
      <c r="S77" s="1066"/>
      <c r="T77" s="1066"/>
      <c r="U77" s="1066"/>
      <c r="V77" s="1066"/>
      <c r="W77" s="1066"/>
      <c r="X77" s="1066"/>
      <c r="Y77" s="1066"/>
      <c r="Z77" s="1066"/>
      <c r="AA77" s="1066"/>
      <c r="AB77" s="1066"/>
      <c r="AC77" s="1066"/>
      <c r="AD77" s="1066"/>
      <c r="AE77" s="1066"/>
      <c r="AF77" s="1066"/>
      <c r="AG77" s="1065"/>
      <c r="AH77" s="1190"/>
      <c r="AI77" s="1190"/>
      <c r="AJ77" s="1190"/>
      <c r="AK77" s="1190"/>
      <c r="AL77" s="1190"/>
      <c r="AM77" s="1190"/>
      <c r="AN77" s="1190"/>
      <c r="AO77" s="1190"/>
      <c r="AP77" s="1190"/>
      <c r="AQ77" s="1190"/>
      <c r="AR77" s="1190"/>
      <c r="AS77" s="1190"/>
      <c r="AT77" s="1190"/>
      <c r="AU77" s="1190"/>
      <c r="AV77" s="1190"/>
    </row>
    <row r="78" spans="1:48" ht="15.75" customHeight="1">
      <c r="A78" s="1066"/>
      <c r="B78" s="1066"/>
      <c r="C78" s="1066"/>
      <c r="D78" s="1066"/>
      <c r="E78" s="1066"/>
      <c r="F78" s="1066"/>
      <c r="G78" s="1066"/>
      <c r="H78" s="1066"/>
      <c r="I78" s="1066"/>
      <c r="J78" s="1066"/>
      <c r="K78" s="1066"/>
      <c r="L78" s="1066"/>
      <c r="M78" s="1066"/>
      <c r="N78" s="1066"/>
      <c r="O78" s="1066"/>
      <c r="P78" s="1066"/>
      <c r="Q78" s="1066"/>
      <c r="R78" s="1066"/>
      <c r="S78" s="1066"/>
      <c r="T78" s="1066"/>
      <c r="U78" s="1066"/>
      <c r="V78" s="1066"/>
      <c r="W78" s="1066"/>
      <c r="X78" s="1066"/>
      <c r="Y78" s="1066"/>
      <c r="Z78" s="1066"/>
      <c r="AA78" s="1066"/>
      <c r="AB78" s="1066"/>
      <c r="AC78" s="1066"/>
      <c r="AD78" s="1066"/>
      <c r="AE78" s="1066"/>
      <c r="AF78" s="1066"/>
      <c r="AG78" s="1065"/>
      <c r="AH78" s="1190"/>
      <c r="AI78" s="1190"/>
      <c r="AJ78" s="1190"/>
      <c r="AK78" s="1190"/>
      <c r="AL78" s="1190"/>
      <c r="AM78" s="1190"/>
      <c r="AN78" s="1190"/>
      <c r="AO78" s="1190"/>
      <c r="AP78" s="1190"/>
      <c r="AQ78" s="1190"/>
      <c r="AR78" s="1190"/>
      <c r="AS78" s="1190"/>
      <c r="AT78" s="1190"/>
      <c r="AU78" s="1190"/>
      <c r="AV78" s="1190"/>
    </row>
    <row r="79" spans="1:48" ht="15.75" customHeight="1">
      <c r="A79" s="1066"/>
      <c r="B79" s="1066"/>
      <c r="C79" s="1066"/>
      <c r="D79" s="1066"/>
      <c r="E79" s="1066"/>
      <c r="F79" s="1066"/>
      <c r="G79" s="1066"/>
      <c r="H79" s="1066"/>
      <c r="I79" s="1066"/>
      <c r="J79" s="1066"/>
      <c r="K79" s="1066"/>
      <c r="L79" s="1066"/>
      <c r="M79" s="1066"/>
      <c r="N79" s="1066"/>
      <c r="O79" s="1066"/>
      <c r="P79" s="1066"/>
      <c r="Q79" s="1066"/>
      <c r="R79" s="1066"/>
      <c r="S79" s="1066"/>
      <c r="T79" s="1066"/>
      <c r="U79" s="1066"/>
      <c r="V79" s="1066"/>
      <c r="W79" s="1066"/>
      <c r="X79" s="1066"/>
      <c r="Y79" s="1066"/>
      <c r="Z79" s="1066"/>
      <c r="AA79" s="1066"/>
      <c r="AB79" s="1066"/>
      <c r="AC79" s="1066"/>
      <c r="AD79" s="1066"/>
      <c r="AE79" s="1066"/>
      <c r="AF79" s="1066"/>
      <c r="AG79" s="1065"/>
      <c r="AH79" s="1190"/>
      <c r="AI79" s="1190"/>
      <c r="AJ79" s="1190"/>
      <c r="AK79" s="1190"/>
      <c r="AL79" s="1190"/>
      <c r="AM79" s="1190"/>
      <c r="AN79" s="1190"/>
      <c r="AO79" s="1190"/>
      <c r="AP79" s="1190"/>
      <c r="AQ79" s="1190"/>
      <c r="AR79" s="1190"/>
      <c r="AS79" s="1190"/>
      <c r="AT79" s="1190"/>
      <c r="AU79" s="1190"/>
      <c r="AV79" s="1190"/>
    </row>
    <row r="80" spans="1:48" ht="15.75" customHeight="1">
      <c r="A80" s="1066"/>
      <c r="B80" s="1066"/>
      <c r="C80" s="1066"/>
      <c r="D80" s="1066"/>
      <c r="E80" s="1066"/>
      <c r="F80" s="1066"/>
      <c r="G80" s="1066"/>
      <c r="H80" s="1066"/>
      <c r="I80" s="1066"/>
      <c r="J80" s="1066"/>
      <c r="K80" s="1066"/>
      <c r="L80" s="1066"/>
      <c r="M80" s="1066"/>
      <c r="N80" s="1066"/>
      <c r="O80" s="1066"/>
      <c r="P80" s="1066"/>
      <c r="Q80" s="1066"/>
      <c r="R80" s="1066"/>
      <c r="S80" s="1066"/>
      <c r="T80" s="1066"/>
      <c r="U80" s="1066"/>
      <c r="V80" s="1066"/>
      <c r="W80" s="1066"/>
      <c r="X80" s="1066"/>
      <c r="Y80" s="1066"/>
      <c r="Z80" s="1066"/>
      <c r="AA80" s="1066"/>
      <c r="AB80" s="1066"/>
      <c r="AC80" s="1066"/>
      <c r="AD80" s="1066"/>
      <c r="AE80" s="1066"/>
      <c r="AF80" s="1066"/>
      <c r="AG80" s="1065"/>
      <c r="AH80" s="1190"/>
      <c r="AI80" s="1190"/>
      <c r="AJ80" s="1190"/>
      <c r="AK80" s="1190"/>
      <c r="AL80" s="1190"/>
      <c r="AM80" s="1190"/>
      <c r="AN80" s="1190"/>
      <c r="AO80" s="1190"/>
      <c r="AP80" s="1190"/>
      <c r="AQ80" s="1190"/>
      <c r="AR80" s="1190"/>
      <c r="AS80" s="1190"/>
      <c r="AT80" s="1190"/>
      <c r="AU80" s="1190"/>
      <c r="AV80" s="1190"/>
    </row>
    <row r="81" spans="1:48" ht="15.75" customHeight="1">
      <c r="A81" s="1066"/>
      <c r="B81" s="1066"/>
      <c r="C81" s="1066"/>
      <c r="D81" s="1066"/>
      <c r="E81" s="1066"/>
      <c r="F81" s="1066"/>
      <c r="G81" s="1066"/>
      <c r="H81" s="1066"/>
      <c r="I81" s="1066"/>
      <c r="J81" s="1066"/>
      <c r="K81" s="1066"/>
      <c r="L81" s="1066"/>
      <c r="M81" s="1066"/>
      <c r="N81" s="1066"/>
      <c r="O81" s="1066"/>
      <c r="P81" s="1066"/>
      <c r="Q81" s="1066"/>
      <c r="R81" s="1066"/>
      <c r="S81" s="1066"/>
      <c r="T81" s="1066"/>
      <c r="U81" s="1066"/>
      <c r="V81" s="1066"/>
      <c r="W81" s="1066"/>
      <c r="X81" s="1066"/>
      <c r="Y81" s="1066"/>
      <c r="Z81" s="1066"/>
      <c r="AA81" s="1066"/>
      <c r="AB81" s="1066"/>
      <c r="AC81" s="1066"/>
      <c r="AD81" s="1066"/>
      <c r="AE81" s="1066"/>
      <c r="AF81" s="1066"/>
      <c r="AG81" s="1065"/>
      <c r="AH81" s="1190"/>
      <c r="AI81" s="1190"/>
      <c r="AJ81" s="1190"/>
      <c r="AK81" s="1190"/>
      <c r="AL81" s="1190"/>
      <c r="AM81" s="1190"/>
      <c r="AN81" s="1190"/>
      <c r="AO81" s="1190"/>
      <c r="AP81" s="1190"/>
      <c r="AQ81" s="1190"/>
      <c r="AR81" s="1190"/>
      <c r="AS81" s="1190"/>
      <c r="AT81" s="1190"/>
      <c r="AU81" s="1190"/>
      <c r="AV81" s="1190"/>
    </row>
    <row r="82" spans="1:48" ht="15.75" customHeight="1">
      <c r="A82" s="1066"/>
      <c r="B82" s="1066"/>
      <c r="C82" s="1066"/>
      <c r="D82" s="1066"/>
      <c r="E82" s="1066"/>
      <c r="F82" s="1066"/>
      <c r="G82" s="1066"/>
      <c r="H82" s="1066"/>
      <c r="I82" s="1066"/>
      <c r="J82" s="1066"/>
      <c r="K82" s="1066"/>
      <c r="L82" s="1066"/>
      <c r="M82" s="1066"/>
      <c r="N82" s="1066"/>
      <c r="O82" s="1066"/>
      <c r="P82" s="1066"/>
      <c r="Q82" s="1066"/>
      <c r="R82" s="1066"/>
      <c r="S82" s="1066"/>
      <c r="T82" s="1066"/>
      <c r="U82" s="1066"/>
      <c r="V82" s="1066"/>
      <c r="W82" s="1066"/>
      <c r="X82" s="1066"/>
      <c r="Y82" s="1066"/>
      <c r="Z82" s="1066"/>
      <c r="AA82" s="1066"/>
      <c r="AB82" s="1066"/>
      <c r="AC82" s="1066"/>
      <c r="AD82" s="1066"/>
      <c r="AE82" s="1066"/>
      <c r="AF82" s="1066"/>
      <c r="AG82" s="1065"/>
      <c r="AH82" s="1190"/>
      <c r="AI82" s="1190"/>
      <c r="AJ82" s="1190"/>
      <c r="AK82" s="1190"/>
      <c r="AL82" s="1190"/>
      <c r="AM82" s="1190"/>
      <c r="AN82" s="1190"/>
      <c r="AO82" s="1190"/>
      <c r="AP82" s="1190"/>
      <c r="AQ82" s="1190"/>
      <c r="AR82" s="1190"/>
      <c r="AS82" s="1190"/>
      <c r="AT82" s="1190"/>
      <c r="AU82" s="1190"/>
      <c r="AV82" s="1190"/>
    </row>
    <row r="83" spans="1:48" ht="15.75" customHeight="1">
      <c r="A83" s="1066"/>
      <c r="B83" s="1066"/>
      <c r="C83" s="1066"/>
      <c r="D83" s="1066"/>
      <c r="E83" s="1066"/>
      <c r="F83" s="1066"/>
      <c r="G83" s="1066"/>
      <c r="H83" s="1066"/>
      <c r="I83" s="1066"/>
      <c r="J83" s="1066"/>
      <c r="K83" s="1066"/>
      <c r="L83" s="1066"/>
      <c r="M83" s="1066"/>
      <c r="N83" s="1066"/>
      <c r="O83" s="1066"/>
      <c r="P83" s="1066"/>
      <c r="Q83" s="1066"/>
      <c r="R83" s="1066"/>
      <c r="S83" s="1066"/>
      <c r="T83" s="1066"/>
      <c r="U83" s="1066"/>
      <c r="V83" s="1066"/>
      <c r="W83" s="1066"/>
      <c r="X83" s="1066"/>
      <c r="Y83" s="1066"/>
      <c r="Z83" s="1066"/>
      <c r="AA83" s="1066"/>
      <c r="AB83" s="1066"/>
      <c r="AC83" s="1066"/>
      <c r="AD83" s="1066"/>
      <c r="AE83" s="1066"/>
      <c r="AF83" s="1066"/>
      <c r="AG83" s="1065"/>
      <c r="AH83" s="1190"/>
      <c r="AI83" s="1190"/>
      <c r="AJ83" s="1190"/>
      <c r="AK83" s="1190"/>
      <c r="AL83" s="1190"/>
      <c r="AM83" s="1190"/>
      <c r="AN83" s="1190"/>
      <c r="AO83" s="1190"/>
      <c r="AP83" s="1190"/>
      <c r="AQ83" s="1190"/>
      <c r="AR83" s="1190"/>
      <c r="AS83" s="1190"/>
      <c r="AT83" s="1190"/>
      <c r="AU83" s="1190"/>
      <c r="AV83" s="1190"/>
    </row>
    <row r="84" spans="1:48" ht="15.75" customHeight="1">
      <c r="A84" s="1066"/>
      <c r="B84" s="1066"/>
      <c r="C84" s="1066"/>
      <c r="D84" s="1066"/>
      <c r="E84" s="1066"/>
      <c r="F84" s="1066"/>
      <c r="G84" s="1066"/>
      <c r="H84" s="1066"/>
      <c r="I84" s="1066"/>
      <c r="J84" s="1066"/>
      <c r="K84" s="1066"/>
      <c r="L84" s="1066"/>
      <c r="M84" s="1066"/>
      <c r="N84" s="1066"/>
      <c r="O84" s="1066"/>
      <c r="P84" s="1066"/>
      <c r="Q84" s="1066"/>
      <c r="R84" s="1066"/>
      <c r="S84" s="1066"/>
      <c r="T84" s="1066"/>
      <c r="U84" s="1066"/>
      <c r="V84" s="1066"/>
      <c r="W84" s="1066"/>
      <c r="X84" s="1066"/>
      <c r="Y84" s="1066"/>
      <c r="Z84" s="1066"/>
      <c r="AA84" s="1066"/>
      <c r="AB84" s="1066"/>
      <c r="AC84" s="1066"/>
      <c r="AD84" s="1066"/>
      <c r="AE84" s="1066"/>
      <c r="AF84" s="1066"/>
      <c r="AG84" s="1065"/>
      <c r="AH84" s="1190"/>
      <c r="AI84" s="1190"/>
      <c r="AJ84" s="1190"/>
      <c r="AK84" s="1190"/>
      <c r="AL84" s="1190"/>
      <c r="AM84" s="1190"/>
      <c r="AN84" s="1190"/>
      <c r="AO84" s="1190"/>
      <c r="AP84" s="1190"/>
      <c r="AQ84" s="1190"/>
      <c r="AR84" s="1190"/>
      <c r="AS84" s="1190"/>
      <c r="AT84" s="1190"/>
      <c r="AU84" s="1190"/>
      <c r="AV84" s="1190"/>
    </row>
    <row r="85" spans="1:48" ht="15.75" customHeight="1">
      <c r="A85" s="1066"/>
      <c r="B85" s="1066"/>
      <c r="C85" s="1066"/>
      <c r="D85" s="1066"/>
      <c r="E85" s="1066"/>
      <c r="F85" s="1066"/>
      <c r="G85" s="1066"/>
      <c r="H85" s="1066"/>
      <c r="I85" s="1066"/>
      <c r="J85" s="1066"/>
      <c r="K85" s="1066"/>
      <c r="L85" s="1066"/>
      <c r="M85" s="1066"/>
      <c r="N85" s="1066"/>
      <c r="O85" s="1066"/>
      <c r="P85" s="1066"/>
      <c r="Q85" s="1066"/>
      <c r="R85" s="1066"/>
      <c r="S85" s="1066"/>
      <c r="T85" s="1066"/>
      <c r="U85" s="1066"/>
      <c r="V85" s="1066"/>
      <c r="W85" s="1066"/>
      <c r="X85" s="1066"/>
      <c r="Y85" s="1066"/>
      <c r="Z85" s="1066"/>
      <c r="AA85" s="1066"/>
      <c r="AB85" s="1066"/>
      <c r="AC85" s="1066"/>
      <c r="AD85" s="1066"/>
      <c r="AE85" s="1066"/>
      <c r="AF85" s="1066"/>
      <c r="AG85" s="1065"/>
      <c r="AH85" s="1190"/>
      <c r="AI85" s="1190"/>
      <c r="AJ85" s="1190"/>
      <c r="AK85" s="1190"/>
      <c r="AL85" s="1190"/>
      <c r="AM85" s="1190"/>
      <c r="AN85" s="1190"/>
      <c r="AO85" s="1190"/>
      <c r="AP85" s="1190"/>
      <c r="AQ85" s="1190"/>
      <c r="AR85" s="1190"/>
      <c r="AS85" s="1190"/>
      <c r="AT85" s="1190"/>
      <c r="AU85" s="1190"/>
      <c r="AV85" s="1190"/>
    </row>
    <row r="86" spans="1:48" ht="15.75" customHeight="1">
      <c r="A86" s="1066"/>
      <c r="B86" s="1066"/>
      <c r="C86" s="1066"/>
      <c r="D86" s="1066"/>
      <c r="E86" s="1066"/>
      <c r="F86" s="1066"/>
      <c r="G86" s="1066"/>
      <c r="H86" s="1066"/>
      <c r="I86" s="1066"/>
      <c r="J86" s="1066"/>
      <c r="K86" s="1066"/>
      <c r="L86" s="1066"/>
      <c r="M86" s="1066"/>
      <c r="N86" s="1066"/>
      <c r="O86" s="1066"/>
      <c r="P86" s="1066"/>
      <c r="Q86" s="1066"/>
      <c r="R86" s="1066"/>
      <c r="S86" s="1066"/>
      <c r="T86" s="1066"/>
      <c r="U86" s="1066"/>
      <c r="V86" s="1066"/>
      <c r="W86" s="1066"/>
      <c r="X86" s="1066"/>
      <c r="Y86" s="1066"/>
      <c r="Z86" s="1066"/>
      <c r="AA86" s="1066"/>
      <c r="AB86" s="1066"/>
      <c r="AC86" s="1066"/>
      <c r="AD86" s="1066"/>
      <c r="AE86" s="1066"/>
      <c r="AF86" s="1066"/>
      <c r="AG86" s="1065"/>
      <c r="AH86" s="1190"/>
      <c r="AI86" s="1190"/>
      <c r="AJ86" s="1190"/>
      <c r="AK86" s="1190"/>
      <c r="AL86" s="1190"/>
      <c r="AM86" s="1190"/>
      <c r="AN86" s="1190"/>
      <c r="AO86" s="1190"/>
      <c r="AP86" s="1190"/>
      <c r="AQ86" s="1190"/>
      <c r="AR86" s="1190"/>
      <c r="AS86" s="1190"/>
      <c r="AT86" s="1190"/>
      <c r="AU86" s="1190"/>
      <c r="AV86" s="1190"/>
    </row>
    <row r="87" spans="1:48" ht="15.75" customHeight="1">
      <c r="A87" s="1066"/>
      <c r="B87" s="1066"/>
      <c r="C87" s="1066"/>
      <c r="D87" s="1066"/>
      <c r="E87" s="1066"/>
      <c r="F87" s="1066"/>
      <c r="G87" s="1066"/>
      <c r="H87" s="1066"/>
      <c r="I87" s="1066"/>
      <c r="J87" s="1066"/>
      <c r="K87" s="1066"/>
      <c r="L87" s="1066"/>
      <c r="M87" s="1066"/>
      <c r="N87" s="1066"/>
      <c r="O87" s="1066"/>
      <c r="P87" s="1066"/>
      <c r="Q87" s="1066"/>
      <c r="R87" s="1066"/>
      <c r="S87" s="1066"/>
      <c r="T87" s="1066"/>
      <c r="U87" s="1066"/>
      <c r="V87" s="1066"/>
      <c r="W87" s="1066"/>
      <c r="X87" s="1066"/>
      <c r="Y87" s="1066"/>
      <c r="Z87" s="1066"/>
      <c r="AA87" s="1066"/>
      <c r="AB87" s="1066"/>
      <c r="AC87" s="1066"/>
      <c r="AD87" s="1066"/>
      <c r="AE87" s="1066"/>
      <c r="AF87" s="1066"/>
      <c r="AG87" s="1065"/>
      <c r="AH87" s="1190"/>
      <c r="AI87" s="1190"/>
      <c r="AJ87" s="1190"/>
      <c r="AK87" s="1190"/>
      <c r="AL87" s="1190"/>
      <c r="AM87" s="1190"/>
      <c r="AN87" s="1190"/>
      <c r="AO87" s="1190"/>
      <c r="AP87" s="1190"/>
      <c r="AQ87" s="1190"/>
      <c r="AR87" s="1190"/>
      <c r="AS87" s="1190"/>
      <c r="AT87" s="1190"/>
      <c r="AU87" s="1190"/>
      <c r="AV87" s="1190"/>
    </row>
    <row r="88" spans="1:48" ht="15.75" customHeight="1">
      <c r="A88" s="1066"/>
      <c r="B88" s="1066"/>
      <c r="C88" s="1066"/>
      <c r="D88" s="1066"/>
      <c r="E88" s="1066"/>
      <c r="F88" s="1066"/>
      <c r="G88" s="1066"/>
      <c r="H88" s="1066"/>
      <c r="I88" s="1066"/>
      <c r="J88" s="1066"/>
      <c r="K88" s="1066"/>
      <c r="L88" s="1066"/>
      <c r="M88" s="1066"/>
      <c r="N88" s="1066"/>
      <c r="O88" s="1066"/>
      <c r="P88" s="1066"/>
      <c r="Q88" s="1066"/>
      <c r="R88" s="1066"/>
      <c r="S88" s="1066"/>
      <c r="T88" s="1066"/>
      <c r="U88" s="1066"/>
      <c r="V88" s="1066"/>
      <c r="W88" s="1066"/>
      <c r="X88" s="1066"/>
      <c r="Y88" s="1066"/>
      <c r="Z88" s="1066"/>
      <c r="AA88" s="1066"/>
      <c r="AB88" s="1066"/>
      <c r="AC88" s="1066"/>
      <c r="AD88" s="1066"/>
      <c r="AE88" s="1066"/>
      <c r="AF88" s="1066"/>
      <c r="AG88" s="1065"/>
      <c r="AH88" s="1190"/>
      <c r="AI88" s="1190"/>
      <c r="AJ88" s="1190"/>
      <c r="AK88" s="1190"/>
      <c r="AL88" s="1190"/>
      <c r="AM88" s="1190"/>
      <c r="AN88" s="1190"/>
      <c r="AO88" s="1190"/>
      <c r="AP88" s="1190"/>
      <c r="AQ88" s="1190"/>
      <c r="AR88" s="1190"/>
      <c r="AS88" s="1190"/>
      <c r="AT88" s="1190"/>
      <c r="AU88" s="1190"/>
      <c r="AV88" s="1190"/>
    </row>
    <row r="89" spans="1:48" ht="15.75" customHeight="1">
      <c r="A89" s="1066"/>
      <c r="B89" s="1066"/>
      <c r="C89" s="1066"/>
      <c r="D89" s="1066"/>
      <c r="E89" s="1066"/>
      <c r="F89" s="1066"/>
      <c r="G89" s="1066"/>
      <c r="H89" s="1066"/>
      <c r="I89" s="1066"/>
      <c r="J89" s="1066"/>
      <c r="K89" s="1066"/>
      <c r="L89" s="1066"/>
      <c r="M89" s="1066"/>
      <c r="N89" s="1066"/>
      <c r="O89" s="1066"/>
      <c r="P89" s="1066"/>
      <c r="Q89" s="1066"/>
      <c r="R89" s="1066"/>
      <c r="S89" s="1066"/>
      <c r="T89" s="1066"/>
      <c r="U89" s="1066"/>
      <c r="V89" s="1066"/>
      <c r="W89" s="1066"/>
      <c r="X89" s="1066"/>
      <c r="Y89" s="1066"/>
      <c r="Z89" s="1066"/>
      <c r="AA89" s="1066"/>
      <c r="AB89" s="1066"/>
      <c r="AC89" s="1066"/>
      <c r="AD89" s="1066"/>
      <c r="AE89" s="1066"/>
      <c r="AF89" s="1066"/>
      <c r="AG89" s="1065"/>
      <c r="AH89" s="1190"/>
      <c r="AI89" s="1190"/>
      <c r="AJ89" s="1190"/>
      <c r="AK89" s="1190"/>
      <c r="AL89" s="1190"/>
      <c r="AM89" s="1190"/>
      <c r="AN89" s="1190"/>
      <c r="AO89" s="1190"/>
      <c r="AP89" s="1190"/>
      <c r="AQ89" s="1190"/>
      <c r="AR89" s="1190"/>
      <c r="AS89" s="1190"/>
      <c r="AT89" s="1190"/>
      <c r="AU89" s="1190"/>
      <c r="AV89" s="1190"/>
    </row>
    <row r="90" spans="1:48" ht="15.75" customHeight="1">
      <c r="A90" s="1066"/>
      <c r="B90" s="1066"/>
      <c r="C90" s="1066"/>
      <c r="D90" s="1066"/>
      <c r="E90" s="1066"/>
      <c r="F90" s="1066"/>
      <c r="G90" s="1066"/>
      <c r="H90" s="1066"/>
      <c r="I90" s="1066"/>
      <c r="J90" s="1066"/>
      <c r="K90" s="1066"/>
      <c r="L90" s="1066"/>
      <c r="M90" s="1066"/>
      <c r="N90" s="1066"/>
      <c r="O90" s="1066"/>
      <c r="P90" s="1066"/>
      <c r="Q90" s="1066"/>
      <c r="R90" s="1066"/>
      <c r="S90" s="1066"/>
      <c r="T90" s="1066"/>
      <c r="U90" s="1066"/>
      <c r="V90" s="1066"/>
      <c r="W90" s="1066"/>
      <c r="X90" s="1066"/>
      <c r="Y90" s="1066"/>
      <c r="Z90" s="1066"/>
      <c r="AA90" s="1066"/>
      <c r="AB90" s="1066"/>
      <c r="AC90" s="1066"/>
      <c r="AD90" s="1066"/>
      <c r="AE90" s="1066"/>
      <c r="AF90" s="1066"/>
      <c r="AG90" s="1065"/>
      <c r="AH90" s="1190"/>
      <c r="AI90" s="1190"/>
      <c r="AJ90" s="1190"/>
      <c r="AK90" s="1190"/>
      <c r="AL90" s="1190"/>
      <c r="AM90" s="1190"/>
      <c r="AN90" s="1190"/>
      <c r="AO90" s="1190"/>
      <c r="AP90" s="1190"/>
      <c r="AQ90" s="1190"/>
      <c r="AR90" s="1190"/>
      <c r="AS90" s="1190"/>
      <c r="AT90" s="1190"/>
      <c r="AU90" s="1190"/>
      <c r="AV90" s="1190"/>
    </row>
    <row r="91" spans="1:48" ht="15.75" customHeight="1">
      <c r="A91" s="1066"/>
      <c r="B91" s="1066"/>
      <c r="C91" s="1066"/>
      <c r="D91" s="1066"/>
      <c r="E91" s="1066"/>
      <c r="F91" s="1066"/>
      <c r="G91" s="1066"/>
      <c r="H91" s="1066"/>
      <c r="I91" s="1066"/>
      <c r="J91" s="1066"/>
      <c r="K91" s="1066"/>
      <c r="L91" s="1066"/>
      <c r="M91" s="1066"/>
      <c r="N91" s="1066"/>
      <c r="O91" s="1066"/>
      <c r="P91" s="1066"/>
      <c r="Q91" s="1066"/>
      <c r="R91" s="1066"/>
      <c r="S91" s="1066"/>
      <c r="T91" s="1066"/>
      <c r="U91" s="1066"/>
      <c r="V91" s="1066"/>
      <c r="W91" s="1066"/>
      <c r="X91" s="1066"/>
      <c r="Y91" s="1066"/>
      <c r="Z91" s="1066"/>
      <c r="AA91" s="1066"/>
      <c r="AB91" s="1066"/>
      <c r="AC91" s="1066"/>
      <c r="AD91" s="1066"/>
      <c r="AE91" s="1066"/>
      <c r="AF91" s="1066"/>
      <c r="AG91" s="1065"/>
      <c r="AH91" s="1190"/>
      <c r="AI91" s="1190"/>
      <c r="AJ91" s="1190"/>
      <c r="AK91" s="1190"/>
      <c r="AL91" s="1190"/>
      <c r="AM91" s="1190"/>
      <c r="AN91" s="1190"/>
      <c r="AO91" s="1190"/>
      <c r="AP91" s="1190"/>
      <c r="AQ91" s="1190"/>
      <c r="AR91" s="1190"/>
      <c r="AS91" s="1190"/>
      <c r="AT91" s="1190"/>
      <c r="AU91" s="1190"/>
      <c r="AV91" s="1190"/>
    </row>
    <row r="92" spans="1:48" ht="15.75" customHeight="1">
      <c r="A92" s="1066"/>
      <c r="B92" s="1066"/>
      <c r="C92" s="1066"/>
      <c r="D92" s="1066"/>
      <c r="E92" s="1066"/>
      <c r="F92" s="1066"/>
      <c r="G92" s="1066"/>
      <c r="H92" s="1066"/>
      <c r="I92" s="1066"/>
      <c r="J92" s="1066"/>
      <c r="K92" s="1066"/>
      <c r="L92" s="1066"/>
      <c r="M92" s="1066"/>
      <c r="N92" s="1066"/>
      <c r="O92" s="1066"/>
      <c r="P92" s="1066"/>
      <c r="Q92" s="1066"/>
      <c r="R92" s="1066"/>
      <c r="S92" s="1066"/>
      <c r="T92" s="1066"/>
      <c r="U92" s="1066"/>
      <c r="V92" s="1066"/>
      <c r="W92" s="1066"/>
      <c r="X92" s="1066"/>
      <c r="Y92" s="1066"/>
      <c r="Z92" s="1066"/>
      <c r="AA92" s="1066"/>
      <c r="AB92" s="1066"/>
      <c r="AC92" s="1066"/>
      <c r="AD92" s="1066"/>
      <c r="AE92" s="1066"/>
      <c r="AF92" s="1066"/>
      <c r="AG92" s="1065"/>
      <c r="AH92" s="1190"/>
      <c r="AI92" s="1190"/>
      <c r="AJ92" s="1190"/>
      <c r="AK92" s="1190"/>
      <c r="AL92" s="1190"/>
      <c r="AM92" s="1190"/>
      <c r="AN92" s="1190"/>
      <c r="AO92" s="1190"/>
      <c r="AP92" s="1190"/>
      <c r="AQ92" s="1190"/>
      <c r="AR92" s="1190"/>
      <c r="AS92" s="1190"/>
      <c r="AT92" s="1190"/>
      <c r="AU92" s="1190"/>
      <c r="AV92" s="1190"/>
    </row>
    <row r="93" spans="1:48" ht="15.75" customHeight="1">
      <c r="A93" s="1066"/>
      <c r="B93" s="1066"/>
      <c r="C93" s="1066"/>
      <c r="D93" s="1066"/>
      <c r="E93" s="1066"/>
      <c r="F93" s="1066"/>
      <c r="G93" s="1066"/>
      <c r="H93" s="1066"/>
      <c r="I93" s="1066"/>
      <c r="J93" s="1066"/>
      <c r="K93" s="1066"/>
      <c r="L93" s="1066"/>
      <c r="M93" s="1066"/>
      <c r="N93" s="1066"/>
      <c r="O93" s="1066"/>
      <c r="P93" s="1066"/>
      <c r="Q93" s="1066"/>
      <c r="R93" s="1066"/>
      <c r="S93" s="1066"/>
      <c r="T93" s="1066"/>
      <c r="U93" s="1066"/>
      <c r="V93" s="1066"/>
      <c r="W93" s="1066"/>
      <c r="X93" s="1066"/>
      <c r="Y93" s="1066"/>
      <c r="Z93" s="1066"/>
      <c r="AA93" s="1066"/>
      <c r="AB93" s="1066"/>
      <c r="AC93" s="1066"/>
      <c r="AD93" s="1066"/>
      <c r="AE93" s="1066"/>
      <c r="AF93" s="1066"/>
      <c r="AG93" s="1065"/>
      <c r="AH93" s="1190"/>
      <c r="AI93" s="1190"/>
      <c r="AJ93" s="1190"/>
      <c r="AK93" s="1190"/>
      <c r="AL93" s="1190"/>
      <c r="AM93" s="1190"/>
      <c r="AN93" s="1190"/>
      <c r="AO93" s="1190"/>
      <c r="AP93" s="1190"/>
      <c r="AQ93" s="1190"/>
      <c r="AR93" s="1190"/>
      <c r="AS93" s="1190"/>
      <c r="AT93" s="1190"/>
      <c r="AU93" s="1190"/>
      <c r="AV93" s="1190"/>
    </row>
    <row r="94" spans="1:48" ht="15.75" customHeight="1">
      <c r="A94" s="1066"/>
      <c r="B94" s="1066"/>
      <c r="C94" s="1066"/>
      <c r="D94" s="1066"/>
      <c r="E94" s="1066"/>
      <c r="F94" s="1066"/>
      <c r="G94" s="1066"/>
      <c r="H94" s="1066"/>
      <c r="I94" s="1066"/>
      <c r="J94" s="1066"/>
      <c r="K94" s="1066"/>
      <c r="L94" s="1066"/>
      <c r="M94" s="1066"/>
      <c r="N94" s="1066"/>
      <c r="O94" s="1066"/>
      <c r="P94" s="1066"/>
      <c r="Q94" s="1066"/>
      <c r="R94" s="1066"/>
      <c r="S94" s="1066"/>
      <c r="T94" s="1066"/>
      <c r="U94" s="1066"/>
      <c r="V94" s="1066"/>
      <c r="W94" s="1066"/>
      <c r="X94" s="1066"/>
      <c r="Y94" s="1066"/>
      <c r="Z94" s="1066"/>
      <c r="AA94" s="1066"/>
      <c r="AB94" s="1066"/>
      <c r="AC94" s="1066"/>
      <c r="AD94" s="1066"/>
      <c r="AE94" s="1066"/>
      <c r="AF94" s="1066"/>
      <c r="AG94" s="1065"/>
      <c r="AH94" s="1190"/>
      <c r="AI94" s="1190"/>
      <c r="AJ94" s="1190"/>
      <c r="AK94" s="1190"/>
      <c r="AL94" s="1190"/>
      <c r="AM94" s="1190"/>
      <c r="AN94" s="1190"/>
      <c r="AO94" s="1190"/>
      <c r="AP94" s="1190"/>
      <c r="AQ94" s="1190"/>
      <c r="AR94" s="1190"/>
      <c r="AS94" s="1190"/>
      <c r="AT94" s="1190"/>
      <c r="AU94" s="1190"/>
      <c r="AV94" s="1190"/>
    </row>
    <row r="95" spans="1:48" ht="15.75" customHeight="1">
      <c r="A95" s="1066"/>
      <c r="B95" s="1066"/>
      <c r="C95" s="1066"/>
      <c r="D95" s="1066"/>
      <c r="E95" s="1066"/>
      <c r="F95" s="1066"/>
      <c r="G95" s="1066"/>
      <c r="H95" s="1066"/>
      <c r="I95" s="1066"/>
      <c r="J95" s="1066"/>
      <c r="K95" s="1066"/>
      <c r="L95" s="1066"/>
      <c r="M95" s="1066"/>
      <c r="N95" s="1066"/>
      <c r="O95" s="1066"/>
      <c r="P95" s="1066"/>
      <c r="Q95" s="1066"/>
      <c r="R95" s="1066"/>
      <c r="S95" s="1066"/>
      <c r="T95" s="1066"/>
      <c r="U95" s="1066"/>
      <c r="V95" s="1066"/>
      <c r="W95" s="1066"/>
      <c r="X95" s="1066"/>
      <c r="Y95" s="1066"/>
      <c r="Z95" s="1066"/>
      <c r="AA95" s="1066"/>
      <c r="AB95" s="1066"/>
      <c r="AC95" s="1066"/>
      <c r="AD95" s="1066"/>
      <c r="AE95" s="1066"/>
      <c r="AF95" s="1066"/>
      <c r="AG95" s="1065"/>
      <c r="AH95" s="1190"/>
      <c r="AI95" s="1190"/>
      <c r="AJ95" s="1190"/>
      <c r="AK95" s="1190"/>
      <c r="AL95" s="1190"/>
      <c r="AM95" s="1190"/>
      <c r="AN95" s="1190"/>
      <c r="AO95" s="1190"/>
      <c r="AP95" s="1190"/>
      <c r="AQ95" s="1190"/>
      <c r="AR95" s="1190"/>
      <c r="AS95" s="1190"/>
      <c r="AT95" s="1190"/>
      <c r="AU95" s="1190"/>
      <c r="AV95" s="1190"/>
    </row>
    <row r="96" spans="1:48" ht="15.75" customHeight="1">
      <c r="A96" s="1066"/>
      <c r="B96" s="1066"/>
      <c r="C96" s="1066"/>
      <c r="D96" s="1066"/>
      <c r="E96" s="1066"/>
      <c r="F96" s="1066"/>
      <c r="G96" s="1066"/>
      <c r="H96" s="1066"/>
      <c r="I96" s="1066"/>
      <c r="J96" s="1066"/>
      <c r="K96" s="1066"/>
      <c r="L96" s="1066"/>
      <c r="M96" s="1066"/>
      <c r="N96" s="1066"/>
      <c r="O96" s="1066"/>
      <c r="P96" s="1066"/>
      <c r="Q96" s="1066"/>
      <c r="R96" s="1066"/>
      <c r="S96" s="1066"/>
      <c r="T96" s="1066"/>
      <c r="U96" s="1066"/>
      <c r="V96" s="1066"/>
      <c r="W96" s="1066"/>
      <c r="X96" s="1066"/>
      <c r="Y96" s="1066"/>
      <c r="Z96" s="1066"/>
      <c r="AA96" s="1066"/>
      <c r="AB96" s="1066"/>
      <c r="AC96" s="1066"/>
      <c r="AD96" s="1066"/>
      <c r="AE96" s="1066"/>
      <c r="AF96" s="1066"/>
      <c r="AG96" s="1065"/>
      <c r="AH96" s="1190"/>
      <c r="AI96" s="1190"/>
      <c r="AJ96" s="1190"/>
      <c r="AK96" s="1190"/>
      <c r="AL96" s="1190"/>
      <c r="AM96" s="1190"/>
      <c r="AN96" s="1190"/>
      <c r="AO96" s="1190"/>
      <c r="AP96" s="1190"/>
      <c r="AQ96" s="1190"/>
      <c r="AR96" s="1190"/>
      <c r="AS96" s="1190"/>
      <c r="AT96" s="1190"/>
      <c r="AU96" s="1190"/>
      <c r="AV96" s="1190"/>
    </row>
    <row r="97" spans="1:69" ht="15.75" customHeight="1">
      <c r="A97" s="1066"/>
      <c r="B97" s="1066"/>
      <c r="C97" s="1066"/>
      <c r="D97" s="1066"/>
      <c r="E97" s="1066"/>
      <c r="F97" s="1066"/>
      <c r="G97" s="1066"/>
      <c r="H97" s="1066"/>
      <c r="I97" s="1066"/>
      <c r="J97" s="1066"/>
      <c r="K97" s="1066"/>
      <c r="L97" s="1066"/>
      <c r="M97" s="1066"/>
      <c r="N97" s="1066"/>
      <c r="O97" s="1066"/>
      <c r="P97" s="1066"/>
      <c r="Q97" s="1066"/>
      <c r="R97" s="1066"/>
      <c r="S97" s="1066"/>
      <c r="T97" s="1066"/>
      <c r="U97" s="1066"/>
      <c r="V97" s="1066"/>
      <c r="W97" s="1066"/>
      <c r="X97" s="1066"/>
      <c r="Y97" s="1066"/>
      <c r="Z97" s="1066"/>
      <c r="AA97" s="1066"/>
      <c r="AB97" s="1066"/>
      <c r="AC97" s="1066"/>
      <c r="AD97" s="1066"/>
      <c r="AE97" s="1066"/>
      <c r="AF97" s="1066"/>
      <c r="AG97" s="1065"/>
      <c r="AH97" s="1190"/>
      <c r="AI97" s="1190"/>
      <c r="AJ97" s="1190"/>
      <c r="AK97" s="1190"/>
      <c r="AL97" s="1190"/>
      <c r="AM97" s="1190"/>
      <c r="AN97" s="1190"/>
      <c r="AO97" s="1190"/>
      <c r="AP97" s="1190"/>
      <c r="AQ97" s="1190"/>
      <c r="AR97" s="1190"/>
      <c r="AS97" s="1190"/>
      <c r="AT97" s="1190"/>
      <c r="AU97" s="1190"/>
      <c r="AV97" s="1190"/>
    </row>
    <row r="98" spans="1:69" ht="15.75" customHeight="1">
      <c r="A98" s="1066"/>
      <c r="B98" s="1066"/>
      <c r="C98" s="1066"/>
      <c r="D98" s="1066"/>
      <c r="E98" s="1066"/>
      <c r="F98" s="1066"/>
      <c r="G98" s="1066"/>
      <c r="H98" s="1066"/>
      <c r="I98" s="1066"/>
      <c r="J98" s="1066"/>
      <c r="K98" s="1066"/>
      <c r="L98" s="1066"/>
      <c r="M98" s="1066"/>
      <c r="N98" s="1066"/>
      <c r="O98" s="1066"/>
      <c r="P98" s="1066"/>
      <c r="Q98" s="1066"/>
      <c r="R98" s="1066"/>
      <c r="S98" s="1066"/>
      <c r="T98" s="1066"/>
      <c r="U98" s="1066"/>
      <c r="V98" s="1066"/>
      <c r="W98" s="1066"/>
      <c r="X98" s="1066"/>
      <c r="Y98" s="1066"/>
      <c r="Z98" s="1066"/>
      <c r="AA98" s="1066"/>
      <c r="AB98" s="1066"/>
      <c r="AC98" s="1066"/>
      <c r="AD98" s="1066"/>
      <c r="AE98" s="1066"/>
      <c r="AF98" s="1066"/>
      <c r="AG98" s="1065"/>
      <c r="AH98" s="1190"/>
      <c r="AI98" s="1190"/>
      <c r="AJ98" s="1190"/>
      <c r="AK98" s="1190"/>
      <c r="AL98" s="1190"/>
      <c r="AM98" s="1190"/>
      <c r="AN98" s="1190"/>
      <c r="AO98" s="1190"/>
      <c r="AP98" s="1190"/>
      <c r="AQ98" s="1190"/>
      <c r="AR98" s="1190"/>
      <c r="AS98" s="1190"/>
      <c r="AT98" s="1190"/>
      <c r="AU98" s="1190"/>
      <c r="AV98" s="1190"/>
    </row>
    <row r="99" spans="1:69" ht="15.75" customHeight="1">
      <c r="A99" s="1066"/>
      <c r="B99" s="1066"/>
      <c r="C99" s="1066"/>
      <c r="D99" s="1066"/>
      <c r="E99" s="1066"/>
      <c r="F99" s="1066"/>
      <c r="G99" s="1066"/>
      <c r="H99" s="1066"/>
      <c r="I99" s="1066"/>
      <c r="J99" s="1066"/>
      <c r="K99" s="1066"/>
      <c r="L99" s="1066"/>
      <c r="M99" s="1066"/>
      <c r="N99" s="1066"/>
      <c r="O99" s="1066"/>
      <c r="P99" s="1066"/>
      <c r="Q99" s="1066"/>
      <c r="R99" s="1066"/>
      <c r="S99" s="1066"/>
      <c r="T99" s="1066"/>
      <c r="U99" s="1066"/>
      <c r="V99" s="1066"/>
      <c r="W99" s="1066"/>
      <c r="X99" s="1066"/>
      <c r="Y99" s="1066"/>
      <c r="Z99" s="1066"/>
      <c r="AA99" s="1066"/>
      <c r="AB99" s="1066"/>
      <c r="AC99" s="1066"/>
      <c r="AD99" s="1066"/>
      <c r="AE99" s="1066"/>
      <c r="AF99" s="1066"/>
      <c r="AG99" s="1065"/>
      <c r="AH99" s="1190"/>
      <c r="AI99" s="1190"/>
      <c r="AJ99" s="1190"/>
      <c r="AK99" s="1190"/>
      <c r="AL99" s="1190"/>
      <c r="AM99" s="1190"/>
      <c r="AN99" s="1190"/>
      <c r="AO99" s="1190"/>
      <c r="AP99" s="1190"/>
      <c r="AQ99" s="1190"/>
      <c r="AR99" s="1190"/>
      <c r="AS99" s="1190"/>
      <c r="AT99" s="1190"/>
      <c r="AU99" s="1190"/>
      <c r="AV99" s="1190"/>
    </row>
    <row r="100" spans="1:69" ht="15.75" customHeight="1">
      <c r="A100" s="1066"/>
      <c r="B100" s="1066"/>
      <c r="C100" s="1066"/>
      <c r="D100" s="1066"/>
      <c r="E100" s="1066"/>
      <c r="F100" s="1066"/>
      <c r="G100" s="1066"/>
      <c r="H100" s="1066"/>
      <c r="I100" s="1066"/>
      <c r="J100" s="1066"/>
      <c r="K100" s="1066"/>
      <c r="L100" s="1066"/>
      <c r="M100" s="1066"/>
      <c r="N100" s="1066"/>
      <c r="O100" s="1066"/>
      <c r="P100" s="1066"/>
      <c r="Q100" s="1066"/>
      <c r="R100" s="1066"/>
      <c r="S100" s="1066"/>
      <c r="T100" s="1066"/>
      <c r="U100" s="1066"/>
      <c r="V100" s="1066"/>
      <c r="W100" s="1066"/>
      <c r="X100" s="1066"/>
      <c r="Y100" s="1066"/>
      <c r="Z100" s="1066"/>
      <c r="AA100" s="1066"/>
      <c r="AB100" s="1066"/>
      <c r="AC100" s="1066"/>
      <c r="AD100" s="1066"/>
      <c r="AE100" s="1066"/>
      <c r="AF100" s="1066"/>
      <c r="AG100" s="1065"/>
      <c r="AH100" s="1190"/>
      <c r="AI100" s="1190"/>
      <c r="AJ100" s="1190"/>
      <c r="AK100" s="1190"/>
      <c r="AL100" s="1190"/>
      <c r="AM100" s="1190"/>
      <c r="AN100" s="1190"/>
      <c r="AO100" s="1190"/>
      <c r="AP100" s="1190"/>
      <c r="AQ100" s="1190"/>
      <c r="AR100" s="1190"/>
      <c r="AS100" s="1190"/>
      <c r="AT100" s="1190"/>
      <c r="AU100" s="1190"/>
      <c r="AV100" s="1190"/>
    </row>
    <row r="101" spans="1:69" ht="15.75" customHeight="1">
      <c r="A101" s="1066"/>
      <c r="B101" s="1066"/>
      <c r="C101" s="1066"/>
      <c r="D101" s="1066"/>
      <c r="E101" s="1066"/>
      <c r="F101" s="1066"/>
      <c r="G101" s="1066"/>
      <c r="H101" s="1066"/>
      <c r="I101" s="1066"/>
      <c r="J101" s="1066"/>
      <c r="K101" s="1066"/>
      <c r="L101" s="1066"/>
      <c r="M101" s="1066"/>
      <c r="N101" s="1066"/>
      <c r="O101" s="1066"/>
      <c r="P101" s="1066"/>
      <c r="Q101" s="1066"/>
      <c r="R101" s="1066"/>
      <c r="S101" s="1066"/>
      <c r="T101" s="1066"/>
      <c r="U101" s="1066"/>
      <c r="V101" s="1066"/>
      <c r="W101" s="1066"/>
      <c r="X101" s="1066"/>
      <c r="Y101" s="1066"/>
      <c r="Z101" s="1066"/>
      <c r="AA101" s="1066"/>
      <c r="AB101" s="1066"/>
      <c r="AC101" s="1066"/>
      <c r="AD101" s="1066"/>
      <c r="AE101" s="1066"/>
      <c r="AF101" s="1066"/>
      <c r="AG101" s="1065"/>
      <c r="AH101" s="1190"/>
      <c r="AI101" s="1190"/>
      <c r="AJ101" s="1190"/>
      <c r="AK101" s="1190"/>
      <c r="AL101" s="1190"/>
      <c r="AM101" s="1190"/>
      <c r="AN101" s="1190"/>
      <c r="AO101" s="1190"/>
      <c r="AP101" s="1190"/>
      <c r="AQ101" s="1190"/>
      <c r="AR101" s="1190"/>
      <c r="AS101" s="1190"/>
      <c r="AT101" s="1190"/>
      <c r="AU101" s="1190"/>
      <c r="AV101" s="1190"/>
    </row>
    <row r="102" spans="1:69" ht="15.75" customHeight="1">
      <c r="A102" s="1066"/>
      <c r="B102" s="1066"/>
      <c r="C102" s="1066"/>
      <c r="D102" s="1066"/>
      <c r="E102" s="1066"/>
      <c r="F102" s="1066"/>
      <c r="G102" s="1066"/>
      <c r="H102" s="1066"/>
      <c r="I102" s="1066"/>
      <c r="J102" s="1066"/>
      <c r="K102" s="1066"/>
      <c r="L102" s="1066"/>
      <c r="M102" s="1066"/>
      <c r="N102" s="1066"/>
      <c r="O102" s="1066"/>
      <c r="P102" s="1066"/>
      <c r="Q102" s="1066"/>
      <c r="R102" s="1066"/>
      <c r="S102" s="1066"/>
      <c r="T102" s="1066"/>
      <c r="U102" s="1066"/>
      <c r="V102" s="1066"/>
      <c r="W102" s="1066"/>
      <c r="X102" s="1066"/>
      <c r="Y102" s="1066"/>
      <c r="Z102" s="1066"/>
      <c r="AA102" s="1066"/>
      <c r="AB102" s="1066"/>
      <c r="AC102" s="1066"/>
      <c r="AD102" s="1066"/>
      <c r="AE102" s="1066"/>
      <c r="AF102" s="1066"/>
      <c r="AG102" s="1065"/>
      <c r="AH102" s="1190"/>
      <c r="AI102" s="1190"/>
      <c r="AJ102" s="1190"/>
      <c r="AK102" s="1190"/>
      <c r="AL102" s="1190"/>
      <c r="AM102" s="1190"/>
      <c r="AN102" s="1190"/>
      <c r="AO102" s="1190"/>
      <c r="AP102" s="1190"/>
      <c r="AQ102" s="1190"/>
      <c r="AR102" s="1190"/>
      <c r="AS102" s="1190"/>
      <c r="AT102" s="1190"/>
      <c r="AU102" s="1190"/>
      <c r="AV102" s="1190"/>
    </row>
    <row r="103" spans="1:69" ht="15.75" customHeight="1">
      <c r="A103" s="1066"/>
      <c r="B103" s="1066"/>
      <c r="C103" s="1066"/>
      <c r="D103" s="1066"/>
      <c r="E103" s="1066"/>
      <c r="F103" s="1066"/>
      <c r="G103" s="1066"/>
      <c r="H103" s="1066"/>
      <c r="I103" s="1066"/>
      <c r="J103" s="1066"/>
      <c r="K103" s="1066"/>
      <c r="L103" s="1066"/>
      <c r="M103" s="1066"/>
      <c r="N103" s="1066"/>
      <c r="O103" s="1066"/>
      <c r="P103" s="1066"/>
      <c r="Q103" s="1066"/>
      <c r="R103" s="1066"/>
      <c r="S103" s="1066"/>
      <c r="T103" s="1066"/>
      <c r="U103" s="1066"/>
      <c r="V103" s="1066"/>
      <c r="W103" s="1066"/>
      <c r="X103" s="1066"/>
      <c r="Y103" s="1066"/>
      <c r="Z103" s="1066"/>
      <c r="AA103" s="1066"/>
      <c r="AB103" s="1066"/>
      <c r="AC103" s="1066"/>
      <c r="AD103" s="1066"/>
      <c r="AE103" s="1066"/>
      <c r="AF103" s="1066"/>
      <c r="AG103" s="1065"/>
      <c r="AH103" s="1190"/>
      <c r="AI103" s="1190"/>
      <c r="AJ103" s="1190"/>
      <c r="AK103" s="1190"/>
      <c r="AL103" s="1190"/>
      <c r="AM103" s="1190"/>
      <c r="AN103" s="1190"/>
      <c r="AO103" s="1190"/>
      <c r="AP103" s="1190"/>
      <c r="AQ103" s="1190"/>
      <c r="AR103" s="1190"/>
      <c r="AS103" s="1190"/>
      <c r="AT103" s="1190"/>
      <c r="AU103" s="1190"/>
      <c r="AV103" s="1190"/>
    </row>
    <row r="104" spans="1:69" ht="15.75" customHeight="1">
      <c r="A104" s="1066"/>
      <c r="B104" s="1066"/>
      <c r="C104" s="1066"/>
      <c r="D104" s="1066"/>
      <c r="E104" s="1066"/>
      <c r="F104" s="1066"/>
      <c r="G104" s="1066"/>
      <c r="H104" s="1066"/>
      <c r="I104" s="1066"/>
      <c r="J104" s="1066"/>
      <c r="K104" s="1066"/>
      <c r="L104" s="1066"/>
      <c r="M104" s="1066"/>
      <c r="N104" s="1066"/>
      <c r="O104" s="1066"/>
      <c r="P104" s="1066"/>
      <c r="Q104" s="1066"/>
      <c r="R104" s="1066"/>
      <c r="S104" s="1066"/>
      <c r="T104" s="1066"/>
      <c r="U104" s="1066"/>
      <c r="V104" s="1066"/>
      <c r="W104" s="1066"/>
      <c r="X104" s="1066"/>
      <c r="Y104" s="1066"/>
      <c r="Z104" s="1066"/>
      <c r="AA104" s="1066"/>
      <c r="AB104" s="1066"/>
      <c r="AC104" s="1066"/>
      <c r="AD104" s="1066"/>
      <c r="AE104" s="1066"/>
      <c r="AF104" s="1066"/>
      <c r="AG104" s="1065"/>
      <c r="AH104" s="1190"/>
      <c r="AI104" s="1190"/>
      <c r="AJ104" s="1190"/>
      <c r="AK104" s="1190"/>
      <c r="AL104" s="1190"/>
      <c r="AM104" s="1190"/>
      <c r="AN104" s="1190"/>
      <c r="AO104" s="1190"/>
      <c r="AP104" s="1190"/>
      <c r="AQ104" s="1190"/>
      <c r="AR104" s="1190"/>
      <c r="AS104" s="1190"/>
      <c r="AT104" s="1190"/>
      <c r="AU104" s="1190"/>
      <c r="AV104" s="1190"/>
    </row>
    <row r="105" spans="1:69" ht="15.75" customHeight="1">
      <c r="A105" s="1066"/>
      <c r="B105" s="1066"/>
      <c r="C105" s="1066"/>
      <c r="D105" s="1066"/>
      <c r="E105" s="1066"/>
      <c r="F105" s="1066"/>
      <c r="G105" s="1066"/>
      <c r="H105" s="1066"/>
      <c r="I105" s="1066"/>
      <c r="J105" s="1066"/>
      <c r="K105" s="1066"/>
      <c r="L105" s="1066"/>
      <c r="M105" s="1066"/>
      <c r="N105" s="1066"/>
      <c r="O105" s="1066"/>
      <c r="P105" s="1066"/>
      <c r="Q105" s="1066"/>
      <c r="R105" s="1066"/>
      <c r="S105" s="1066"/>
      <c r="T105" s="1066"/>
      <c r="U105" s="1066"/>
      <c r="V105" s="1066"/>
      <c r="W105" s="1066"/>
      <c r="X105" s="1066"/>
      <c r="Y105" s="1066"/>
      <c r="Z105" s="1066"/>
      <c r="AA105" s="1066"/>
      <c r="AB105" s="1066"/>
      <c r="AC105" s="1066"/>
      <c r="AD105" s="1066"/>
      <c r="AE105" s="1066"/>
      <c r="AF105" s="1066"/>
      <c r="AG105" s="1065"/>
      <c r="AH105" s="1190"/>
      <c r="AI105" s="1190"/>
      <c r="AJ105" s="1190"/>
      <c r="AK105" s="1190"/>
      <c r="AL105" s="1190"/>
      <c r="AM105" s="1190"/>
      <c r="AN105" s="1190"/>
      <c r="AO105" s="1190"/>
      <c r="AP105" s="1190"/>
      <c r="AQ105" s="1190"/>
      <c r="AR105" s="1190"/>
      <c r="AS105" s="1190"/>
      <c r="AT105" s="1190"/>
      <c r="AU105" s="1190"/>
      <c r="AV105" s="1190"/>
    </row>
    <row r="106" spans="1:69" ht="15.75" customHeight="1">
      <c r="A106" s="1066"/>
      <c r="B106" s="1066"/>
      <c r="C106" s="1066"/>
      <c r="D106" s="1066"/>
      <c r="E106" s="1066"/>
      <c r="F106" s="1066"/>
      <c r="G106" s="1066"/>
      <c r="H106" s="1066"/>
      <c r="I106" s="1066"/>
      <c r="J106" s="1066"/>
      <c r="K106" s="1066"/>
      <c r="L106" s="1066"/>
      <c r="M106" s="1066"/>
      <c r="N106" s="1066"/>
      <c r="O106" s="1066"/>
      <c r="P106" s="1066"/>
      <c r="Q106" s="1066"/>
      <c r="R106" s="1066"/>
      <c r="S106" s="1066"/>
      <c r="T106" s="1066"/>
      <c r="U106" s="1066"/>
      <c r="V106" s="1066"/>
      <c r="W106" s="1066"/>
      <c r="X106" s="1066"/>
      <c r="Y106" s="1066"/>
      <c r="Z106" s="1066"/>
      <c r="AA106" s="1066"/>
      <c r="AB106" s="1066"/>
      <c r="AC106" s="1066"/>
      <c r="AD106" s="1066"/>
      <c r="AE106" s="1066"/>
      <c r="AF106" s="1066"/>
      <c r="AG106" s="1065"/>
      <c r="AH106" s="1190"/>
      <c r="AI106" s="1190"/>
      <c r="AJ106" s="1190"/>
      <c r="AK106" s="1190"/>
      <c r="AL106" s="1190"/>
      <c r="AM106" s="1190"/>
      <c r="AN106" s="1190"/>
      <c r="AO106" s="1190"/>
      <c r="AP106" s="1190"/>
      <c r="AQ106" s="1190"/>
      <c r="AR106" s="1190"/>
      <c r="AS106" s="1190"/>
      <c r="AT106" s="1190"/>
      <c r="AU106" s="1190"/>
      <c r="AV106" s="1190"/>
    </row>
    <row r="107" spans="1:69" ht="15.75" customHeight="1">
      <c r="A107" s="1066"/>
      <c r="B107" s="1066"/>
      <c r="C107" s="1066"/>
      <c r="D107" s="1066"/>
      <c r="E107" s="1066"/>
      <c r="F107" s="1066"/>
      <c r="G107" s="1066"/>
      <c r="H107" s="1066"/>
      <c r="I107" s="1066"/>
      <c r="J107" s="1066"/>
      <c r="K107" s="1066"/>
      <c r="L107" s="1066"/>
      <c r="M107" s="1066"/>
      <c r="N107" s="1066"/>
      <c r="O107" s="1066"/>
      <c r="P107" s="1066"/>
      <c r="Q107" s="1066"/>
      <c r="R107" s="1066"/>
      <c r="S107" s="1066"/>
      <c r="T107" s="1066"/>
      <c r="U107" s="1066"/>
      <c r="V107" s="1066"/>
      <c r="W107" s="1066"/>
      <c r="X107" s="1066"/>
      <c r="Y107" s="1066"/>
      <c r="Z107" s="1066"/>
      <c r="AA107" s="1066"/>
      <c r="AB107" s="1066"/>
      <c r="AC107" s="1066"/>
      <c r="AD107" s="1066"/>
      <c r="AE107" s="1066"/>
      <c r="AF107" s="1066"/>
      <c r="AG107" s="1065"/>
      <c r="AH107" s="1190"/>
      <c r="AI107" s="1190"/>
      <c r="AJ107" s="1190"/>
      <c r="AK107" s="1190"/>
      <c r="AL107" s="1190"/>
      <c r="AM107" s="1190"/>
      <c r="AN107" s="1190"/>
      <c r="AO107" s="1190"/>
      <c r="AP107" s="1190"/>
      <c r="AQ107" s="1190"/>
      <c r="AR107" s="1190"/>
      <c r="AS107" s="1190"/>
      <c r="AT107" s="1190"/>
      <c r="AU107" s="1190"/>
      <c r="AV107" s="1190"/>
    </row>
    <row r="108" spans="1:69" ht="15.75" customHeight="1">
      <c r="A108" s="1066"/>
      <c r="B108" s="1066"/>
      <c r="C108" s="1066"/>
      <c r="D108" s="1066"/>
      <c r="E108" s="1066"/>
      <c r="F108" s="1066"/>
      <c r="G108" s="1066"/>
      <c r="H108" s="1066"/>
      <c r="I108" s="1066"/>
      <c r="J108" s="1066"/>
      <c r="K108" s="1066"/>
      <c r="L108" s="1066"/>
      <c r="M108" s="1066"/>
      <c r="N108" s="1066"/>
      <c r="O108" s="1066"/>
      <c r="P108" s="1066"/>
      <c r="Q108" s="1066"/>
      <c r="R108" s="1066"/>
      <c r="S108" s="1066"/>
      <c r="T108" s="1066"/>
      <c r="U108" s="1066"/>
      <c r="V108" s="1066"/>
      <c r="W108" s="1066"/>
      <c r="X108" s="1066"/>
      <c r="Y108" s="1066"/>
      <c r="Z108" s="1066"/>
      <c r="AA108" s="1066"/>
      <c r="AB108" s="1066"/>
      <c r="AC108" s="1066"/>
      <c r="AD108" s="1066"/>
      <c r="AE108" s="1066"/>
      <c r="AF108" s="1066"/>
      <c r="AG108" s="1065"/>
      <c r="AH108" s="1190"/>
      <c r="AI108" s="1190"/>
      <c r="AJ108" s="1190"/>
      <c r="AK108" s="1190"/>
      <c r="AL108" s="1190"/>
      <c r="AM108" s="1190"/>
      <c r="AN108" s="1190"/>
      <c r="AO108" s="1190"/>
      <c r="AP108" s="1190"/>
      <c r="AQ108" s="1190"/>
      <c r="AR108" s="1190"/>
      <c r="AS108" s="1190"/>
      <c r="AT108" s="1190"/>
      <c r="AU108" s="1190"/>
      <c r="AV108" s="1190"/>
    </row>
    <row r="109" spans="1:69" ht="15.75" customHeight="1">
      <c r="A109" s="1066"/>
      <c r="B109" s="1066"/>
      <c r="C109" s="1066"/>
      <c r="D109" s="1066"/>
      <c r="E109" s="1066"/>
      <c r="F109" s="1066"/>
      <c r="G109" s="1066"/>
      <c r="H109" s="1066"/>
      <c r="I109" s="1066"/>
      <c r="J109" s="1066"/>
      <c r="K109" s="1066"/>
      <c r="L109" s="1066"/>
      <c r="M109" s="1066"/>
      <c r="N109" s="1066"/>
      <c r="O109" s="1066"/>
      <c r="P109" s="1066"/>
      <c r="Q109" s="1066"/>
      <c r="R109" s="1066"/>
      <c r="S109" s="1066"/>
      <c r="T109" s="1066"/>
      <c r="U109" s="1066"/>
      <c r="V109" s="1066"/>
      <c r="W109" s="1066"/>
      <c r="X109" s="1066"/>
      <c r="Y109" s="1066"/>
      <c r="Z109" s="1066"/>
      <c r="AA109" s="1066"/>
      <c r="AB109" s="1066"/>
      <c r="AC109" s="1066"/>
      <c r="AD109" s="1066"/>
      <c r="AE109" s="1066"/>
      <c r="AF109" s="1066"/>
      <c r="AG109" s="1065"/>
      <c r="AH109" s="1190"/>
      <c r="AI109" s="1190"/>
      <c r="AJ109" s="1190"/>
      <c r="AK109" s="1190"/>
      <c r="AL109" s="1190"/>
      <c r="AM109" s="1190"/>
      <c r="AN109" s="1190"/>
      <c r="AO109" s="1190"/>
      <c r="AP109" s="1190"/>
      <c r="AQ109" s="1190"/>
      <c r="AR109" s="1190"/>
      <c r="AS109" s="1190"/>
      <c r="AT109" s="1190"/>
      <c r="AU109" s="1190"/>
      <c r="AV109" s="1190"/>
    </row>
    <row r="110" spans="1:69" ht="15.75" customHeight="1">
      <c r="A110" s="1066"/>
      <c r="B110" s="1066"/>
      <c r="C110" s="1066"/>
      <c r="D110" s="1066"/>
      <c r="E110" s="1066"/>
      <c r="F110" s="1066"/>
      <c r="G110" s="1066"/>
      <c r="H110" s="1066"/>
      <c r="I110" s="1066"/>
      <c r="J110" s="1066"/>
      <c r="K110" s="1066"/>
      <c r="L110" s="1066"/>
      <c r="M110" s="1066"/>
      <c r="N110" s="1066"/>
      <c r="O110" s="1066"/>
      <c r="P110" s="1066"/>
      <c r="Q110" s="1066"/>
      <c r="R110" s="1066"/>
      <c r="S110" s="1066"/>
      <c r="T110" s="1066"/>
      <c r="U110" s="1066"/>
      <c r="V110" s="1066"/>
      <c r="W110" s="1066"/>
      <c r="X110" s="1066"/>
      <c r="Y110" s="1066"/>
      <c r="Z110" s="1066"/>
      <c r="AA110" s="1066"/>
      <c r="AB110" s="1066"/>
      <c r="AC110" s="1066"/>
      <c r="AD110" s="1066"/>
      <c r="AE110" s="1066"/>
      <c r="AF110" s="1066"/>
      <c r="AG110" s="1065"/>
      <c r="AH110" s="1190"/>
      <c r="AI110" s="1190"/>
      <c r="AJ110" s="1190"/>
      <c r="AK110" s="1190"/>
      <c r="AL110" s="1190"/>
      <c r="AM110" s="1190"/>
      <c r="AN110" s="1190"/>
      <c r="AO110" s="1190"/>
      <c r="AP110" s="1190"/>
      <c r="AQ110" s="1190"/>
      <c r="AR110" s="1190"/>
      <c r="AS110" s="1190"/>
      <c r="AT110" s="1190"/>
      <c r="AU110" s="1190"/>
      <c r="AV110" s="1190"/>
    </row>
    <row r="111" spans="1:69" ht="15.75" customHeight="1">
      <c r="A111" s="1066"/>
      <c r="B111" s="1066"/>
      <c r="C111" s="1066"/>
      <c r="D111" s="1066"/>
      <c r="E111" s="1066"/>
      <c r="F111" s="1066"/>
      <c r="G111" s="1066"/>
      <c r="H111" s="1066"/>
      <c r="I111" s="1066"/>
      <c r="J111" s="1066"/>
      <c r="K111" s="1066"/>
      <c r="L111" s="1066"/>
      <c r="M111" s="1066"/>
      <c r="N111" s="1066"/>
      <c r="O111" s="1066"/>
      <c r="P111" s="1066"/>
      <c r="Q111" s="1066"/>
      <c r="R111" s="1066"/>
      <c r="S111" s="1066"/>
      <c r="T111" s="1066"/>
      <c r="U111" s="1066"/>
      <c r="V111" s="1066"/>
      <c r="W111" s="1066"/>
      <c r="X111" s="1066"/>
      <c r="Y111" s="1066"/>
      <c r="Z111" s="1066"/>
      <c r="AA111" s="1066"/>
      <c r="AB111" s="1066"/>
      <c r="AC111" s="1066"/>
      <c r="AD111" s="1066"/>
      <c r="AE111" s="1066"/>
      <c r="AF111" s="1066"/>
      <c r="AG111" s="1065"/>
      <c r="AH111" s="1190"/>
      <c r="AI111" s="1190"/>
      <c r="AJ111" s="1190"/>
      <c r="AK111" s="1190"/>
      <c r="AL111" s="1190"/>
      <c r="AM111" s="1190"/>
      <c r="AN111" s="1190"/>
      <c r="AO111" s="1190"/>
      <c r="AP111" s="1190"/>
      <c r="AQ111" s="1190"/>
      <c r="AR111" s="1190"/>
      <c r="AS111" s="1190"/>
      <c r="AT111" s="1190"/>
      <c r="AU111" s="1190"/>
      <c r="AV111" s="1190"/>
      <c r="BP111" s="1145"/>
      <c r="BQ111" s="1145"/>
    </row>
    <row r="112" spans="1:69" ht="15.75" customHeight="1">
      <c r="A112" s="1066"/>
      <c r="B112" s="1066"/>
      <c r="C112" s="1066"/>
      <c r="D112" s="1066"/>
      <c r="E112" s="1066"/>
      <c r="F112" s="1066"/>
      <c r="G112" s="1066"/>
      <c r="H112" s="1066"/>
      <c r="I112" s="1066"/>
      <c r="J112" s="1066"/>
      <c r="K112" s="1066"/>
      <c r="L112" s="1066"/>
      <c r="M112" s="1066"/>
      <c r="N112" s="1066"/>
      <c r="O112" s="1066"/>
      <c r="P112" s="1066"/>
      <c r="Q112" s="1066"/>
      <c r="R112" s="1066"/>
      <c r="S112" s="1066"/>
      <c r="T112" s="1066"/>
      <c r="U112" s="1066"/>
      <c r="V112" s="1066"/>
      <c r="W112" s="1066"/>
      <c r="X112" s="1066"/>
      <c r="Y112" s="1066"/>
      <c r="Z112" s="1066"/>
      <c r="AA112" s="1066"/>
      <c r="AB112" s="1066"/>
      <c r="AC112" s="1066"/>
      <c r="AD112" s="1066"/>
      <c r="AE112" s="1066"/>
      <c r="AF112" s="1066"/>
      <c r="AG112" s="1065"/>
      <c r="AH112" s="1190"/>
      <c r="AI112" s="1190"/>
      <c r="AJ112" s="1190"/>
      <c r="AK112" s="1190"/>
      <c r="AL112" s="1190"/>
      <c r="AM112" s="1190"/>
      <c r="AN112" s="1190"/>
      <c r="AO112" s="1190"/>
      <c r="AP112" s="1190"/>
      <c r="AQ112" s="1190"/>
      <c r="AR112" s="1190"/>
      <c r="AS112" s="1190"/>
      <c r="AT112" s="1190"/>
      <c r="AU112" s="1190"/>
      <c r="AV112" s="1190"/>
      <c r="BP112" s="1145"/>
      <c r="BQ112" s="1145"/>
    </row>
    <row r="113" spans="1:69" ht="15.75" customHeight="1">
      <c r="A113" s="1066"/>
      <c r="B113" s="1066"/>
      <c r="C113" s="1066"/>
      <c r="D113" s="1066"/>
      <c r="E113" s="1066"/>
      <c r="F113" s="1066"/>
      <c r="G113" s="1066"/>
      <c r="H113" s="1066"/>
      <c r="I113" s="1066"/>
      <c r="J113" s="1066"/>
      <c r="K113" s="1066"/>
      <c r="L113" s="1066"/>
      <c r="M113" s="1066"/>
      <c r="N113" s="1066"/>
      <c r="O113" s="1066"/>
      <c r="P113" s="1066"/>
      <c r="Q113" s="1066"/>
      <c r="R113" s="1066"/>
      <c r="S113" s="1066"/>
      <c r="T113" s="1066"/>
      <c r="U113" s="1066"/>
      <c r="V113" s="1066"/>
      <c r="W113" s="1066"/>
      <c r="X113" s="1066"/>
      <c r="Y113" s="1066"/>
      <c r="Z113" s="1066"/>
      <c r="AA113" s="1066"/>
      <c r="AB113" s="1066"/>
      <c r="AC113" s="1066"/>
      <c r="AD113" s="1066"/>
      <c r="AE113" s="1066"/>
      <c r="AF113" s="1066"/>
      <c r="AG113" s="1065"/>
      <c r="AH113" s="1190"/>
      <c r="AI113" s="1190"/>
      <c r="AJ113" s="1190"/>
      <c r="AK113" s="1190"/>
      <c r="AL113" s="1190"/>
      <c r="AM113" s="1190"/>
      <c r="AN113" s="1190"/>
      <c r="AO113" s="1190"/>
      <c r="AP113" s="1190"/>
      <c r="AQ113" s="1190"/>
      <c r="AR113" s="1190"/>
      <c r="AS113" s="1190"/>
      <c r="AT113" s="1190"/>
      <c r="AU113" s="1190"/>
      <c r="AV113" s="1190"/>
      <c r="BP113" s="1145"/>
      <c r="BQ113" s="1145"/>
    </row>
    <row r="114" spans="1:69" ht="15.75" customHeight="1">
      <c r="A114" s="1066"/>
      <c r="B114" s="1066"/>
      <c r="C114" s="1066"/>
      <c r="D114" s="1066"/>
      <c r="E114" s="1066"/>
      <c r="F114" s="1066"/>
      <c r="G114" s="1066"/>
      <c r="H114" s="1066"/>
      <c r="I114" s="1066"/>
      <c r="J114" s="1066"/>
      <c r="K114" s="1066"/>
      <c r="L114" s="1066"/>
      <c r="M114" s="1066"/>
      <c r="N114" s="1066"/>
      <c r="O114" s="1066"/>
      <c r="P114" s="1066"/>
      <c r="Q114" s="1066"/>
      <c r="R114" s="1066"/>
      <c r="S114" s="1066"/>
      <c r="T114" s="1066"/>
      <c r="U114" s="1066"/>
      <c r="V114" s="1066"/>
      <c r="W114" s="1066"/>
      <c r="X114" s="1066"/>
      <c r="Y114" s="1066"/>
      <c r="Z114" s="1066"/>
      <c r="AA114" s="1066"/>
      <c r="AB114" s="1066"/>
      <c r="AC114" s="1066"/>
      <c r="AD114" s="1066"/>
      <c r="AE114" s="1066"/>
      <c r="AF114" s="1066"/>
      <c r="AG114" s="1065"/>
      <c r="AH114" s="1190"/>
      <c r="AI114" s="1190"/>
      <c r="AJ114" s="1190"/>
      <c r="AK114" s="1190"/>
      <c r="AL114" s="1190"/>
      <c r="AM114" s="1190"/>
      <c r="AN114" s="1190"/>
      <c r="AO114" s="1190"/>
      <c r="AP114" s="1190"/>
      <c r="AQ114" s="1190"/>
      <c r="AR114" s="1190"/>
      <c r="AS114" s="1190"/>
      <c r="AT114" s="1190"/>
      <c r="AU114" s="1190"/>
      <c r="AV114" s="1190"/>
      <c r="BP114" s="1145"/>
      <c r="BQ114" s="1145"/>
    </row>
    <row r="115" spans="1:69" ht="15.75" customHeight="1">
      <c r="A115" s="1066"/>
      <c r="B115" s="1066"/>
      <c r="C115" s="1066"/>
      <c r="D115" s="1066"/>
      <c r="E115" s="1066"/>
      <c r="F115" s="1066"/>
      <c r="G115" s="1066"/>
      <c r="H115" s="1066"/>
      <c r="I115" s="1066"/>
      <c r="J115" s="1066"/>
      <c r="K115" s="1066"/>
      <c r="L115" s="1066"/>
      <c r="M115" s="1066"/>
      <c r="N115" s="1066"/>
      <c r="O115" s="1066"/>
      <c r="P115" s="1066"/>
      <c r="Q115" s="1066"/>
      <c r="R115" s="1066"/>
      <c r="S115" s="1066"/>
      <c r="T115" s="1066"/>
      <c r="U115" s="1066"/>
      <c r="V115" s="1066"/>
      <c r="W115" s="1066"/>
      <c r="X115" s="1066"/>
      <c r="Y115" s="1066"/>
      <c r="Z115" s="1066"/>
      <c r="AA115" s="1066"/>
      <c r="AB115" s="1066"/>
      <c r="AC115" s="1066"/>
      <c r="AD115" s="1066"/>
      <c r="AE115" s="1066"/>
      <c r="AF115" s="1066"/>
      <c r="AG115" s="1065"/>
      <c r="AH115" s="1190"/>
      <c r="AI115" s="1190"/>
      <c r="AJ115" s="1190"/>
      <c r="AK115" s="1190"/>
      <c r="AL115" s="1190"/>
      <c r="AM115" s="1190"/>
      <c r="AN115" s="1190"/>
      <c r="AO115" s="1190"/>
      <c r="AP115" s="1190"/>
      <c r="AQ115" s="1190"/>
      <c r="AR115" s="1190"/>
      <c r="AS115" s="1190"/>
      <c r="AT115" s="1190"/>
      <c r="AU115" s="1190"/>
      <c r="AV115" s="1190"/>
      <c r="BP115" s="1145"/>
      <c r="BQ115" s="1145"/>
    </row>
    <row r="116" spans="1:69" ht="15.75" customHeight="1">
      <c r="A116" s="1066"/>
      <c r="B116" s="1066"/>
      <c r="C116" s="1066"/>
      <c r="D116" s="1066"/>
      <c r="E116" s="1066"/>
      <c r="F116" s="1066"/>
      <c r="G116" s="1066"/>
      <c r="H116" s="1066"/>
      <c r="I116" s="1066"/>
      <c r="J116" s="1066"/>
      <c r="K116" s="1066"/>
      <c r="L116" s="1066"/>
      <c r="M116" s="1066"/>
      <c r="N116" s="1066"/>
      <c r="O116" s="1066"/>
      <c r="P116" s="1066"/>
      <c r="Q116" s="1066"/>
      <c r="R116" s="1066"/>
      <c r="S116" s="1066"/>
      <c r="T116" s="1066"/>
      <c r="U116" s="1066"/>
      <c r="V116" s="1066"/>
      <c r="W116" s="1066"/>
      <c r="X116" s="1066"/>
      <c r="Y116" s="1066"/>
      <c r="Z116" s="1066"/>
      <c r="AA116" s="1066"/>
      <c r="AB116" s="1066"/>
      <c r="AC116" s="1066"/>
      <c r="AD116" s="1066"/>
      <c r="AE116" s="1066"/>
      <c r="AF116" s="1066"/>
      <c r="AG116" s="1065"/>
      <c r="AH116" s="1190"/>
      <c r="AI116" s="1190"/>
      <c r="AJ116" s="1190"/>
      <c r="AK116" s="1190"/>
      <c r="AL116" s="1190"/>
      <c r="AM116" s="1190"/>
      <c r="AN116" s="1190"/>
      <c r="AO116" s="1190"/>
      <c r="AP116" s="1190"/>
      <c r="AQ116" s="1190"/>
      <c r="AR116" s="1190"/>
      <c r="AS116" s="1190"/>
      <c r="AT116" s="1190"/>
      <c r="AU116" s="1190"/>
      <c r="AV116" s="1190"/>
    </row>
    <row r="117" spans="1:69" ht="15.75" customHeight="1">
      <c r="A117" s="1066"/>
      <c r="B117" s="1066"/>
      <c r="C117" s="1066"/>
      <c r="D117" s="1066"/>
      <c r="E117" s="1066"/>
      <c r="F117" s="1066"/>
      <c r="G117" s="1066"/>
      <c r="H117" s="1066"/>
      <c r="I117" s="1066"/>
      <c r="J117" s="1066"/>
      <c r="K117" s="1066"/>
      <c r="L117" s="1066"/>
      <c r="M117" s="1066"/>
      <c r="N117" s="1066"/>
      <c r="O117" s="1066"/>
      <c r="P117" s="1066"/>
      <c r="Q117" s="1066"/>
      <c r="R117" s="1066"/>
      <c r="S117" s="1066"/>
      <c r="T117" s="1066"/>
      <c r="U117" s="1066"/>
      <c r="V117" s="1066"/>
      <c r="W117" s="1066"/>
      <c r="X117" s="1066"/>
      <c r="Y117" s="1066"/>
      <c r="Z117" s="1066"/>
      <c r="AA117" s="1066"/>
      <c r="AB117" s="1066"/>
      <c r="AC117" s="1066"/>
      <c r="AD117" s="1066"/>
      <c r="AE117" s="1066"/>
      <c r="AF117" s="1066"/>
      <c r="AG117" s="1065"/>
      <c r="AH117" s="1190"/>
      <c r="AI117" s="1190"/>
      <c r="AJ117" s="1190"/>
      <c r="AK117" s="1190"/>
      <c r="AL117" s="1190"/>
      <c r="AM117" s="1190"/>
      <c r="AN117" s="1190"/>
      <c r="AO117" s="1190"/>
      <c r="AP117" s="1190"/>
      <c r="AQ117" s="1190"/>
      <c r="AR117" s="1190"/>
      <c r="AS117" s="1190"/>
      <c r="AT117" s="1190"/>
      <c r="AU117" s="1190"/>
      <c r="AV117" s="1190"/>
    </row>
  </sheetData>
  <mergeCells count="24">
    <mergeCell ref="A3:AF3"/>
    <mergeCell ref="AJ6:AL6"/>
    <mergeCell ref="A47:AF47"/>
    <mergeCell ref="AF41:AF44"/>
    <mergeCell ref="A46:AF46"/>
    <mergeCell ref="K5:K6"/>
    <mergeCell ref="T5:W5"/>
    <mergeCell ref="AF5:AF6"/>
    <mergeCell ref="A1:AF1"/>
    <mergeCell ref="A2:AF2"/>
    <mergeCell ref="A5:A6"/>
    <mergeCell ref="B5:B6"/>
    <mergeCell ref="C5:C6"/>
    <mergeCell ref="D5:D6"/>
    <mergeCell ref="E5:E6"/>
    <mergeCell ref="A4:AF4"/>
    <mergeCell ref="F5:F6"/>
    <mergeCell ref="J5:J6"/>
    <mergeCell ref="I5:I6"/>
    <mergeCell ref="O5:O6"/>
    <mergeCell ref="P5:S5"/>
    <mergeCell ref="X5:AA5"/>
    <mergeCell ref="AB5:AD5"/>
    <mergeCell ref="AE5:AE6"/>
  </mergeCells>
  <printOptions horizontalCentered="1"/>
  <pageMargins left="0.23622047244094491" right="0.19685039370078741" top="0.56999999999999995" bottom="0.39370078740157483" header="0.19685039370078741" footer="0.19685039370078741"/>
  <pageSetup paperSize="9" scale="95" fitToHeight="0" orientation="landscape" r:id="rId1"/>
  <headerFooter>
    <evenFooter>Page &amp;P</evenFooter>
  </headerFooter>
</worksheet>
</file>

<file path=xl/worksheets/sheet1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N114"/>
  <sheetViews>
    <sheetView topLeftCell="A16" zoomScale="90" zoomScaleNormal="90" workbookViewId="0">
      <selection activeCell="B39" sqref="B39"/>
    </sheetView>
  </sheetViews>
  <sheetFormatPr defaultColWidth="9" defaultRowHeight="15.75" customHeight="1"/>
  <cols>
    <col min="1" max="1" width="5" style="1191" customWidth="1"/>
    <col min="2" max="2" width="30.25" style="1386" customWidth="1"/>
    <col min="3" max="3" width="8.625" style="1386" customWidth="1"/>
    <col min="4" max="5" width="8.75" style="1190" hidden="1" customWidth="1"/>
    <col min="6" max="7" width="7.25" style="1190" hidden="1" customWidth="1"/>
    <col min="8" max="8" width="6.125" style="1190" hidden="1" customWidth="1"/>
    <col min="9" max="21" width="6" style="1190" hidden="1" customWidth="1"/>
    <col min="22" max="22" width="8.25" style="1190" hidden="1" customWidth="1"/>
    <col min="23" max="23" width="7.875" style="1190" hidden="1" customWidth="1"/>
    <col min="24" max="24" width="7.25" style="1190" hidden="1" customWidth="1"/>
    <col min="25" max="25" width="7.75" style="1190" hidden="1" customWidth="1"/>
    <col min="26" max="28" width="6.75" style="1190" hidden="1" customWidth="1"/>
    <col min="29" max="29" width="10.25" style="1190" hidden="1" customWidth="1"/>
    <col min="30" max="30" width="6.75" style="1190" hidden="1" customWidth="1"/>
    <col min="31" max="31" width="7.25" style="1190" hidden="1" customWidth="1"/>
    <col min="32" max="45" width="6.25" style="1190" hidden="1" customWidth="1"/>
    <col min="46" max="47" width="8" style="1190" hidden="1" customWidth="1"/>
    <col min="48" max="63" width="7.75" style="1190" hidden="1" customWidth="1"/>
    <col min="64" max="77" width="6.75" style="1190" hidden="1" customWidth="1"/>
    <col min="78" max="78" width="7.75" style="1190" hidden="1" customWidth="1"/>
    <col min="79" max="79" width="10.125" style="1190" hidden="1" customWidth="1"/>
    <col min="80" max="80" width="6.75" style="1190" hidden="1" customWidth="1"/>
    <col min="81" max="81" width="7" style="1190" hidden="1" customWidth="1"/>
    <col min="82" max="95" width="6.75" style="1190" hidden="1" customWidth="1"/>
    <col min="96" max="96" width="8.75" style="1190" hidden="1" customWidth="1"/>
    <col min="97" max="97" width="8" style="1190" customWidth="1"/>
    <col min="98" max="98" width="7" style="1190" hidden="1" customWidth="1"/>
    <col min="99" max="112" width="6.75" style="1190" hidden="1" customWidth="1"/>
    <col min="113" max="113" width="7.75" style="1190" customWidth="1"/>
    <col min="114" max="114" width="6.875" style="1190" hidden="1" customWidth="1"/>
    <col min="115" max="120" width="7.25" style="1190" hidden="1" customWidth="1"/>
    <col min="121" max="121" width="7.75" style="1190" hidden="1" customWidth="1"/>
    <col min="122" max="124" width="7.25" style="1190" hidden="1" customWidth="1"/>
    <col min="125" max="125" width="7" style="1190" hidden="1" customWidth="1"/>
    <col min="126" max="127" width="7.25" style="1190" hidden="1" customWidth="1"/>
    <col min="128" max="128" width="7.875" style="1190" hidden="1" customWidth="1"/>
    <col min="129" max="129" width="8.75" style="1190" customWidth="1"/>
    <col min="130" max="130" width="8.625" style="1190" customWidth="1"/>
    <col min="131" max="133" width="8.25" style="1190" customWidth="1"/>
    <col min="134" max="134" width="9.25" style="1190" hidden="1" customWidth="1"/>
    <col min="135" max="135" width="4.625" style="1190" customWidth="1"/>
    <col min="136" max="138" width="7.25" style="1190" hidden="1" customWidth="1"/>
    <col min="139" max="139" width="8.25" style="1190" hidden="1" customWidth="1"/>
    <col min="140" max="140" width="6.75" style="1190" hidden="1" customWidth="1"/>
    <col min="141" max="141" width="8.75" style="1786" hidden="1" customWidth="1"/>
    <col min="142" max="142" width="8.875" style="2540" hidden="1" customWidth="1"/>
    <col min="143" max="143" width="2.25" style="1190" hidden="1" customWidth="1"/>
    <col min="144" max="144" width="12.75" style="1066" bestFit="1" customWidth="1"/>
    <col min="145" max="16384" width="9" style="1190"/>
  </cols>
  <sheetData>
    <row r="1" spans="1:144" ht="15.75" customHeight="1">
      <c r="A1" s="2539" t="s">
        <v>379</v>
      </c>
      <c r="B1" s="2539"/>
      <c r="C1" s="2539"/>
      <c r="D1" s="2539"/>
      <c r="E1" s="2539"/>
      <c r="F1" s="2539"/>
      <c r="G1" s="2539"/>
      <c r="H1" s="2539"/>
      <c r="I1" s="2539"/>
      <c r="J1" s="2539"/>
      <c r="K1" s="2539"/>
      <c r="L1" s="2539"/>
      <c r="M1" s="2539"/>
      <c r="N1" s="2539"/>
      <c r="O1" s="2539"/>
      <c r="P1" s="2539"/>
      <c r="Q1" s="2539"/>
      <c r="R1" s="2539"/>
      <c r="S1" s="2539"/>
      <c r="T1" s="2539"/>
      <c r="U1" s="2539"/>
      <c r="V1" s="2539"/>
      <c r="W1" s="2539"/>
      <c r="X1" s="2539"/>
      <c r="Y1" s="2539"/>
      <c r="Z1" s="2539"/>
      <c r="AA1" s="2539"/>
      <c r="AB1" s="2539"/>
      <c r="AC1" s="2539"/>
      <c r="AD1" s="2539"/>
      <c r="AE1" s="2539"/>
      <c r="AF1" s="2539"/>
      <c r="AG1" s="2539"/>
      <c r="AH1" s="2539"/>
      <c r="AI1" s="2539"/>
      <c r="AJ1" s="2539"/>
      <c r="AK1" s="2539"/>
      <c r="AL1" s="2539"/>
      <c r="AM1" s="2539"/>
      <c r="AN1" s="2539"/>
      <c r="AO1" s="2539"/>
      <c r="AP1" s="2539"/>
      <c r="AQ1" s="2539"/>
      <c r="AR1" s="2539"/>
      <c r="AS1" s="2539"/>
      <c r="AT1" s="2539"/>
      <c r="AU1" s="2539"/>
      <c r="AV1" s="2539"/>
      <c r="AW1" s="2539"/>
      <c r="AX1" s="2539"/>
      <c r="AY1" s="2539"/>
      <c r="AZ1" s="2539"/>
      <c r="BA1" s="2539"/>
      <c r="BB1" s="2539"/>
      <c r="BC1" s="2539"/>
      <c r="BD1" s="2539"/>
      <c r="BE1" s="2539"/>
      <c r="BF1" s="2539"/>
      <c r="BG1" s="2539"/>
      <c r="BH1" s="2539"/>
      <c r="BI1" s="2539"/>
      <c r="BJ1" s="2539"/>
      <c r="BK1" s="2539"/>
      <c r="BL1" s="2539"/>
      <c r="BM1" s="2539"/>
      <c r="BN1" s="2539"/>
      <c r="BO1" s="2539"/>
      <c r="BP1" s="2539"/>
      <c r="BQ1" s="2539"/>
      <c r="BR1" s="2539"/>
      <c r="BS1" s="2539"/>
      <c r="BT1" s="2539"/>
      <c r="BU1" s="2539"/>
      <c r="BV1" s="2539"/>
      <c r="BW1" s="2539"/>
      <c r="BX1" s="2539"/>
      <c r="BY1" s="2539"/>
      <c r="BZ1" s="2539"/>
      <c r="CA1" s="2539"/>
      <c r="CB1" s="2539"/>
      <c r="CC1" s="2539"/>
      <c r="CD1" s="2539"/>
      <c r="CE1" s="2539"/>
      <c r="CF1" s="2539"/>
      <c r="CG1" s="2539"/>
      <c r="CH1" s="2539"/>
      <c r="CI1" s="2539"/>
      <c r="CJ1" s="2539"/>
      <c r="CK1" s="2539"/>
      <c r="CL1" s="2539"/>
      <c r="CM1" s="2539"/>
      <c r="CN1" s="2539"/>
      <c r="CO1" s="2539"/>
      <c r="CP1" s="2539"/>
      <c r="CQ1" s="2539"/>
      <c r="CR1" s="2539"/>
      <c r="CS1" s="2539"/>
      <c r="CT1" s="2539"/>
      <c r="CU1" s="2539"/>
      <c r="CV1" s="2539"/>
      <c r="CW1" s="2539"/>
      <c r="CX1" s="2539"/>
      <c r="CY1" s="2539"/>
      <c r="CZ1" s="2539"/>
      <c r="DA1" s="2539"/>
      <c r="DB1" s="2539"/>
      <c r="DC1" s="2539"/>
      <c r="DD1" s="2539"/>
      <c r="DE1" s="2539"/>
      <c r="DF1" s="2539"/>
      <c r="DG1" s="2539"/>
      <c r="DH1" s="2539"/>
      <c r="DI1" s="2539"/>
      <c r="DJ1" s="2539"/>
      <c r="DK1" s="2539"/>
      <c r="DL1" s="2539"/>
      <c r="DM1" s="2539"/>
      <c r="DN1" s="2539"/>
      <c r="DO1" s="2539"/>
      <c r="DP1" s="2539"/>
      <c r="DQ1" s="2539"/>
      <c r="DR1" s="2539"/>
      <c r="DS1" s="2539"/>
      <c r="DT1" s="2539"/>
      <c r="DU1" s="2539"/>
      <c r="DV1" s="2539"/>
      <c r="DW1" s="2539"/>
      <c r="DX1" s="2539"/>
      <c r="DY1" s="2539"/>
      <c r="DZ1" s="2539"/>
      <c r="EA1" s="2539"/>
      <c r="EB1" s="2539"/>
      <c r="EC1" s="2539"/>
      <c r="ED1" s="2539"/>
      <c r="EE1" s="2539"/>
    </row>
    <row r="2" spans="1:144" ht="24" customHeight="1">
      <c r="A2" s="2541" t="s">
        <v>966</v>
      </c>
      <c r="B2" s="2541"/>
      <c r="C2" s="2541"/>
      <c r="D2" s="2541"/>
      <c r="E2" s="2541"/>
      <c r="F2" s="2541"/>
      <c r="G2" s="2541"/>
      <c r="H2" s="2541"/>
      <c r="I2" s="2541"/>
      <c r="J2" s="2541"/>
      <c r="K2" s="2541"/>
      <c r="L2" s="2541"/>
      <c r="M2" s="2541"/>
      <c r="N2" s="2541"/>
      <c r="O2" s="2541"/>
      <c r="P2" s="2541"/>
      <c r="Q2" s="2541"/>
      <c r="R2" s="2541"/>
      <c r="S2" s="2541"/>
      <c r="T2" s="2541"/>
      <c r="U2" s="2541"/>
      <c r="V2" s="2541"/>
      <c r="W2" s="2541"/>
      <c r="X2" s="2541"/>
      <c r="Y2" s="2541"/>
      <c r="Z2" s="2541"/>
      <c r="AA2" s="2541"/>
      <c r="AB2" s="2541"/>
      <c r="AC2" s="2541"/>
      <c r="AD2" s="2541"/>
      <c r="AE2" s="2541"/>
      <c r="AF2" s="2541"/>
      <c r="AG2" s="2541"/>
      <c r="AH2" s="2541"/>
      <c r="AI2" s="2541"/>
      <c r="AJ2" s="2541"/>
      <c r="AK2" s="2541"/>
      <c r="AL2" s="2541"/>
      <c r="AM2" s="2541"/>
      <c r="AN2" s="2541"/>
      <c r="AO2" s="2541"/>
      <c r="AP2" s="2541"/>
      <c r="AQ2" s="2541"/>
      <c r="AR2" s="2541"/>
      <c r="AS2" s="2541"/>
      <c r="AT2" s="2541"/>
      <c r="AU2" s="2541"/>
      <c r="AV2" s="2541"/>
      <c r="AW2" s="2541"/>
      <c r="AX2" s="2541"/>
      <c r="AY2" s="2541"/>
      <c r="AZ2" s="2541"/>
      <c r="BA2" s="2541"/>
      <c r="BB2" s="2541"/>
      <c r="BC2" s="2541"/>
      <c r="BD2" s="2541"/>
      <c r="BE2" s="2541"/>
      <c r="BF2" s="2541"/>
      <c r="BG2" s="2541"/>
      <c r="BH2" s="2541"/>
      <c r="BI2" s="2541"/>
      <c r="BJ2" s="2541"/>
      <c r="BK2" s="2541"/>
      <c r="BL2" s="2541"/>
      <c r="BM2" s="2541"/>
      <c r="BN2" s="2541"/>
      <c r="BO2" s="2541"/>
      <c r="BP2" s="2541"/>
      <c r="BQ2" s="2541"/>
      <c r="BR2" s="2541"/>
      <c r="BS2" s="2541"/>
      <c r="BT2" s="2541"/>
      <c r="BU2" s="2541"/>
      <c r="BV2" s="2541"/>
      <c r="BW2" s="2541"/>
      <c r="BX2" s="2541"/>
      <c r="BY2" s="2541"/>
      <c r="BZ2" s="2541"/>
      <c r="CA2" s="2541"/>
      <c r="CB2" s="2541"/>
      <c r="CC2" s="2541"/>
      <c r="CD2" s="2541"/>
      <c r="CE2" s="2541"/>
      <c r="CF2" s="2541"/>
      <c r="CG2" s="2541"/>
      <c r="CH2" s="2541"/>
      <c r="CI2" s="2541"/>
      <c r="CJ2" s="2541"/>
      <c r="CK2" s="2541"/>
      <c r="CL2" s="2541"/>
      <c r="CM2" s="2541"/>
      <c r="CN2" s="2541"/>
      <c r="CO2" s="2541"/>
      <c r="CP2" s="2541"/>
      <c r="CQ2" s="2541"/>
      <c r="CR2" s="2541"/>
      <c r="CS2" s="2541"/>
      <c r="CT2" s="2541"/>
      <c r="CU2" s="2541"/>
      <c r="CV2" s="2541"/>
      <c r="CW2" s="2541"/>
      <c r="CX2" s="2541"/>
      <c r="CY2" s="2541"/>
      <c r="CZ2" s="2541"/>
      <c r="DA2" s="2541"/>
      <c r="DB2" s="2541"/>
      <c r="DC2" s="2541"/>
      <c r="DD2" s="2541"/>
      <c r="DE2" s="2541"/>
      <c r="DF2" s="2541"/>
      <c r="DG2" s="2541"/>
      <c r="DH2" s="2541"/>
      <c r="DI2" s="2541"/>
      <c r="DJ2" s="2541"/>
      <c r="DK2" s="2541"/>
      <c r="DL2" s="2541"/>
      <c r="DM2" s="2541"/>
      <c r="DN2" s="2541"/>
      <c r="DO2" s="2541"/>
      <c r="DP2" s="2541"/>
      <c r="DQ2" s="2541"/>
      <c r="DR2" s="2541"/>
      <c r="DS2" s="2541"/>
      <c r="DT2" s="2541"/>
      <c r="DU2" s="2541"/>
      <c r="DV2" s="2541"/>
      <c r="DW2" s="2541"/>
      <c r="DX2" s="2541"/>
      <c r="DY2" s="2541"/>
      <c r="DZ2" s="2541"/>
      <c r="EA2" s="2541"/>
      <c r="EB2" s="2541"/>
      <c r="EC2" s="2541"/>
      <c r="ED2" s="2541"/>
      <c r="EE2" s="2541"/>
      <c r="EF2" s="2541"/>
      <c r="EG2" s="2541"/>
      <c r="EH2" s="2541"/>
      <c r="EI2" s="2541"/>
      <c r="EJ2" s="2541"/>
    </row>
    <row r="3" spans="1:144" ht="24" customHeight="1">
      <c r="A3" s="2542" t="str">
        <f>'B6 LD&amp;VL-XDGN'!A3:DU3</f>
        <v>(Kèm theo Báo cáo số:  1780 /BC-UBND, ngày         /9/ 2023 của UBND huyện Mường Tè)</v>
      </c>
      <c r="B3" s="2542"/>
      <c r="C3" s="2542"/>
      <c r="D3" s="2542"/>
      <c r="E3" s="2542"/>
      <c r="F3" s="2542"/>
      <c r="G3" s="2542"/>
      <c r="H3" s="2542"/>
      <c r="I3" s="2542"/>
      <c r="J3" s="2542"/>
      <c r="K3" s="2542"/>
      <c r="L3" s="2542"/>
      <c r="M3" s="2542"/>
      <c r="N3" s="2542"/>
      <c r="O3" s="2542"/>
      <c r="P3" s="2542"/>
      <c r="Q3" s="2542"/>
      <c r="R3" s="2542"/>
      <c r="S3" s="2542"/>
      <c r="T3" s="2542"/>
      <c r="U3" s="2542"/>
      <c r="V3" s="2542"/>
      <c r="W3" s="2542"/>
      <c r="X3" s="2542"/>
      <c r="Y3" s="2542"/>
      <c r="Z3" s="2542"/>
      <c r="AA3" s="2542"/>
      <c r="AB3" s="2542"/>
      <c r="AC3" s="2542"/>
      <c r="AD3" s="2542"/>
      <c r="AE3" s="2542"/>
      <c r="AF3" s="2542"/>
      <c r="AG3" s="2542"/>
      <c r="AH3" s="2542"/>
      <c r="AI3" s="2542"/>
      <c r="AJ3" s="2542"/>
      <c r="AK3" s="2542"/>
      <c r="AL3" s="2542"/>
      <c r="AM3" s="2542"/>
      <c r="AN3" s="2542"/>
      <c r="AO3" s="2542"/>
      <c r="AP3" s="2542"/>
      <c r="AQ3" s="2542"/>
      <c r="AR3" s="2542"/>
      <c r="AS3" s="2542"/>
      <c r="AT3" s="2542"/>
      <c r="AU3" s="2542"/>
      <c r="AV3" s="2542"/>
      <c r="AW3" s="2542"/>
      <c r="AX3" s="2542"/>
      <c r="AY3" s="2542"/>
      <c r="AZ3" s="2542"/>
      <c r="BA3" s="2542"/>
      <c r="BB3" s="2542"/>
      <c r="BC3" s="2542"/>
      <c r="BD3" s="2542"/>
      <c r="BE3" s="2542"/>
      <c r="BF3" s="2542"/>
      <c r="BG3" s="2542"/>
      <c r="BH3" s="2542"/>
      <c r="BI3" s="2542"/>
      <c r="BJ3" s="2542"/>
      <c r="BK3" s="2542"/>
      <c r="BL3" s="2542"/>
      <c r="BM3" s="2542"/>
      <c r="BN3" s="2542"/>
      <c r="BO3" s="2542"/>
      <c r="BP3" s="2542"/>
      <c r="BQ3" s="2542"/>
      <c r="BR3" s="2542"/>
      <c r="BS3" s="2542"/>
      <c r="BT3" s="2542"/>
      <c r="BU3" s="2542"/>
      <c r="BV3" s="2542"/>
      <c r="BW3" s="2542"/>
      <c r="BX3" s="2542"/>
      <c r="BY3" s="2542"/>
      <c r="BZ3" s="2542"/>
      <c r="CA3" s="2542"/>
      <c r="CB3" s="2542"/>
      <c r="CC3" s="2542"/>
      <c r="CD3" s="2542"/>
      <c r="CE3" s="2542"/>
      <c r="CF3" s="2542"/>
      <c r="CG3" s="2542"/>
      <c r="CH3" s="2542"/>
      <c r="CI3" s="2542"/>
      <c r="CJ3" s="2542"/>
      <c r="CK3" s="2542"/>
      <c r="CL3" s="2542"/>
      <c r="CM3" s="2542"/>
      <c r="CN3" s="2542"/>
      <c r="CO3" s="2542"/>
      <c r="CP3" s="2542"/>
      <c r="CQ3" s="2542"/>
      <c r="CR3" s="2542"/>
      <c r="CS3" s="2542"/>
      <c r="CT3" s="2542"/>
      <c r="CU3" s="2542"/>
      <c r="CV3" s="2542"/>
      <c r="CW3" s="2542"/>
      <c r="CX3" s="2542"/>
      <c r="CY3" s="2542"/>
      <c r="CZ3" s="2542"/>
      <c r="DA3" s="2542"/>
      <c r="DB3" s="2542"/>
      <c r="DC3" s="2542"/>
      <c r="DD3" s="2542"/>
      <c r="DE3" s="2542"/>
      <c r="DF3" s="2542"/>
      <c r="DG3" s="2542"/>
      <c r="DH3" s="2542"/>
      <c r="DI3" s="2542"/>
      <c r="DJ3" s="2542"/>
      <c r="DK3" s="2542"/>
      <c r="DL3" s="2542"/>
      <c r="DM3" s="2542"/>
      <c r="DN3" s="2542"/>
      <c r="DO3" s="2542"/>
      <c r="DP3" s="2542"/>
      <c r="DQ3" s="2542"/>
      <c r="DR3" s="2542"/>
      <c r="DS3" s="2542"/>
      <c r="DT3" s="2542"/>
      <c r="DU3" s="2542"/>
      <c r="DV3" s="2542"/>
      <c r="DW3" s="2542"/>
      <c r="DX3" s="2542"/>
      <c r="DY3" s="2542"/>
      <c r="DZ3" s="2542"/>
      <c r="EA3" s="2542"/>
      <c r="EB3" s="2542"/>
      <c r="EC3" s="2542"/>
      <c r="ED3" s="2542"/>
      <c r="EE3" s="2542"/>
      <c r="EF3" s="2542"/>
      <c r="EG3" s="2542"/>
      <c r="EH3" s="2542"/>
      <c r="EI3" s="2542"/>
      <c r="EJ3" s="2542"/>
    </row>
    <row r="4" spans="1:144" s="1593" customFormat="1">
      <c r="A4" s="2543"/>
      <c r="B4" s="1216"/>
      <c r="C4" s="1216"/>
      <c r="D4" s="1216"/>
      <c r="E4" s="1216"/>
      <c r="F4" s="1216"/>
      <c r="G4" s="1216"/>
      <c r="H4" s="1216"/>
      <c r="I4" s="1216"/>
      <c r="J4" s="1216"/>
      <c r="K4" s="1216"/>
      <c r="L4" s="1216"/>
      <c r="M4" s="1216"/>
      <c r="N4" s="1216"/>
      <c r="O4" s="1216"/>
      <c r="P4" s="1216"/>
      <c r="Q4" s="1216"/>
      <c r="R4" s="1216"/>
      <c r="S4" s="1216"/>
      <c r="T4" s="1216"/>
      <c r="U4" s="1216"/>
      <c r="V4" s="1216"/>
      <c r="W4" s="1216"/>
      <c r="X4" s="1216"/>
      <c r="Y4" s="1216"/>
      <c r="Z4" s="1216"/>
      <c r="AA4" s="1216"/>
      <c r="AB4" s="1216"/>
      <c r="AC4" s="1216"/>
      <c r="AD4" s="1216"/>
      <c r="AE4" s="1216"/>
      <c r="AF4" s="1216"/>
      <c r="AG4" s="1216"/>
      <c r="AH4" s="1216"/>
      <c r="AI4" s="1216"/>
      <c r="AJ4" s="1216"/>
      <c r="AK4" s="1216"/>
      <c r="AL4" s="1216"/>
      <c r="AM4" s="1216"/>
      <c r="AN4" s="1216"/>
      <c r="AO4" s="1216"/>
      <c r="AP4" s="1216"/>
      <c r="AQ4" s="1216"/>
      <c r="AR4" s="1216"/>
      <c r="AS4" s="1216"/>
      <c r="AT4" s="1216"/>
      <c r="AU4" s="1216"/>
      <c r="AV4" s="1216"/>
      <c r="AW4" s="1216"/>
      <c r="AX4" s="1216"/>
      <c r="AY4" s="1216"/>
      <c r="AZ4" s="1216"/>
      <c r="BA4" s="1216"/>
      <c r="BB4" s="1216"/>
      <c r="BC4" s="1216"/>
      <c r="BD4" s="1216"/>
      <c r="BE4" s="1216"/>
      <c r="BF4" s="1216"/>
      <c r="BG4" s="1216"/>
      <c r="BH4" s="1216"/>
      <c r="BI4" s="1216"/>
      <c r="BJ4" s="1216"/>
      <c r="BK4" s="1216"/>
      <c r="BL4" s="1216"/>
      <c r="BM4" s="1216"/>
      <c r="BN4" s="1216"/>
      <c r="BO4" s="1216"/>
      <c r="BP4" s="1216"/>
      <c r="BQ4" s="1216"/>
      <c r="BR4" s="1216"/>
      <c r="BS4" s="1216"/>
      <c r="BT4" s="1216"/>
      <c r="BU4" s="1216"/>
      <c r="BV4" s="1216"/>
      <c r="BW4" s="1216"/>
      <c r="BX4" s="1216"/>
      <c r="BY4" s="1216"/>
      <c r="BZ4" s="1216"/>
      <c r="CA4" s="1216"/>
      <c r="CB4" s="1216"/>
      <c r="CC4" s="1216"/>
      <c r="CD4" s="1216"/>
      <c r="CE4" s="1216"/>
      <c r="CF4" s="1216"/>
      <c r="CG4" s="1216"/>
      <c r="CH4" s="1216"/>
      <c r="CI4" s="1216"/>
      <c r="CJ4" s="1216"/>
      <c r="CK4" s="1216"/>
      <c r="CL4" s="1216"/>
      <c r="CM4" s="1216"/>
      <c r="CN4" s="1216"/>
      <c r="CO4" s="1216"/>
      <c r="CP4" s="1216"/>
      <c r="CQ4" s="1216"/>
      <c r="CR4" s="1216"/>
      <c r="CS4" s="1216"/>
      <c r="CT4" s="1216"/>
      <c r="CU4" s="1216"/>
      <c r="CV4" s="1216"/>
      <c r="CW4" s="1216"/>
      <c r="CX4" s="1216"/>
      <c r="CY4" s="1216"/>
      <c r="CZ4" s="1216"/>
      <c r="DA4" s="1216"/>
      <c r="DB4" s="1216"/>
      <c r="DC4" s="1216"/>
      <c r="DD4" s="1216"/>
      <c r="DE4" s="1216"/>
      <c r="DF4" s="1216"/>
      <c r="DG4" s="1216"/>
      <c r="DH4" s="1216"/>
      <c r="DI4" s="1216"/>
      <c r="DJ4" s="1216"/>
      <c r="DK4" s="1216"/>
      <c r="DL4" s="1216"/>
      <c r="DM4" s="1216"/>
      <c r="DN4" s="1216"/>
      <c r="DO4" s="1216"/>
      <c r="DP4" s="1216"/>
      <c r="DQ4" s="1216"/>
      <c r="DR4" s="1216"/>
      <c r="DS4" s="1216"/>
      <c r="DT4" s="1216"/>
      <c r="DU4" s="1216"/>
      <c r="DV4" s="1216"/>
      <c r="DW4" s="1216"/>
      <c r="DX4" s="1216"/>
      <c r="DY4" s="1216"/>
      <c r="DZ4" s="1216"/>
      <c r="EA4" s="1216"/>
      <c r="EB4" s="1216"/>
      <c r="EC4" s="1216"/>
      <c r="ED4" s="1216"/>
      <c r="EE4" s="1216"/>
      <c r="EF4" s="1216"/>
      <c r="EG4" s="1216"/>
      <c r="EH4" s="1216"/>
      <c r="EI4" s="1216"/>
      <c r="EJ4" s="1216"/>
      <c r="EK4" s="2544"/>
      <c r="EL4" s="2545"/>
      <c r="EN4" s="1576"/>
    </row>
    <row r="5" spans="1:144" ht="36" customHeight="1">
      <c r="A5" s="1896" t="s">
        <v>231</v>
      </c>
      <c r="B5" s="1896" t="s">
        <v>100</v>
      </c>
      <c r="C5" s="1896" t="s">
        <v>101</v>
      </c>
      <c r="D5" s="1899" t="s">
        <v>7</v>
      </c>
      <c r="E5" s="1899" t="s">
        <v>8</v>
      </c>
      <c r="F5" s="1899" t="s">
        <v>614</v>
      </c>
      <c r="G5" s="954" t="s">
        <v>9</v>
      </c>
      <c r="H5" s="954"/>
      <c r="I5" s="954"/>
      <c r="J5" s="954"/>
      <c r="K5" s="954"/>
      <c r="L5" s="954"/>
      <c r="M5" s="954"/>
      <c r="N5" s="954"/>
      <c r="O5" s="954"/>
      <c r="P5" s="954"/>
      <c r="Q5" s="954"/>
      <c r="R5" s="954"/>
      <c r="S5" s="954"/>
      <c r="T5" s="954"/>
      <c r="U5" s="954"/>
      <c r="V5" s="954"/>
      <c r="W5" s="1899" t="s">
        <v>666</v>
      </c>
      <c r="X5" s="1899" t="s">
        <v>669</v>
      </c>
      <c r="Y5" s="1899" t="s">
        <v>674</v>
      </c>
      <c r="Z5" s="1824" t="s">
        <v>315</v>
      </c>
      <c r="AA5" s="1824"/>
      <c r="AB5" s="1824"/>
      <c r="AC5" s="1824"/>
      <c r="AD5" s="1824"/>
      <c r="AE5" s="954" t="s">
        <v>671</v>
      </c>
      <c r="AF5" s="954"/>
      <c r="AG5" s="954"/>
      <c r="AH5" s="954"/>
      <c r="AI5" s="954"/>
      <c r="AJ5" s="954"/>
      <c r="AK5" s="954"/>
      <c r="AL5" s="954"/>
      <c r="AM5" s="954"/>
      <c r="AN5" s="954"/>
      <c r="AO5" s="954"/>
      <c r="AP5" s="954"/>
      <c r="AQ5" s="954"/>
      <c r="AR5" s="954"/>
      <c r="AS5" s="954"/>
      <c r="AT5" s="954"/>
      <c r="AU5" s="954"/>
      <c r="AV5" s="1899" t="s">
        <v>814</v>
      </c>
      <c r="AW5" s="954"/>
      <c r="AX5" s="954"/>
      <c r="AY5" s="954"/>
      <c r="AZ5" s="954"/>
      <c r="BA5" s="954"/>
      <c r="BB5" s="954"/>
      <c r="BC5" s="954"/>
      <c r="BD5" s="954"/>
      <c r="BE5" s="954"/>
      <c r="BF5" s="954"/>
      <c r="BG5" s="954"/>
      <c r="BH5" s="954"/>
      <c r="BI5" s="954"/>
      <c r="BJ5" s="954"/>
      <c r="BK5" s="1899" t="s">
        <v>784</v>
      </c>
      <c r="BL5" s="1899"/>
      <c r="BM5" s="1899"/>
      <c r="BN5" s="1899"/>
      <c r="BO5" s="1899"/>
      <c r="BP5" s="1899"/>
      <c r="BQ5" s="1899"/>
      <c r="BR5" s="1899"/>
      <c r="BS5" s="1899"/>
      <c r="BT5" s="1899"/>
      <c r="BU5" s="1899"/>
      <c r="BV5" s="1899"/>
      <c r="BW5" s="1899"/>
      <c r="BX5" s="1899"/>
      <c r="BY5" s="1899"/>
      <c r="BZ5" s="1899"/>
      <c r="CA5" s="1899"/>
      <c r="CB5" s="1899"/>
      <c r="CC5" s="1899" t="s">
        <v>892</v>
      </c>
      <c r="CD5" s="1899"/>
      <c r="CE5" s="1899"/>
      <c r="CF5" s="1899"/>
      <c r="CG5" s="1899"/>
      <c r="CH5" s="1899"/>
      <c r="CI5" s="1899"/>
      <c r="CJ5" s="1899"/>
      <c r="CK5" s="1899"/>
      <c r="CL5" s="1899"/>
      <c r="CM5" s="1899"/>
      <c r="CN5" s="1899"/>
      <c r="CO5" s="1899"/>
      <c r="CP5" s="1899"/>
      <c r="CQ5" s="1899"/>
      <c r="CR5" s="1899"/>
      <c r="CS5" s="1899"/>
      <c r="CT5" s="1899"/>
      <c r="CU5" s="1899"/>
      <c r="CV5" s="1899"/>
      <c r="CW5" s="1899"/>
      <c r="CX5" s="1899"/>
      <c r="CY5" s="1899"/>
      <c r="CZ5" s="1899"/>
      <c r="DA5" s="1899"/>
      <c r="DB5" s="1899"/>
      <c r="DC5" s="1899"/>
      <c r="DD5" s="1899"/>
      <c r="DE5" s="1899"/>
      <c r="DF5" s="1899"/>
      <c r="DG5" s="1899"/>
      <c r="DH5" s="1899"/>
      <c r="DI5" s="1899" t="s">
        <v>972</v>
      </c>
      <c r="DJ5" s="1899"/>
      <c r="DK5" s="1899"/>
      <c r="DL5" s="1899"/>
      <c r="DM5" s="1899"/>
      <c r="DN5" s="1899"/>
      <c r="DO5" s="1899"/>
      <c r="DP5" s="1899"/>
      <c r="DQ5" s="1899"/>
      <c r="DR5" s="1899"/>
      <c r="DS5" s="1899"/>
      <c r="DT5" s="1899"/>
      <c r="DU5" s="1899"/>
      <c r="DV5" s="1899"/>
      <c r="DW5" s="1899"/>
      <c r="DX5" s="1899"/>
      <c r="DY5" s="1899"/>
      <c r="DZ5" s="1899"/>
      <c r="EA5" s="1844" t="s">
        <v>10</v>
      </c>
      <c r="EB5" s="1844"/>
      <c r="EC5" s="1844"/>
      <c r="ED5" s="1844" t="s">
        <v>998</v>
      </c>
      <c r="EE5" s="1899" t="s">
        <v>801</v>
      </c>
      <c r="EF5" s="1935" t="s">
        <v>10</v>
      </c>
      <c r="EG5" s="1938"/>
      <c r="EH5" s="1938"/>
      <c r="EI5" s="2546" t="s">
        <v>794</v>
      </c>
      <c r="EJ5" s="1924" t="s">
        <v>801</v>
      </c>
      <c r="EK5" s="226"/>
      <c r="EL5" s="2421"/>
      <c r="EM5" s="2547" t="s">
        <v>832</v>
      </c>
    </row>
    <row r="6" spans="1:144" ht="24" customHeight="1">
      <c r="A6" s="1896"/>
      <c r="B6" s="1896"/>
      <c r="C6" s="1896"/>
      <c r="D6" s="1899"/>
      <c r="E6" s="1899"/>
      <c r="F6" s="1899"/>
      <c r="G6" s="1899" t="s">
        <v>14</v>
      </c>
      <c r="H6" s="1899" t="s">
        <v>315</v>
      </c>
      <c r="I6" s="1899"/>
      <c r="J6" s="1899"/>
      <c r="K6" s="1899"/>
      <c r="L6" s="1899"/>
      <c r="M6" s="1899"/>
      <c r="N6" s="1899"/>
      <c r="O6" s="1899"/>
      <c r="P6" s="1899"/>
      <c r="Q6" s="1899"/>
      <c r="R6" s="1899"/>
      <c r="S6" s="1899"/>
      <c r="T6" s="1899"/>
      <c r="U6" s="1899"/>
      <c r="V6" s="1899" t="s">
        <v>16</v>
      </c>
      <c r="W6" s="1899"/>
      <c r="X6" s="1899"/>
      <c r="Y6" s="1899"/>
      <c r="Z6" s="1824"/>
      <c r="AA6" s="1824"/>
      <c r="AB6" s="1824"/>
      <c r="AC6" s="1824"/>
      <c r="AD6" s="1824"/>
      <c r="AE6" s="1824" t="str">
        <f>'B8.PCTT, BVMT...'!L6</f>
        <v>Kế hoạch</v>
      </c>
      <c r="AF6" s="1899" t="s">
        <v>315</v>
      </c>
      <c r="AG6" s="1899"/>
      <c r="AH6" s="1899"/>
      <c r="AI6" s="1899"/>
      <c r="AJ6" s="1899"/>
      <c r="AK6" s="1899"/>
      <c r="AL6" s="1899"/>
      <c r="AM6" s="1899"/>
      <c r="AN6" s="1899"/>
      <c r="AO6" s="1899"/>
      <c r="AP6" s="1899"/>
      <c r="AQ6" s="1899"/>
      <c r="AR6" s="1899"/>
      <c r="AS6" s="1899"/>
      <c r="AT6" s="1899" t="s">
        <v>667</v>
      </c>
      <c r="AU6" s="1899" t="s">
        <v>808</v>
      </c>
      <c r="AV6" s="1899"/>
      <c r="AW6" s="1899" t="s">
        <v>315</v>
      </c>
      <c r="AX6" s="1899"/>
      <c r="AY6" s="1899"/>
      <c r="AZ6" s="1899"/>
      <c r="BA6" s="1899"/>
      <c r="BB6" s="1899"/>
      <c r="BC6" s="1899"/>
      <c r="BD6" s="1899"/>
      <c r="BE6" s="1899"/>
      <c r="BF6" s="1899"/>
      <c r="BG6" s="1899"/>
      <c r="BH6" s="1899"/>
      <c r="BI6" s="1899"/>
      <c r="BJ6" s="1899"/>
      <c r="BK6" s="1899" t="s">
        <v>14</v>
      </c>
      <c r="BL6" s="1899" t="s">
        <v>315</v>
      </c>
      <c r="BM6" s="1899"/>
      <c r="BN6" s="1899"/>
      <c r="BO6" s="1899"/>
      <c r="BP6" s="1899"/>
      <c r="BQ6" s="1899"/>
      <c r="BR6" s="1899"/>
      <c r="BS6" s="1899"/>
      <c r="BT6" s="1899"/>
      <c r="BU6" s="1899"/>
      <c r="BV6" s="1899"/>
      <c r="BW6" s="1899"/>
      <c r="BX6" s="1899"/>
      <c r="BY6" s="1899"/>
      <c r="BZ6" s="1899" t="e">
        <f>'B8.PCTT, BVMT...'!Q6</f>
        <v>#REF!</v>
      </c>
      <c r="CA6" s="1899" t="s">
        <v>808</v>
      </c>
      <c r="CB6" s="1899" t="str">
        <f>'B8.PCTT, BVMT...'!S6</f>
        <v>Thực hiện cả năm</v>
      </c>
      <c r="CC6" s="1899" t="s">
        <v>14</v>
      </c>
      <c r="CD6" s="1899" t="s">
        <v>102</v>
      </c>
      <c r="CE6" s="1899"/>
      <c r="CF6" s="1899"/>
      <c r="CG6" s="1899"/>
      <c r="CH6" s="1899"/>
      <c r="CI6" s="1899"/>
      <c r="CJ6" s="1899"/>
      <c r="CK6" s="1899"/>
      <c r="CL6" s="1899"/>
      <c r="CM6" s="1899"/>
      <c r="CN6" s="1899"/>
      <c r="CO6" s="1899"/>
      <c r="CP6" s="1899"/>
      <c r="CQ6" s="1899"/>
      <c r="CR6" s="1844" t="s">
        <v>899</v>
      </c>
      <c r="CS6" s="1844" t="s">
        <v>808</v>
      </c>
      <c r="CT6" s="1844" t="s">
        <v>917</v>
      </c>
      <c r="CU6" s="1899" t="s">
        <v>102</v>
      </c>
      <c r="CV6" s="1899"/>
      <c r="CW6" s="1899"/>
      <c r="CX6" s="1899"/>
      <c r="CY6" s="1899"/>
      <c r="CZ6" s="1899"/>
      <c r="DA6" s="1899"/>
      <c r="DB6" s="1899"/>
      <c r="DC6" s="1899"/>
      <c r="DD6" s="1899"/>
      <c r="DE6" s="1899"/>
      <c r="DF6" s="1899"/>
      <c r="DG6" s="1899"/>
      <c r="DH6" s="1899"/>
      <c r="DI6" s="1899" t="s">
        <v>940</v>
      </c>
      <c r="DJ6" s="1899" t="s">
        <v>102</v>
      </c>
      <c r="DK6" s="1899"/>
      <c r="DL6" s="1899"/>
      <c r="DM6" s="1899"/>
      <c r="DN6" s="1899"/>
      <c r="DO6" s="1899"/>
      <c r="DP6" s="1899"/>
      <c r="DQ6" s="1899"/>
      <c r="DR6" s="1899"/>
      <c r="DS6" s="1899"/>
      <c r="DT6" s="1899"/>
      <c r="DU6" s="1899"/>
      <c r="DV6" s="1899"/>
      <c r="DW6" s="1899"/>
      <c r="DX6" s="1899" t="str">
        <f>'B7. PTDN'!Y6</f>
        <v>TH 6 tháng</v>
      </c>
      <c r="DY6" s="1948" t="s">
        <v>670</v>
      </c>
      <c r="DZ6" s="1899" t="str">
        <f>'B7. PTDN'!AA6</f>
        <v xml:space="preserve">Ước TH cả năm </v>
      </c>
      <c r="EA6" s="1844" t="str">
        <f>'B6 LD&amp;VL-XDGN'!DN6:DN7</f>
        <v>TH 9 tháng năm 2023/TH 9 tháng năm 2022</v>
      </c>
      <c r="EB6" s="1844" t="str">
        <f>'B6 LD&amp;VL-XDGN'!DO6:DO7</f>
        <v>TH 9 tháng năm 2023/KH giao</v>
      </c>
      <c r="EC6" s="1844" t="str">
        <f>'B6 LD&amp;VL-XDGN'!DP6:DP7</f>
        <v>Ước TH cả năm 2023/KH giao</v>
      </c>
      <c r="ED6" s="1844"/>
      <c r="EE6" s="1899"/>
      <c r="EF6" s="2548" t="str">
        <f>'B8.PCTT, BVMT...'!U6</f>
        <v>TH 9 tháng năm 2023/TH 9 tháng năm 2022</v>
      </c>
      <c r="EG6" s="2549" t="str">
        <f>'B8.PCTT, BVMT...'!V6</f>
        <v>TH 9 tháng năm 2023/KH huyện giao</v>
      </c>
      <c r="EH6" s="2549" t="str">
        <f>'B8.PCTT, BVMT...'!W6</f>
        <v>Ước TH năm 2023/KH huyện giao</v>
      </c>
      <c r="EI6" s="2550"/>
      <c r="EJ6" s="1924"/>
      <c r="EK6" s="226">
        <f>5600*1.2*365/1000</f>
        <v>2452.8000000000002</v>
      </c>
      <c r="EL6" s="2421"/>
      <c r="EM6" s="2551"/>
    </row>
    <row r="7" spans="1:144" ht="72" customHeight="1">
      <c r="A7" s="1896"/>
      <c r="B7" s="1896"/>
      <c r="C7" s="1896"/>
      <c r="D7" s="1899"/>
      <c r="E7" s="1899"/>
      <c r="F7" s="1899"/>
      <c r="G7" s="1899"/>
      <c r="H7" s="1820" t="s">
        <v>103</v>
      </c>
      <c r="I7" s="1820" t="s">
        <v>104</v>
      </c>
      <c r="J7" s="1820" t="s">
        <v>105</v>
      </c>
      <c r="K7" s="1820" t="s">
        <v>106</v>
      </c>
      <c r="L7" s="1820" t="s">
        <v>107</v>
      </c>
      <c r="M7" s="1820" t="s">
        <v>380</v>
      </c>
      <c r="N7" s="1820" t="s">
        <v>109</v>
      </c>
      <c r="O7" s="1820" t="s">
        <v>110</v>
      </c>
      <c r="P7" s="1820" t="s">
        <v>111</v>
      </c>
      <c r="Q7" s="1820" t="s">
        <v>112</v>
      </c>
      <c r="R7" s="1820" t="s">
        <v>113</v>
      </c>
      <c r="S7" s="1820" t="s">
        <v>114</v>
      </c>
      <c r="T7" s="1820" t="s">
        <v>115</v>
      </c>
      <c r="U7" s="1820" t="s">
        <v>116</v>
      </c>
      <c r="V7" s="1899"/>
      <c r="W7" s="1899"/>
      <c r="X7" s="1899"/>
      <c r="Y7" s="1899"/>
      <c r="Z7" s="1820" t="s">
        <v>103</v>
      </c>
      <c r="AA7" s="1820" t="s">
        <v>104</v>
      </c>
      <c r="AB7" s="1820" t="s">
        <v>105</v>
      </c>
      <c r="AC7" s="1820" t="s">
        <v>106</v>
      </c>
      <c r="AD7" s="1820" t="s">
        <v>107</v>
      </c>
      <c r="AE7" s="1824"/>
      <c r="AF7" s="1820" t="s">
        <v>103</v>
      </c>
      <c r="AG7" s="1820" t="s">
        <v>104</v>
      </c>
      <c r="AH7" s="1820" t="s">
        <v>105</v>
      </c>
      <c r="AI7" s="1820" t="s">
        <v>106</v>
      </c>
      <c r="AJ7" s="1820" t="s">
        <v>107</v>
      </c>
      <c r="AK7" s="1820" t="s">
        <v>108</v>
      </c>
      <c r="AL7" s="1820" t="s">
        <v>109</v>
      </c>
      <c r="AM7" s="1820" t="s">
        <v>110</v>
      </c>
      <c r="AN7" s="1820" t="s">
        <v>111</v>
      </c>
      <c r="AO7" s="1820" t="s">
        <v>112</v>
      </c>
      <c r="AP7" s="1820" t="s">
        <v>113</v>
      </c>
      <c r="AQ7" s="1820" t="s">
        <v>114</v>
      </c>
      <c r="AR7" s="1820" t="s">
        <v>115</v>
      </c>
      <c r="AS7" s="1820" t="s">
        <v>116</v>
      </c>
      <c r="AT7" s="1899"/>
      <c r="AU7" s="1899"/>
      <c r="AV7" s="1899"/>
      <c r="AW7" s="1820" t="s">
        <v>103</v>
      </c>
      <c r="AX7" s="1820" t="s">
        <v>104</v>
      </c>
      <c r="AY7" s="1820" t="s">
        <v>105</v>
      </c>
      <c r="AZ7" s="1820" t="s">
        <v>106</v>
      </c>
      <c r="BA7" s="1820" t="s">
        <v>107</v>
      </c>
      <c r="BB7" s="1820" t="s">
        <v>108</v>
      </c>
      <c r="BC7" s="1820" t="s">
        <v>109</v>
      </c>
      <c r="BD7" s="1820" t="s">
        <v>110</v>
      </c>
      <c r="BE7" s="1820" t="s">
        <v>111</v>
      </c>
      <c r="BF7" s="1820" t="s">
        <v>112</v>
      </c>
      <c r="BG7" s="1820" t="s">
        <v>113</v>
      </c>
      <c r="BH7" s="1820" t="s">
        <v>114</v>
      </c>
      <c r="BI7" s="1820" t="s">
        <v>115</v>
      </c>
      <c r="BJ7" s="1820" t="s">
        <v>116</v>
      </c>
      <c r="BK7" s="1899"/>
      <c r="BL7" s="1820" t="s">
        <v>103</v>
      </c>
      <c r="BM7" s="1820" t="s">
        <v>104</v>
      </c>
      <c r="BN7" s="1820" t="s">
        <v>105</v>
      </c>
      <c r="BO7" s="1820" t="s">
        <v>106</v>
      </c>
      <c r="BP7" s="1820" t="s">
        <v>107</v>
      </c>
      <c r="BQ7" s="1820" t="s">
        <v>108</v>
      </c>
      <c r="BR7" s="1820" t="s">
        <v>109</v>
      </c>
      <c r="BS7" s="1820" t="s">
        <v>110</v>
      </c>
      <c r="BT7" s="1820" t="s">
        <v>111</v>
      </c>
      <c r="BU7" s="1820" t="s">
        <v>112</v>
      </c>
      <c r="BV7" s="1820" t="s">
        <v>113</v>
      </c>
      <c r="BW7" s="1820" t="s">
        <v>114</v>
      </c>
      <c r="BX7" s="1820" t="s">
        <v>115</v>
      </c>
      <c r="BY7" s="1820" t="s">
        <v>116</v>
      </c>
      <c r="BZ7" s="1899"/>
      <c r="CA7" s="1899"/>
      <c r="CB7" s="1899"/>
      <c r="CC7" s="1899"/>
      <c r="CD7" s="1820" t="s">
        <v>103</v>
      </c>
      <c r="CE7" s="1820" t="s">
        <v>104</v>
      </c>
      <c r="CF7" s="1820" t="s">
        <v>105</v>
      </c>
      <c r="CG7" s="1820" t="s">
        <v>106</v>
      </c>
      <c r="CH7" s="1820" t="s">
        <v>107</v>
      </c>
      <c r="CI7" s="1820" t="s">
        <v>108</v>
      </c>
      <c r="CJ7" s="1820" t="s">
        <v>109</v>
      </c>
      <c r="CK7" s="1820" t="s">
        <v>110</v>
      </c>
      <c r="CL7" s="1820" t="s">
        <v>111</v>
      </c>
      <c r="CM7" s="1820" t="s">
        <v>112</v>
      </c>
      <c r="CN7" s="1820" t="s">
        <v>113</v>
      </c>
      <c r="CO7" s="1820" t="s">
        <v>114</v>
      </c>
      <c r="CP7" s="1820" t="s">
        <v>115</v>
      </c>
      <c r="CQ7" s="1820" t="s">
        <v>116</v>
      </c>
      <c r="CR7" s="1844"/>
      <c r="CS7" s="1844"/>
      <c r="CT7" s="1844"/>
      <c r="CU7" s="1820" t="s">
        <v>103</v>
      </c>
      <c r="CV7" s="1820" t="s">
        <v>104</v>
      </c>
      <c r="CW7" s="1820" t="s">
        <v>105</v>
      </c>
      <c r="CX7" s="1820" t="s">
        <v>106</v>
      </c>
      <c r="CY7" s="1820" t="s">
        <v>107</v>
      </c>
      <c r="CZ7" s="1820" t="s">
        <v>108</v>
      </c>
      <c r="DA7" s="1820" t="s">
        <v>109</v>
      </c>
      <c r="DB7" s="1820" t="s">
        <v>110</v>
      </c>
      <c r="DC7" s="1820" t="s">
        <v>111</v>
      </c>
      <c r="DD7" s="1820" t="s">
        <v>112</v>
      </c>
      <c r="DE7" s="1820" t="s">
        <v>113</v>
      </c>
      <c r="DF7" s="1820" t="s">
        <v>114</v>
      </c>
      <c r="DG7" s="1820" t="s">
        <v>115</v>
      </c>
      <c r="DH7" s="1820" t="s">
        <v>116</v>
      </c>
      <c r="DI7" s="1899"/>
      <c r="DJ7" s="1820" t="s">
        <v>103</v>
      </c>
      <c r="DK7" s="1820" t="s">
        <v>104</v>
      </c>
      <c r="DL7" s="1820" t="s">
        <v>105</v>
      </c>
      <c r="DM7" s="1820" t="s">
        <v>106</v>
      </c>
      <c r="DN7" s="1820" t="s">
        <v>107</v>
      </c>
      <c r="DO7" s="1820" t="s">
        <v>108</v>
      </c>
      <c r="DP7" s="1820" t="s">
        <v>109</v>
      </c>
      <c r="DQ7" s="1820" t="s">
        <v>110</v>
      </c>
      <c r="DR7" s="1820" t="s">
        <v>111</v>
      </c>
      <c r="DS7" s="1820" t="s">
        <v>112</v>
      </c>
      <c r="DT7" s="1820" t="s">
        <v>113</v>
      </c>
      <c r="DU7" s="1820" t="s">
        <v>114</v>
      </c>
      <c r="DV7" s="1820" t="s">
        <v>115</v>
      </c>
      <c r="DW7" s="1820" t="s">
        <v>116</v>
      </c>
      <c r="DX7" s="1899"/>
      <c r="DY7" s="1949"/>
      <c r="DZ7" s="1899"/>
      <c r="EA7" s="1844"/>
      <c r="EB7" s="1844"/>
      <c r="EC7" s="1844"/>
      <c r="ED7" s="1844"/>
      <c r="EE7" s="1899"/>
      <c r="EF7" s="2548"/>
      <c r="EG7" s="2549"/>
      <c r="EH7" s="2549"/>
      <c r="EI7" s="2550"/>
      <c r="EJ7" s="1924"/>
      <c r="EK7" s="217"/>
      <c r="EL7" s="217"/>
      <c r="EM7" s="2551"/>
    </row>
    <row r="8" spans="1:144" ht="24.95" customHeight="1">
      <c r="A8" s="1823">
        <v>1</v>
      </c>
      <c r="B8" s="950" t="s">
        <v>381</v>
      </c>
      <c r="C8" s="363"/>
      <c r="D8" s="2514"/>
      <c r="E8" s="2514"/>
      <c r="F8" s="2514"/>
      <c r="G8" s="1399"/>
      <c r="H8" s="1399" t="s">
        <v>638</v>
      </c>
      <c r="I8" s="1399"/>
      <c r="J8" s="1399"/>
      <c r="K8" s="1399"/>
      <c r="L8" s="1399"/>
      <c r="M8" s="1399"/>
      <c r="N8" s="1399"/>
      <c r="O8" s="1399"/>
      <c r="P8" s="1399"/>
      <c r="Q8" s="1399"/>
      <c r="R8" s="1399"/>
      <c r="S8" s="1399"/>
      <c r="T8" s="1399"/>
      <c r="U8" s="1399"/>
      <c r="V8" s="1399"/>
      <c r="W8" s="1399"/>
      <c r="X8" s="1399"/>
      <c r="Y8" s="1399"/>
      <c r="Z8" s="1399"/>
      <c r="AA8" s="1399"/>
      <c r="AB8" s="1399"/>
      <c r="AC8" s="1399"/>
      <c r="AD8" s="1399"/>
      <c r="AE8" s="1399"/>
      <c r="AF8" s="1399"/>
      <c r="AG8" s="1399"/>
      <c r="AH8" s="1399"/>
      <c r="AI8" s="1399"/>
      <c r="AJ8" s="1399"/>
      <c r="AK8" s="1399"/>
      <c r="AL8" s="1399"/>
      <c r="AM8" s="1399"/>
      <c r="AN8" s="1399"/>
      <c r="AO8" s="1399"/>
      <c r="AP8" s="1399"/>
      <c r="AQ8" s="1399"/>
      <c r="AR8" s="1399"/>
      <c r="AS8" s="1399"/>
      <c r="AT8" s="1399"/>
      <c r="AU8" s="1399"/>
      <c r="AV8" s="1399"/>
      <c r="AW8" s="1399"/>
      <c r="AX8" s="1399"/>
      <c r="AY8" s="1399"/>
      <c r="AZ8" s="1399"/>
      <c r="BA8" s="1399"/>
      <c r="BB8" s="1399"/>
      <c r="BC8" s="1399"/>
      <c r="BD8" s="1399"/>
      <c r="BE8" s="1399"/>
      <c r="BF8" s="1399"/>
      <c r="BG8" s="1399"/>
      <c r="BH8" s="1399"/>
      <c r="BI8" s="1399"/>
      <c r="BJ8" s="1399"/>
      <c r="BK8" s="1399"/>
      <c r="BL8" s="1399"/>
      <c r="BM8" s="1399"/>
      <c r="BN8" s="1399"/>
      <c r="BO8" s="1399"/>
      <c r="BP8" s="1399"/>
      <c r="BQ8" s="1399"/>
      <c r="BR8" s="1399"/>
      <c r="BS8" s="1399"/>
      <c r="BT8" s="1399"/>
      <c r="BU8" s="1399"/>
      <c r="BV8" s="1399"/>
      <c r="BW8" s="1399"/>
      <c r="BX8" s="1399"/>
      <c r="BY8" s="1399"/>
      <c r="BZ8" s="1399"/>
      <c r="CA8" s="1399"/>
      <c r="CB8" s="1399"/>
      <c r="CC8" s="1399"/>
      <c r="CD8" s="1399"/>
      <c r="CE8" s="1399"/>
      <c r="CF8" s="1399"/>
      <c r="CG8" s="1399"/>
      <c r="CH8" s="1399"/>
      <c r="CI8" s="1399"/>
      <c r="CJ8" s="1399"/>
      <c r="CK8" s="1399"/>
      <c r="CL8" s="1399"/>
      <c r="CM8" s="1399"/>
      <c r="CN8" s="1399"/>
      <c r="CO8" s="1399"/>
      <c r="CP8" s="1399"/>
      <c r="CQ8" s="1399"/>
      <c r="CR8" s="1399"/>
      <c r="CS8" s="1399"/>
      <c r="CT8" s="1399"/>
      <c r="CU8" s="1399"/>
      <c r="CV8" s="1399"/>
      <c r="CW8" s="1399"/>
      <c r="CX8" s="1399"/>
      <c r="CY8" s="1399"/>
      <c r="CZ8" s="1399"/>
      <c r="DA8" s="1399"/>
      <c r="DB8" s="1399"/>
      <c r="DC8" s="1399"/>
      <c r="DD8" s="1399"/>
      <c r="DE8" s="1399"/>
      <c r="DF8" s="1399"/>
      <c r="DG8" s="1399"/>
      <c r="DH8" s="1399"/>
      <c r="DI8" s="1399"/>
      <c r="DJ8" s="1399"/>
      <c r="DK8" s="1399"/>
      <c r="DL8" s="1399"/>
      <c r="DM8" s="1399"/>
      <c r="DN8" s="1399"/>
      <c r="DO8" s="1399"/>
      <c r="DP8" s="1399"/>
      <c r="DQ8" s="1399"/>
      <c r="DR8" s="1399"/>
      <c r="DS8" s="1399"/>
      <c r="DT8" s="1399"/>
      <c r="DU8" s="1399"/>
      <c r="DV8" s="1399"/>
      <c r="DW8" s="1399"/>
      <c r="DX8" s="1399"/>
      <c r="DY8" s="1399"/>
      <c r="DZ8" s="1399"/>
      <c r="EA8" s="1399"/>
      <c r="EB8" s="1399"/>
      <c r="EC8" s="2515"/>
      <c r="ED8" s="1399"/>
      <c r="EE8" s="1399"/>
      <c r="EF8" s="2552"/>
      <c r="EG8" s="2553"/>
      <c r="EH8" s="2553"/>
      <c r="EI8" s="2553"/>
      <c r="EJ8" s="2554"/>
      <c r="EK8" s="226"/>
      <c r="EL8" s="2421"/>
      <c r="EM8" s="2555"/>
    </row>
    <row r="9" spans="1:144" s="2559" customFormat="1" ht="24.95" customHeight="1">
      <c r="A9" s="2516"/>
      <c r="B9" s="2517" t="s">
        <v>382</v>
      </c>
      <c r="C9" s="605" t="s">
        <v>92</v>
      </c>
      <c r="D9" s="613">
        <v>45134</v>
      </c>
      <c r="E9" s="613">
        <v>45264</v>
      </c>
      <c r="F9" s="613">
        <v>45424</v>
      </c>
      <c r="G9" s="613">
        <f t="shared" ref="G9:X9" si="0">G11+G12</f>
        <v>46308</v>
      </c>
      <c r="H9" s="613">
        <f t="shared" si="0"/>
        <v>5525</v>
      </c>
      <c r="I9" s="613">
        <f t="shared" si="0"/>
        <v>3810</v>
      </c>
      <c r="J9" s="613">
        <f t="shared" si="0"/>
        <v>2910</v>
      </c>
      <c r="K9" s="613">
        <f t="shared" si="0"/>
        <v>1640</v>
      </c>
      <c r="L9" s="613">
        <f t="shared" si="0"/>
        <v>4410</v>
      </c>
      <c r="M9" s="613">
        <f t="shared" si="0"/>
        <v>2137</v>
      </c>
      <c r="N9" s="613">
        <f t="shared" si="0"/>
        <v>2721</v>
      </c>
      <c r="O9" s="613">
        <f t="shared" si="0"/>
        <v>3485</v>
      </c>
      <c r="P9" s="613">
        <f t="shared" si="0"/>
        <v>3442</v>
      </c>
      <c r="Q9" s="613">
        <f t="shared" si="0"/>
        <v>1822</v>
      </c>
      <c r="R9" s="613">
        <f t="shared" si="0"/>
        <v>2434</v>
      </c>
      <c r="S9" s="613">
        <f t="shared" si="0"/>
        <v>2525</v>
      </c>
      <c r="T9" s="613">
        <f t="shared" si="0"/>
        <v>2300</v>
      </c>
      <c r="U9" s="613">
        <f t="shared" si="0"/>
        <v>7147</v>
      </c>
      <c r="V9" s="613">
        <f t="shared" si="0"/>
        <v>46023</v>
      </c>
      <c r="W9" s="613">
        <f t="shared" si="0"/>
        <v>46040</v>
      </c>
      <c r="X9" s="613">
        <f t="shared" si="0"/>
        <v>46140</v>
      </c>
      <c r="Y9" s="613">
        <f>Y11+Y12</f>
        <v>18265</v>
      </c>
      <c r="Z9" s="1765">
        <v>5503</v>
      </c>
      <c r="AA9" s="1765">
        <v>3775</v>
      </c>
      <c r="AB9" s="1765">
        <v>2928</v>
      </c>
      <c r="AC9" s="1765">
        <v>1651</v>
      </c>
      <c r="AD9" s="1765">
        <v>4408</v>
      </c>
      <c r="AE9" s="613">
        <f>AE11+AE12</f>
        <v>47194</v>
      </c>
      <c r="AF9" s="613">
        <v>5597</v>
      </c>
      <c r="AG9" s="613">
        <v>3832</v>
      </c>
      <c r="AH9" s="613">
        <v>2972</v>
      </c>
      <c r="AI9" s="613">
        <v>1683</v>
      </c>
      <c r="AJ9" s="613">
        <v>4486</v>
      </c>
      <c r="AK9" s="613">
        <v>2164</v>
      </c>
      <c r="AL9" s="613">
        <v>2825</v>
      </c>
      <c r="AM9" s="613">
        <v>3611</v>
      </c>
      <c r="AN9" s="613">
        <v>3547</v>
      </c>
      <c r="AO9" s="613">
        <v>1811</v>
      </c>
      <c r="AP9" s="613">
        <v>2566</v>
      </c>
      <c r="AQ9" s="613">
        <v>2554</v>
      </c>
      <c r="AR9" s="613">
        <v>2327</v>
      </c>
      <c r="AS9" s="613">
        <v>7219</v>
      </c>
      <c r="AT9" s="613">
        <f t="shared" ref="AT9:BJ9" si="1">AT11+AT12</f>
        <v>46470</v>
      </c>
      <c r="AU9" s="613">
        <f t="shared" si="1"/>
        <v>46534</v>
      </c>
      <c r="AV9" s="613">
        <f t="shared" si="1"/>
        <v>47014</v>
      </c>
      <c r="AW9" s="613">
        <f t="shared" si="1"/>
        <v>5546</v>
      </c>
      <c r="AX9" s="613">
        <f t="shared" si="1"/>
        <v>3810</v>
      </c>
      <c r="AY9" s="613">
        <f t="shared" si="1"/>
        <v>2970</v>
      </c>
      <c r="AZ9" s="613">
        <f t="shared" si="1"/>
        <v>1671</v>
      </c>
      <c r="BA9" s="613">
        <f t="shared" si="1"/>
        <v>4452</v>
      </c>
      <c r="BB9" s="613">
        <f t="shared" si="1"/>
        <v>2191</v>
      </c>
      <c r="BC9" s="613">
        <f t="shared" si="1"/>
        <v>2771</v>
      </c>
      <c r="BD9" s="613">
        <f t="shared" si="1"/>
        <v>3536</v>
      </c>
      <c r="BE9" s="613">
        <f t="shared" si="1"/>
        <v>3466</v>
      </c>
      <c r="BF9" s="613">
        <f t="shared" si="1"/>
        <v>1791</v>
      </c>
      <c r="BG9" s="613">
        <f t="shared" si="1"/>
        <v>2548</v>
      </c>
      <c r="BH9" s="613">
        <f t="shared" si="1"/>
        <v>2533</v>
      </c>
      <c r="BI9" s="613">
        <f t="shared" si="1"/>
        <v>2342</v>
      </c>
      <c r="BJ9" s="613">
        <f t="shared" si="1"/>
        <v>7230</v>
      </c>
      <c r="BK9" s="613">
        <f>BK11+BK12</f>
        <v>48002</v>
      </c>
      <c r="BL9" s="613">
        <f>BL11</f>
        <v>5648</v>
      </c>
      <c r="BM9" s="613">
        <f>BM12</f>
        <v>3919</v>
      </c>
      <c r="BN9" s="613">
        <f t="shared" ref="BN9:BY9" si="2">BN12</f>
        <v>3067</v>
      </c>
      <c r="BO9" s="613">
        <f t="shared" si="2"/>
        <v>1721</v>
      </c>
      <c r="BP9" s="613">
        <f t="shared" si="2"/>
        <v>4560</v>
      </c>
      <c r="BQ9" s="613">
        <f t="shared" si="2"/>
        <v>2277</v>
      </c>
      <c r="BR9" s="613">
        <f t="shared" si="2"/>
        <v>2756</v>
      </c>
      <c r="BS9" s="613">
        <f t="shared" si="2"/>
        <v>3628</v>
      </c>
      <c r="BT9" s="613">
        <f t="shared" si="2"/>
        <v>3493</v>
      </c>
      <c r="BU9" s="613">
        <f t="shared" si="2"/>
        <v>1874</v>
      </c>
      <c r="BV9" s="613">
        <f t="shared" si="2"/>
        <v>2656</v>
      </c>
      <c r="BW9" s="613">
        <f t="shared" si="2"/>
        <v>2574</v>
      </c>
      <c r="BX9" s="613">
        <f t="shared" si="2"/>
        <v>2442</v>
      </c>
      <c r="BY9" s="613">
        <f t="shared" si="2"/>
        <v>7387</v>
      </c>
      <c r="BZ9" s="613">
        <f>BZ11+BZ12</f>
        <v>47392</v>
      </c>
      <c r="CA9" s="613">
        <f>CA11+CA12</f>
        <v>47535</v>
      </c>
      <c r="CB9" s="613">
        <f>+CB11+CB12</f>
        <v>47872</v>
      </c>
      <c r="CC9" s="613">
        <f>SUM(CD9:CQ9)</f>
        <v>48747</v>
      </c>
      <c r="CD9" s="613">
        <v>5736</v>
      </c>
      <c r="CE9" s="613">
        <v>3881</v>
      </c>
      <c r="CF9" s="613">
        <v>3055</v>
      </c>
      <c r="CG9" s="613">
        <v>1749</v>
      </c>
      <c r="CH9" s="613">
        <v>4509</v>
      </c>
      <c r="CI9" s="613">
        <v>2179</v>
      </c>
      <c r="CJ9" s="613">
        <v>2966</v>
      </c>
      <c r="CK9" s="613">
        <v>3721</v>
      </c>
      <c r="CL9" s="613">
        <v>3621</v>
      </c>
      <c r="CM9" s="613">
        <v>2095</v>
      </c>
      <c r="CN9" s="613">
        <v>2580</v>
      </c>
      <c r="CO9" s="613">
        <v>2528</v>
      </c>
      <c r="CP9" s="613">
        <v>2523</v>
      </c>
      <c r="CQ9" s="613">
        <v>7604</v>
      </c>
      <c r="CR9" s="1765">
        <f>+CR11+CR12</f>
        <v>48230</v>
      </c>
      <c r="CS9" s="1765">
        <f>+CS11+CS12</f>
        <v>48137</v>
      </c>
      <c r="CT9" s="618">
        <f>SUM(CU9:DH9)</f>
        <v>48252</v>
      </c>
      <c r="CU9" s="613">
        <f>CU11</f>
        <v>5985</v>
      </c>
      <c r="CV9" s="613">
        <f t="shared" ref="CV9:DG9" si="3">CV12</f>
        <v>3820</v>
      </c>
      <c r="CW9" s="613">
        <f t="shared" si="3"/>
        <v>2999</v>
      </c>
      <c r="CX9" s="613">
        <f t="shared" si="3"/>
        <v>1726</v>
      </c>
      <c r="CY9" s="613">
        <f t="shared" si="3"/>
        <v>4471</v>
      </c>
      <c r="CZ9" s="613">
        <f t="shared" si="3"/>
        <v>2111</v>
      </c>
      <c r="DA9" s="613">
        <f t="shared" si="3"/>
        <v>2977</v>
      </c>
      <c r="DB9" s="613">
        <f t="shared" si="3"/>
        <v>3714</v>
      </c>
      <c r="DC9" s="613">
        <f t="shared" si="3"/>
        <v>3517</v>
      </c>
      <c r="DD9" s="613">
        <f t="shared" si="3"/>
        <v>1995</v>
      </c>
      <c r="DE9" s="613">
        <f t="shared" si="3"/>
        <v>2883</v>
      </c>
      <c r="DF9" s="613">
        <f t="shared" si="3"/>
        <v>2492</v>
      </c>
      <c r="DG9" s="613">
        <f t="shared" si="3"/>
        <v>2442</v>
      </c>
      <c r="DH9" s="613">
        <f t="shared" ref="DH9" si="4">DH12</f>
        <v>7120</v>
      </c>
      <c r="DI9" s="613">
        <v>49227</v>
      </c>
      <c r="DJ9" s="613">
        <f>+DJ11+DJ12</f>
        <v>6086</v>
      </c>
      <c r="DK9" s="613">
        <f t="shared" ref="DK9:DW9" ca="1" si="5">+DK11+DK12</f>
        <v>3893</v>
      </c>
      <c r="DL9" s="613">
        <f t="shared" ca="1" si="5"/>
        <v>3059</v>
      </c>
      <c r="DM9" s="613">
        <f t="shared" ca="1" si="5"/>
        <v>1768</v>
      </c>
      <c r="DN9" s="613">
        <f t="shared" ca="1" si="5"/>
        <v>4559</v>
      </c>
      <c r="DO9" s="613">
        <f t="shared" ca="1" si="5"/>
        <v>2182</v>
      </c>
      <c r="DP9" s="613">
        <f t="shared" ca="1" si="5"/>
        <v>3051</v>
      </c>
      <c r="DQ9" s="613">
        <f t="shared" ca="1" si="5"/>
        <v>3789</v>
      </c>
      <c r="DR9" s="613">
        <f t="shared" ca="1" si="5"/>
        <v>3569</v>
      </c>
      <c r="DS9" s="613">
        <f t="shared" ca="1" si="5"/>
        <v>2054</v>
      </c>
      <c r="DT9" s="613">
        <f t="shared" ca="1" si="5"/>
        <v>2967</v>
      </c>
      <c r="DU9" s="613">
        <f t="shared" ca="1" si="5"/>
        <v>2551</v>
      </c>
      <c r="DV9" s="613">
        <f t="shared" ca="1" si="5"/>
        <v>2497</v>
      </c>
      <c r="DW9" s="613">
        <f t="shared" ca="1" si="5"/>
        <v>7202</v>
      </c>
      <c r="DX9" s="613">
        <f>+DX11+DX12</f>
        <v>48557</v>
      </c>
      <c r="DY9" s="613">
        <f>DY11+DY12</f>
        <v>48707</v>
      </c>
      <c r="DZ9" s="613">
        <f>DZ11+DZ12</f>
        <v>48858</v>
      </c>
      <c r="EA9" s="598">
        <f>DY9/CS9%</f>
        <v>101.18412032324407</v>
      </c>
      <c r="EB9" s="1782">
        <f>DY9/DI9%</f>
        <v>98.943669124667366</v>
      </c>
      <c r="EC9" s="2518">
        <f>DZ9/DI9%</f>
        <v>99.250411359619719</v>
      </c>
      <c r="ED9" s="613">
        <f>+ED11+ED12</f>
        <v>49476</v>
      </c>
      <c r="EE9" s="613"/>
      <c r="EF9" s="2519">
        <f>CB9/AV9*100</f>
        <v>101.82498830135704</v>
      </c>
      <c r="EG9" s="2556">
        <f>CB9/BK9*100</f>
        <v>99.729177950918711</v>
      </c>
      <c r="EH9" s="2556">
        <f>CC9/CB9*100</f>
        <v>101.82779077540107</v>
      </c>
      <c r="EI9" s="2520">
        <f>EI11+EI12</f>
        <v>48724</v>
      </c>
      <c r="EJ9" s="2557"/>
      <c r="EK9" s="1598"/>
      <c r="EL9" s="1598"/>
      <c r="EM9" s="319">
        <v>48528</v>
      </c>
      <c r="EN9" s="2558"/>
    </row>
    <row r="10" spans="1:144" s="2559" customFormat="1" ht="24.95" customHeight="1">
      <c r="A10" s="2516"/>
      <c r="B10" s="2521" t="s">
        <v>383</v>
      </c>
      <c r="C10" s="605" t="s">
        <v>92</v>
      </c>
      <c r="D10" s="934"/>
      <c r="E10" s="934"/>
      <c r="F10" s="934"/>
      <c r="G10" s="613"/>
      <c r="H10" s="613"/>
      <c r="I10" s="613"/>
      <c r="J10" s="613"/>
      <c r="K10" s="613"/>
      <c r="L10" s="613"/>
      <c r="M10" s="613"/>
      <c r="N10" s="613"/>
      <c r="O10" s="613"/>
      <c r="P10" s="613"/>
      <c r="Q10" s="613"/>
      <c r="R10" s="613"/>
      <c r="S10" s="613"/>
      <c r="T10" s="613"/>
      <c r="U10" s="613"/>
      <c r="V10" s="613"/>
      <c r="W10" s="613"/>
      <c r="X10" s="613"/>
      <c r="Y10" s="613"/>
      <c r="Z10" s="1765"/>
      <c r="AA10" s="1765"/>
      <c r="AB10" s="1765"/>
      <c r="AC10" s="1765"/>
      <c r="AD10" s="1765"/>
      <c r="AE10" s="613"/>
      <c r="AF10" s="613"/>
      <c r="AG10" s="613"/>
      <c r="AH10" s="613"/>
      <c r="AI10" s="613"/>
      <c r="AJ10" s="613"/>
      <c r="AK10" s="613"/>
      <c r="AL10" s="613"/>
      <c r="AM10" s="613"/>
      <c r="AN10" s="613"/>
      <c r="AO10" s="613"/>
      <c r="AP10" s="613"/>
      <c r="AQ10" s="613"/>
      <c r="AR10" s="613"/>
      <c r="AS10" s="613"/>
      <c r="AT10" s="613"/>
      <c r="AU10" s="613"/>
      <c r="AV10" s="613"/>
      <c r="AW10" s="613"/>
      <c r="AX10" s="613"/>
      <c r="AY10" s="613"/>
      <c r="AZ10" s="613"/>
      <c r="BA10" s="613"/>
      <c r="BB10" s="613"/>
      <c r="BC10" s="613"/>
      <c r="BD10" s="613"/>
      <c r="BE10" s="613"/>
      <c r="BF10" s="613"/>
      <c r="BG10" s="613"/>
      <c r="BH10" s="613"/>
      <c r="BI10" s="613"/>
      <c r="BJ10" s="613"/>
      <c r="BK10" s="598"/>
      <c r="BL10" s="613"/>
      <c r="BM10" s="613"/>
      <c r="BN10" s="613"/>
      <c r="BO10" s="613"/>
      <c r="BP10" s="613"/>
      <c r="BQ10" s="613"/>
      <c r="BR10" s="613"/>
      <c r="BS10" s="613"/>
      <c r="BT10" s="613"/>
      <c r="BU10" s="613"/>
      <c r="BV10" s="613"/>
      <c r="BW10" s="613"/>
      <c r="BX10" s="613"/>
      <c r="BY10" s="613"/>
      <c r="BZ10" s="613"/>
      <c r="CA10" s="613"/>
      <c r="CB10" s="613"/>
      <c r="CC10" s="613"/>
      <c r="CD10" s="613"/>
      <c r="CE10" s="613"/>
      <c r="CF10" s="613"/>
      <c r="CG10" s="613"/>
      <c r="CH10" s="613"/>
      <c r="CI10" s="613"/>
      <c r="CJ10" s="613"/>
      <c r="CK10" s="613"/>
      <c r="CL10" s="613"/>
      <c r="CM10" s="613"/>
      <c r="CN10" s="613"/>
      <c r="CO10" s="613"/>
      <c r="CP10" s="613"/>
      <c r="CQ10" s="613"/>
      <c r="CR10" s="1765"/>
      <c r="CS10" s="1765"/>
      <c r="CT10" s="597"/>
      <c r="CU10" s="613"/>
      <c r="CV10" s="613"/>
      <c r="CW10" s="613"/>
      <c r="CX10" s="613"/>
      <c r="CY10" s="613"/>
      <c r="CZ10" s="613"/>
      <c r="DA10" s="613"/>
      <c r="DB10" s="613"/>
      <c r="DC10" s="613"/>
      <c r="DD10" s="613"/>
      <c r="DE10" s="613"/>
      <c r="DF10" s="613"/>
      <c r="DG10" s="613"/>
      <c r="DH10" s="613"/>
      <c r="DI10" s="613"/>
      <c r="DJ10" s="613"/>
      <c r="DK10" s="613"/>
      <c r="DL10" s="613"/>
      <c r="DM10" s="613"/>
      <c r="DN10" s="613"/>
      <c r="DO10" s="613"/>
      <c r="DP10" s="613"/>
      <c r="DQ10" s="613"/>
      <c r="DR10" s="613"/>
      <c r="DS10" s="613"/>
      <c r="DT10" s="613"/>
      <c r="DU10" s="613"/>
      <c r="DV10" s="613"/>
      <c r="DW10" s="613"/>
      <c r="DX10" s="613"/>
      <c r="DY10" s="613"/>
      <c r="DZ10" s="613"/>
      <c r="EA10" s="613"/>
      <c r="EB10" s="613"/>
      <c r="EC10" s="2515"/>
      <c r="ED10" s="613"/>
      <c r="EE10" s="613"/>
      <c r="EF10" s="2519"/>
      <c r="EG10" s="2556"/>
      <c r="EH10" s="2556"/>
      <c r="EI10" s="103"/>
      <c r="EJ10" s="2557"/>
      <c r="EK10" s="1598"/>
      <c r="EL10" s="1598"/>
      <c r="EM10" s="1599"/>
      <c r="EN10" s="2558"/>
    </row>
    <row r="11" spans="1:144" s="2559" customFormat="1" ht="24.95" customHeight="1">
      <c r="A11" s="2516"/>
      <c r="B11" s="2521" t="s">
        <v>660</v>
      </c>
      <c r="C11" s="605" t="s">
        <v>92</v>
      </c>
      <c r="D11" s="934">
        <v>5409</v>
      </c>
      <c r="E11" s="934">
        <v>5418</v>
      </c>
      <c r="F11" s="934">
        <v>5389</v>
      </c>
      <c r="G11" s="613">
        <f>H11</f>
        <v>5525</v>
      </c>
      <c r="H11" s="613">
        <v>5525</v>
      </c>
      <c r="I11" s="613"/>
      <c r="J11" s="613"/>
      <c r="K11" s="613"/>
      <c r="L11" s="613"/>
      <c r="M11" s="613"/>
      <c r="N11" s="613"/>
      <c r="O11" s="613"/>
      <c r="P11" s="613"/>
      <c r="Q11" s="613"/>
      <c r="R11" s="613"/>
      <c r="S11" s="613"/>
      <c r="T11" s="613"/>
      <c r="U11" s="613"/>
      <c r="V11" s="613">
        <v>5481</v>
      </c>
      <c r="W11" s="613">
        <v>5484</v>
      </c>
      <c r="X11" s="613">
        <v>5490</v>
      </c>
      <c r="Y11" s="613">
        <f>Z11</f>
        <v>5503</v>
      </c>
      <c r="Z11" s="1765">
        <v>5503</v>
      </c>
      <c r="AA11" s="1765"/>
      <c r="AB11" s="1765"/>
      <c r="AC11" s="1765"/>
      <c r="AD11" s="1765"/>
      <c r="AE11" s="613">
        <f>AF11</f>
        <v>5597</v>
      </c>
      <c r="AF11" s="613">
        <v>5597</v>
      </c>
      <c r="AG11" s="613"/>
      <c r="AH11" s="613"/>
      <c r="AI11" s="613"/>
      <c r="AJ11" s="613"/>
      <c r="AK11" s="613"/>
      <c r="AL11" s="613"/>
      <c r="AM11" s="613"/>
      <c r="AN11" s="613"/>
      <c r="AO11" s="613"/>
      <c r="AP11" s="613"/>
      <c r="AQ11" s="613"/>
      <c r="AR11" s="613"/>
      <c r="AS11" s="613"/>
      <c r="AT11" s="613">
        <v>5519</v>
      </c>
      <c r="AU11" s="613">
        <v>5527</v>
      </c>
      <c r="AV11" s="613">
        <v>5560</v>
      </c>
      <c r="AW11" s="613">
        <v>5546</v>
      </c>
      <c r="AX11" s="613"/>
      <c r="AY11" s="613"/>
      <c r="AZ11" s="613"/>
      <c r="BA11" s="613"/>
      <c r="BB11" s="613"/>
      <c r="BC11" s="613"/>
      <c r="BD11" s="613"/>
      <c r="BE11" s="613"/>
      <c r="BF11" s="613"/>
      <c r="BG11" s="613"/>
      <c r="BH11" s="613"/>
      <c r="BI11" s="613"/>
      <c r="BJ11" s="613"/>
      <c r="BK11" s="613">
        <f>BL11</f>
        <v>5648</v>
      </c>
      <c r="BL11" s="613">
        <v>5648</v>
      </c>
      <c r="BM11" s="613"/>
      <c r="BN11" s="613"/>
      <c r="BO11" s="613"/>
      <c r="BP11" s="613"/>
      <c r="BQ11" s="613"/>
      <c r="BR11" s="613"/>
      <c r="BS11" s="613"/>
      <c r="BT11" s="613"/>
      <c r="BU11" s="613"/>
      <c r="BV11" s="613"/>
      <c r="BW11" s="613"/>
      <c r="BX11" s="613"/>
      <c r="BY11" s="613"/>
      <c r="BZ11" s="613">
        <v>5605</v>
      </c>
      <c r="CA11" s="613">
        <v>5618</v>
      </c>
      <c r="CB11" s="613">
        <v>5643</v>
      </c>
      <c r="CC11" s="613">
        <f>SUM(CD11:CQ11)</f>
        <v>5736</v>
      </c>
      <c r="CD11" s="613">
        <f>CD9</f>
        <v>5736</v>
      </c>
      <c r="CE11" s="613"/>
      <c r="CF11" s="613"/>
      <c r="CG11" s="613"/>
      <c r="CH11" s="613"/>
      <c r="CI11" s="613"/>
      <c r="CJ11" s="613"/>
      <c r="CK11" s="613"/>
      <c r="CL11" s="613"/>
      <c r="CM11" s="613"/>
      <c r="CN11" s="613"/>
      <c r="CO11" s="613"/>
      <c r="CP11" s="613"/>
      <c r="CQ11" s="613"/>
      <c r="CR11" s="1765">
        <v>5582</v>
      </c>
      <c r="CS11" s="1765">
        <v>5714</v>
      </c>
      <c r="CT11" s="618">
        <f>SUM(CU11:DH11)</f>
        <v>5985</v>
      </c>
      <c r="CU11" s="1765">
        <v>5985</v>
      </c>
      <c r="CV11" s="1765"/>
      <c r="CW11" s="1765"/>
      <c r="CX11" s="1765"/>
      <c r="CY11" s="1765"/>
      <c r="CZ11" s="1765"/>
      <c r="DA11" s="1765"/>
      <c r="DB11" s="1765"/>
      <c r="DC11" s="1765"/>
      <c r="DD11" s="1765"/>
      <c r="DE11" s="1765"/>
      <c r="DF11" s="1765"/>
      <c r="DG11" s="1765"/>
      <c r="DH11" s="1765"/>
      <c r="DI11" s="613">
        <f>SUM(DJ11:DW11)</f>
        <v>6086</v>
      </c>
      <c r="DJ11" s="613">
        <v>6086</v>
      </c>
      <c r="DK11" s="613"/>
      <c r="DL11" s="613"/>
      <c r="DM11" s="613"/>
      <c r="DN11" s="613"/>
      <c r="DO11" s="613"/>
      <c r="DP11" s="613"/>
      <c r="DQ11" s="613"/>
      <c r="DR11" s="613"/>
      <c r="DS11" s="613"/>
      <c r="DT11" s="613"/>
      <c r="DU11" s="613"/>
      <c r="DV11" s="613"/>
      <c r="DW11" s="613"/>
      <c r="DX11" s="613">
        <v>6026</v>
      </c>
      <c r="DY11" s="613">
        <v>6040</v>
      </c>
      <c r="DZ11" s="613">
        <v>6086</v>
      </c>
      <c r="EA11" s="598">
        <f>DY11/CS11%</f>
        <v>105.70528526426321</v>
      </c>
      <c r="EB11" s="1782">
        <f>DY11/DI11%</f>
        <v>99.244166940519221</v>
      </c>
      <c r="EC11" s="2518">
        <f>DZ11/DI11%</f>
        <v>100</v>
      </c>
      <c r="ED11" s="613">
        <v>6101</v>
      </c>
      <c r="EE11" s="613"/>
      <c r="EF11" s="2519">
        <f t="shared" ref="EF11:EF25" si="6">CB11/AV11*100</f>
        <v>101.49280575539568</v>
      </c>
      <c r="EG11" s="2556">
        <f t="shared" ref="EG11:EG25" si="7">CB11/BK11*100</f>
        <v>99.911473087818692</v>
      </c>
      <c r="EH11" s="2556">
        <f>CC11/CB11*100</f>
        <v>101.64805954279639</v>
      </c>
      <c r="EI11" s="2560">
        <v>5710</v>
      </c>
      <c r="EJ11" s="2557"/>
      <c r="EK11" s="1598"/>
      <c r="EL11" s="1598"/>
      <c r="EM11" s="320">
        <v>5736</v>
      </c>
      <c r="EN11" s="2558"/>
    </row>
    <row r="12" spans="1:144" s="2559" customFormat="1" ht="24.95" customHeight="1">
      <c r="A12" s="2516"/>
      <c r="B12" s="2521" t="s">
        <v>661</v>
      </c>
      <c r="C12" s="605" t="s">
        <v>92</v>
      </c>
      <c r="D12" s="934">
        <v>39725</v>
      </c>
      <c r="E12" s="934">
        <v>39846</v>
      </c>
      <c r="F12" s="934">
        <v>40035</v>
      </c>
      <c r="G12" s="2522">
        <f>SUM(I12:U12)</f>
        <v>40783</v>
      </c>
      <c r="H12" s="613"/>
      <c r="I12" s="613">
        <v>3810</v>
      </c>
      <c r="J12" s="613">
        <v>2910</v>
      </c>
      <c r="K12" s="613">
        <v>1640</v>
      </c>
      <c r="L12" s="613">
        <v>4410</v>
      </c>
      <c r="M12" s="613">
        <v>2137</v>
      </c>
      <c r="N12" s="613">
        <v>2721</v>
      </c>
      <c r="O12" s="613">
        <v>3485</v>
      </c>
      <c r="P12" s="613">
        <v>3442</v>
      </c>
      <c r="Q12" s="613">
        <v>1822</v>
      </c>
      <c r="R12" s="613">
        <v>2434</v>
      </c>
      <c r="S12" s="613">
        <v>2525</v>
      </c>
      <c r="T12" s="613">
        <v>2300</v>
      </c>
      <c r="U12" s="613">
        <v>7147</v>
      </c>
      <c r="V12" s="613">
        <v>40542</v>
      </c>
      <c r="W12" s="613">
        <v>40556</v>
      </c>
      <c r="X12" s="613">
        <v>40650</v>
      </c>
      <c r="Y12" s="2522">
        <f>SUM(AA12:AD12)</f>
        <v>12762</v>
      </c>
      <c r="Z12" s="1765"/>
      <c r="AA12" s="1765">
        <v>3775</v>
      </c>
      <c r="AB12" s="1765">
        <v>2928</v>
      </c>
      <c r="AC12" s="1765">
        <v>1651</v>
      </c>
      <c r="AD12" s="1765">
        <v>4408</v>
      </c>
      <c r="AE12" s="2522">
        <f>SUM(AG12:AS12)</f>
        <v>41597</v>
      </c>
      <c r="AF12" s="1753"/>
      <c r="AG12" s="613">
        <v>3832</v>
      </c>
      <c r="AH12" s="613">
        <v>2972</v>
      </c>
      <c r="AI12" s="613">
        <v>1683</v>
      </c>
      <c r="AJ12" s="613">
        <v>4486</v>
      </c>
      <c r="AK12" s="613">
        <v>2164</v>
      </c>
      <c r="AL12" s="613">
        <v>2825</v>
      </c>
      <c r="AM12" s="613">
        <v>3611</v>
      </c>
      <c r="AN12" s="613">
        <v>3547</v>
      </c>
      <c r="AO12" s="613">
        <v>1811</v>
      </c>
      <c r="AP12" s="613">
        <v>2566</v>
      </c>
      <c r="AQ12" s="613">
        <v>2554</v>
      </c>
      <c r="AR12" s="613">
        <v>2327</v>
      </c>
      <c r="AS12" s="613">
        <v>7219</v>
      </c>
      <c r="AT12" s="613">
        <v>40951</v>
      </c>
      <c r="AU12" s="613">
        <v>41007</v>
      </c>
      <c r="AV12" s="2522">
        <v>41454</v>
      </c>
      <c r="AW12" s="613"/>
      <c r="AX12" s="613">
        <v>3810</v>
      </c>
      <c r="AY12" s="613">
        <v>2970</v>
      </c>
      <c r="AZ12" s="613">
        <v>1671</v>
      </c>
      <c r="BA12" s="613">
        <v>4452</v>
      </c>
      <c r="BB12" s="613">
        <v>2191</v>
      </c>
      <c r="BC12" s="613">
        <v>2771</v>
      </c>
      <c r="BD12" s="613">
        <v>3536</v>
      </c>
      <c r="BE12" s="613">
        <v>3466</v>
      </c>
      <c r="BF12" s="613">
        <v>1791</v>
      </c>
      <c r="BG12" s="613">
        <v>2548</v>
      </c>
      <c r="BH12" s="613">
        <v>2533</v>
      </c>
      <c r="BI12" s="613">
        <v>2342</v>
      </c>
      <c r="BJ12" s="613">
        <v>7230</v>
      </c>
      <c r="BK12" s="2522">
        <f>SUM(BM12:BY12)</f>
        <v>42354</v>
      </c>
      <c r="BL12" s="1753"/>
      <c r="BM12" s="613">
        <v>3919</v>
      </c>
      <c r="BN12" s="613">
        <v>3067</v>
      </c>
      <c r="BO12" s="613">
        <v>1721</v>
      </c>
      <c r="BP12" s="613">
        <v>4560</v>
      </c>
      <c r="BQ12" s="613">
        <v>2277</v>
      </c>
      <c r="BR12" s="613">
        <v>2756</v>
      </c>
      <c r="BS12" s="613">
        <v>3628</v>
      </c>
      <c r="BT12" s="613">
        <v>3493</v>
      </c>
      <c r="BU12" s="613">
        <v>1874</v>
      </c>
      <c r="BV12" s="613">
        <v>2656</v>
      </c>
      <c r="BW12" s="613">
        <v>2574</v>
      </c>
      <c r="BX12" s="613">
        <v>2442</v>
      </c>
      <c r="BY12" s="613">
        <v>7387</v>
      </c>
      <c r="BZ12" s="613">
        <v>41787</v>
      </c>
      <c r="CA12" s="613">
        <v>41917</v>
      </c>
      <c r="CB12" s="613">
        <v>42229</v>
      </c>
      <c r="CC12" s="613">
        <f>SUM(CD12:CQ12)</f>
        <v>43011</v>
      </c>
      <c r="CD12" s="613"/>
      <c r="CE12" s="613">
        <f>CE9</f>
        <v>3881</v>
      </c>
      <c r="CF12" s="613">
        <f t="shared" ref="CF12:CQ12" si="8">CF9</f>
        <v>3055</v>
      </c>
      <c r="CG12" s="613">
        <f t="shared" si="8"/>
        <v>1749</v>
      </c>
      <c r="CH12" s="613">
        <f t="shared" si="8"/>
        <v>4509</v>
      </c>
      <c r="CI12" s="613">
        <f t="shared" si="8"/>
        <v>2179</v>
      </c>
      <c r="CJ12" s="613">
        <f t="shared" si="8"/>
        <v>2966</v>
      </c>
      <c r="CK12" s="613">
        <f t="shared" si="8"/>
        <v>3721</v>
      </c>
      <c r="CL12" s="613">
        <f t="shared" si="8"/>
        <v>3621</v>
      </c>
      <c r="CM12" s="613">
        <f t="shared" si="8"/>
        <v>2095</v>
      </c>
      <c r="CN12" s="613">
        <f t="shared" si="8"/>
        <v>2580</v>
      </c>
      <c r="CO12" s="613">
        <f t="shared" si="8"/>
        <v>2528</v>
      </c>
      <c r="CP12" s="613">
        <f t="shared" si="8"/>
        <v>2523</v>
      </c>
      <c r="CQ12" s="613">
        <f t="shared" si="8"/>
        <v>7604</v>
      </c>
      <c r="CR12" s="1765">
        <v>42648</v>
      </c>
      <c r="CS12" s="1765">
        <v>42423</v>
      </c>
      <c r="CT12" s="618">
        <f>SUM(CU12:DH12)</f>
        <v>42267</v>
      </c>
      <c r="CU12" s="1028"/>
      <c r="CV12" s="1029">
        <v>3820</v>
      </c>
      <c r="CW12" s="1029">
        <v>2999</v>
      </c>
      <c r="CX12" s="1029">
        <v>1726</v>
      </c>
      <c r="CY12" s="1029">
        <v>4471</v>
      </c>
      <c r="CZ12" s="1029">
        <v>2111</v>
      </c>
      <c r="DA12" s="1029">
        <v>2977</v>
      </c>
      <c r="DB12" s="1029">
        <v>3714</v>
      </c>
      <c r="DC12" s="1029">
        <v>3517</v>
      </c>
      <c r="DD12" s="1029">
        <v>1995</v>
      </c>
      <c r="DE12" s="1029">
        <v>2883</v>
      </c>
      <c r="DF12" s="1029">
        <v>2492</v>
      </c>
      <c r="DG12" s="1029">
        <v>2442</v>
      </c>
      <c r="DH12" s="1029">
        <v>7120</v>
      </c>
      <c r="DI12" s="613">
        <f ca="1">SUM(DJ12:DW12)</f>
        <v>43141</v>
      </c>
      <c r="DJ12" s="1030"/>
      <c r="DK12" s="1030">
        <f ca="1">DK9</f>
        <v>3893</v>
      </c>
      <c r="DL12" s="1030">
        <f t="shared" ref="DL12:DW12" ca="1" si="9">DL9</f>
        <v>3059</v>
      </c>
      <c r="DM12" s="1030">
        <f t="shared" ca="1" si="9"/>
        <v>1768</v>
      </c>
      <c r="DN12" s="1030">
        <f t="shared" ca="1" si="9"/>
        <v>4559</v>
      </c>
      <c r="DO12" s="1030">
        <f t="shared" ca="1" si="9"/>
        <v>2182</v>
      </c>
      <c r="DP12" s="1030">
        <f t="shared" ca="1" si="9"/>
        <v>3051</v>
      </c>
      <c r="DQ12" s="1030">
        <f t="shared" ca="1" si="9"/>
        <v>3789</v>
      </c>
      <c r="DR12" s="1030">
        <f t="shared" ca="1" si="9"/>
        <v>3569</v>
      </c>
      <c r="DS12" s="1030">
        <f t="shared" ca="1" si="9"/>
        <v>2054</v>
      </c>
      <c r="DT12" s="1030">
        <f t="shared" ca="1" si="9"/>
        <v>2967</v>
      </c>
      <c r="DU12" s="1030">
        <f t="shared" ca="1" si="9"/>
        <v>2551</v>
      </c>
      <c r="DV12" s="1030">
        <f t="shared" ca="1" si="9"/>
        <v>2497</v>
      </c>
      <c r="DW12" s="1030">
        <f t="shared" ca="1" si="9"/>
        <v>7202</v>
      </c>
      <c r="DX12" s="1030">
        <v>42531</v>
      </c>
      <c r="DY12" s="1030">
        <v>42667</v>
      </c>
      <c r="DZ12" s="1030">
        <v>42772</v>
      </c>
      <c r="EA12" s="598">
        <f t="shared" ref="EA12:EA25" si="10">DY12/CS12%</f>
        <v>100.57515970110553</v>
      </c>
      <c r="EB12" s="1782">
        <f t="shared" ref="EB12:EB25" ca="1" si="11">DY12/DI12%</f>
        <v>99.244166940519221</v>
      </c>
      <c r="EC12" s="2518">
        <f t="shared" ref="EC12:EC25" ca="1" si="12">DZ12/DI12%</f>
        <v>100</v>
      </c>
      <c r="ED12" s="613">
        <v>43375</v>
      </c>
      <c r="EE12" s="613"/>
      <c r="EF12" s="2519">
        <f t="shared" si="6"/>
        <v>101.86954214309839</v>
      </c>
      <c r="EG12" s="2556">
        <f t="shared" si="7"/>
        <v>99.704868489398876</v>
      </c>
      <c r="EH12" s="2556">
        <f>CC12/CB12*100</f>
        <v>101.85180799924223</v>
      </c>
      <c r="EI12" s="2560">
        <v>43014</v>
      </c>
      <c r="EJ12" s="2557"/>
      <c r="EK12" s="1598"/>
      <c r="EL12" s="2561"/>
      <c r="EM12" s="320">
        <v>42792</v>
      </c>
      <c r="EN12" s="2558"/>
    </row>
    <row r="13" spans="1:144" s="2566" customFormat="1" ht="24.95" customHeight="1">
      <c r="A13" s="2523"/>
      <c r="B13" s="2524" t="s">
        <v>384</v>
      </c>
      <c r="C13" s="2525" t="s">
        <v>92</v>
      </c>
      <c r="D13" s="1406">
        <v>41975</v>
      </c>
      <c r="E13" s="1406">
        <v>42089</v>
      </c>
      <c r="F13" s="1406">
        <v>42156</v>
      </c>
      <c r="G13" s="2526">
        <f>SUM(H13:U13)</f>
        <v>42668</v>
      </c>
      <c r="H13" s="1407">
        <v>3335</v>
      </c>
      <c r="I13" s="1407">
        <v>3640</v>
      </c>
      <c r="J13" s="1407">
        <v>2830</v>
      </c>
      <c r="K13" s="1407">
        <v>1613.5</v>
      </c>
      <c r="L13" s="1407">
        <v>4183</v>
      </c>
      <c r="M13" s="1407">
        <v>2037.5</v>
      </c>
      <c r="N13" s="1407">
        <v>2685</v>
      </c>
      <c r="O13" s="1407">
        <v>3424.5</v>
      </c>
      <c r="P13" s="1407">
        <v>3380</v>
      </c>
      <c r="Q13" s="1407">
        <v>1786</v>
      </c>
      <c r="R13" s="1407">
        <v>2218</v>
      </c>
      <c r="S13" s="1407">
        <v>2430</v>
      </c>
      <c r="T13" s="1407">
        <v>2218.5</v>
      </c>
      <c r="U13" s="1407">
        <v>6887</v>
      </c>
      <c r="V13" s="1407">
        <v>42274</v>
      </c>
      <c r="W13" s="1407">
        <v>42315</v>
      </c>
      <c r="X13" s="1407">
        <v>42500</v>
      </c>
      <c r="Y13" s="2526">
        <f>SUM(Z13:AD13)</f>
        <v>15379</v>
      </c>
      <c r="Z13" s="2527">
        <v>2968</v>
      </c>
      <c r="AA13" s="2527">
        <v>3700</v>
      </c>
      <c r="AB13" s="2527">
        <v>2900</v>
      </c>
      <c r="AC13" s="2527">
        <v>1501</v>
      </c>
      <c r="AD13" s="2527">
        <v>4310</v>
      </c>
      <c r="AE13" s="2526">
        <f>SUM(AF13:AS13)</f>
        <v>43928</v>
      </c>
      <c r="AF13" s="1407">
        <v>3054</v>
      </c>
      <c r="AG13" s="1407">
        <v>3769</v>
      </c>
      <c r="AH13" s="1407">
        <v>2950</v>
      </c>
      <c r="AI13" s="1407">
        <v>1635</v>
      </c>
      <c r="AJ13" s="1407">
        <v>4400</v>
      </c>
      <c r="AK13" s="1407">
        <v>2130</v>
      </c>
      <c r="AL13" s="1407">
        <v>2750</v>
      </c>
      <c r="AM13" s="1407">
        <v>3500</v>
      </c>
      <c r="AN13" s="1407">
        <v>3501</v>
      </c>
      <c r="AO13" s="1407">
        <v>1728</v>
      </c>
      <c r="AP13" s="1407">
        <v>2511</v>
      </c>
      <c r="AQ13" s="1407">
        <v>2500</v>
      </c>
      <c r="AR13" s="1407">
        <v>2300</v>
      </c>
      <c r="AS13" s="1407">
        <v>7200</v>
      </c>
      <c r="AT13" s="1407">
        <v>43270</v>
      </c>
      <c r="AU13" s="1407">
        <v>43235</v>
      </c>
      <c r="AV13" s="2526">
        <v>43553</v>
      </c>
      <c r="AW13" s="1407">
        <v>3253</v>
      </c>
      <c r="AX13" s="1407">
        <v>3615</v>
      </c>
      <c r="AY13" s="1407">
        <v>2912</v>
      </c>
      <c r="AZ13" s="1407">
        <v>1627</v>
      </c>
      <c r="BA13" s="1407">
        <v>4212</v>
      </c>
      <c r="BB13" s="1407">
        <v>2116</v>
      </c>
      <c r="BC13" s="1407">
        <v>2722</v>
      </c>
      <c r="BD13" s="1407">
        <v>3518</v>
      </c>
      <c r="BE13" s="1407">
        <v>3440</v>
      </c>
      <c r="BF13" s="1407">
        <v>1764</v>
      </c>
      <c r="BG13" s="1407">
        <v>2396</v>
      </c>
      <c r="BH13" s="1407">
        <v>2504</v>
      </c>
      <c r="BI13" s="1407">
        <v>2332</v>
      </c>
      <c r="BJ13" s="1407">
        <v>7099</v>
      </c>
      <c r="BK13" s="2526">
        <f>SUM(BL13:BY13)</f>
        <v>44648</v>
      </c>
      <c r="BL13" s="1407">
        <v>3317</v>
      </c>
      <c r="BM13" s="1407">
        <v>3734</v>
      </c>
      <c r="BN13" s="1407">
        <v>3008</v>
      </c>
      <c r="BO13" s="1407">
        <v>1678</v>
      </c>
      <c r="BP13" s="1407">
        <v>4326</v>
      </c>
      <c r="BQ13" s="1407">
        <v>2203</v>
      </c>
      <c r="BR13" s="1407">
        <v>2702</v>
      </c>
      <c r="BS13" s="1407">
        <v>3619</v>
      </c>
      <c r="BT13" s="1407">
        <v>3476</v>
      </c>
      <c r="BU13" s="1407">
        <v>1849</v>
      </c>
      <c r="BV13" s="1407">
        <v>2499</v>
      </c>
      <c r="BW13" s="1407">
        <v>2533</v>
      </c>
      <c r="BX13" s="1407">
        <v>2441</v>
      </c>
      <c r="BY13" s="1407">
        <v>7263</v>
      </c>
      <c r="BZ13" s="1407">
        <v>43909</v>
      </c>
      <c r="CA13" s="1407">
        <v>44032</v>
      </c>
      <c r="CB13" s="1407">
        <v>43979</v>
      </c>
      <c r="CC13" s="1407">
        <f>SUM(CD13:CQ13)</f>
        <v>45026</v>
      </c>
      <c r="CD13" s="1407">
        <v>3328</v>
      </c>
      <c r="CE13" s="1407">
        <v>3679</v>
      </c>
      <c r="CF13" s="1407">
        <v>2968</v>
      </c>
      <c r="CG13" s="1407">
        <v>1685</v>
      </c>
      <c r="CH13" s="1407">
        <v>4264</v>
      </c>
      <c r="CI13" s="1407">
        <v>2106</v>
      </c>
      <c r="CJ13" s="1407">
        <v>2905</v>
      </c>
      <c r="CK13" s="1407">
        <v>3659</v>
      </c>
      <c r="CL13" s="1407">
        <v>3583</v>
      </c>
      <c r="CM13" s="1407">
        <v>2037</v>
      </c>
      <c r="CN13" s="1407">
        <v>2414</v>
      </c>
      <c r="CO13" s="1407">
        <v>2449</v>
      </c>
      <c r="CP13" s="1407">
        <v>2451</v>
      </c>
      <c r="CQ13" s="1407">
        <v>7498</v>
      </c>
      <c r="CR13" s="2527">
        <v>44559</v>
      </c>
      <c r="CS13" s="2527">
        <v>44291</v>
      </c>
      <c r="CT13" s="1407">
        <f>SUM(CU13:DH13)</f>
        <v>45026</v>
      </c>
      <c r="CU13" s="2527">
        <v>3328</v>
      </c>
      <c r="CV13" s="2527">
        <v>3679</v>
      </c>
      <c r="CW13" s="2527">
        <v>2968</v>
      </c>
      <c r="CX13" s="2527">
        <v>1685</v>
      </c>
      <c r="CY13" s="2527">
        <v>4264</v>
      </c>
      <c r="CZ13" s="2527">
        <v>2106</v>
      </c>
      <c r="DA13" s="2527">
        <v>2905</v>
      </c>
      <c r="DB13" s="2527">
        <v>3659</v>
      </c>
      <c r="DC13" s="2527">
        <v>3583</v>
      </c>
      <c r="DD13" s="2527">
        <v>2037</v>
      </c>
      <c r="DE13" s="2527">
        <v>2414</v>
      </c>
      <c r="DF13" s="2527">
        <v>2449</v>
      </c>
      <c r="DG13" s="2527">
        <v>2451</v>
      </c>
      <c r="DH13" s="2527">
        <v>7498</v>
      </c>
      <c r="DI13" s="2527">
        <v>45376</v>
      </c>
      <c r="DJ13" s="1407">
        <v>3389</v>
      </c>
      <c r="DK13" s="1407">
        <v>3764</v>
      </c>
      <c r="DL13" s="1407">
        <v>2958</v>
      </c>
      <c r="DM13" s="1407">
        <v>1709</v>
      </c>
      <c r="DN13" s="1407">
        <v>4454</v>
      </c>
      <c r="DO13" s="1407">
        <v>2119</v>
      </c>
      <c r="DP13" s="1407">
        <v>2945</v>
      </c>
      <c r="DQ13" s="1407">
        <v>3689</v>
      </c>
      <c r="DR13" s="1407">
        <v>3459</v>
      </c>
      <c r="DS13" s="1407">
        <v>2005</v>
      </c>
      <c r="DT13" s="1407">
        <v>2874</v>
      </c>
      <c r="DU13" s="1407">
        <v>2469</v>
      </c>
      <c r="DV13" s="1407">
        <v>2411</v>
      </c>
      <c r="DW13" s="1407">
        <v>7131</v>
      </c>
      <c r="DX13" s="1407">
        <v>44670</v>
      </c>
      <c r="DY13" s="1407">
        <v>44806</v>
      </c>
      <c r="DZ13" s="1407">
        <v>44903</v>
      </c>
      <c r="EA13" s="598">
        <f t="shared" si="10"/>
        <v>101.16276444424375</v>
      </c>
      <c r="EB13" s="1782">
        <f t="shared" si="11"/>
        <v>98.743829337094496</v>
      </c>
      <c r="EC13" s="2518">
        <f t="shared" si="12"/>
        <v>98.957598730606492</v>
      </c>
      <c r="ED13" s="1407">
        <v>46189</v>
      </c>
      <c r="EE13" s="1407"/>
      <c r="EF13" s="2528">
        <f t="shared" si="6"/>
        <v>100.97811861410236</v>
      </c>
      <c r="EG13" s="2562">
        <f t="shared" si="7"/>
        <v>98.501612614226843</v>
      </c>
      <c r="EH13" s="2562">
        <f>CC13/CB13*100</f>
        <v>102.38068168898793</v>
      </c>
      <c r="EI13" s="2563">
        <v>45128</v>
      </c>
      <c r="EJ13" s="2564"/>
      <c r="EK13" s="2565"/>
      <c r="EL13" s="2565"/>
      <c r="EM13" s="324">
        <v>45026</v>
      </c>
      <c r="EN13" s="1594"/>
    </row>
    <row r="14" spans="1:144" s="2571" customFormat="1" ht="24.95" customHeight="1">
      <c r="A14" s="2516"/>
      <c r="B14" s="2517" t="s">
        <v>385</v>
      </c>
      <c r="C14" s="605" t="s">
        <v>31</v>
      </c>
      <c r="D14" s="1361">
        <v>0.61</v>
      </c>
      <c r="E14" s="1361">
        <v>1.19</v>
      </c>
      <c r="F14" s="365">
        <v>1.98</v>
      </c>
      <c r="G14" s="598">
        <f>AVERAGE(H14:U14)</f>
        <v>1.7785714285714287</v>
      </c>
      <c r="H14" s="598">
        <v>1.9</v>
      </c>
      <c r="I14" s="598">
        <v>1.8</v>
      </c>
      <c r="J14" s="598">
        <v>1.7</v>
      </c>
      <c r="K14" s="598">
        <v>1.9</v>
      </c>
      <c r="L14" s="598">
        <v>1.9</v>
      </c>
      <c r="M14" s="598">
        <v>1.4</v>
      </c>
      <c r="N14" s="598">
        <v>1.8</v>
      </c>
      <c r="O14" s="598">
        <v>1.8</v>
      </c>
      <c r="P14" s="598">
        <v>1.7</v>
      </c>
      <c r="Q14" s="598">
        <v>1.5</v>
      </c>
      <c r="R14" s="598">
        <v>1.8</v>
      </c>
      <c r="S14" s="598">
        <v>1.9</v>
      </c>
      <c r="T14" s="598">
        <v>1.8</v>
      </c>
      <c r="U14" s="598">
        <v>2</v>
      </c>
      <c r="V14" s="598">
        <v>0.8</v>
      </c>
      <c r="W14" s="598">
        <v>0.8</v>
      </c>
      <c r="X14" s="598">
        <v>1.25</v>
      </c>
      <c r="Y14" s="598">
        <f>AVERAGE(Z14:AD14)</f>
        <v>1.56</v>
      </c>
      <c r="Z14" s="604">
        <v>1.1000000000000001</v>
      </c>
      <c r="AA14" s="604">
        <v>1.1000000000000001</v>
      </c>
      <c r="AB14" s="604">
        <v>1.3</v>
      </c>
      <c r="AC14" s="604">
        <v>2.1</v>
      </c>
      <c r="AD14" s="604">
        <v>2.2000000000000002</v>
      </c>
      <c r="AE14" s="598">
        <f>AVERAGE(AF14:AS14)</f>
        <v>1.7328571428571429</v>
      </c>
      <c r="AF14" s="604">
        <v>1.7</v>
      </c>
      <c r="AG14" s="604">
        <v>1.5</v>
      </c>
      <c r="AH14" s="604">
        <v>1.5</v>
      </c>
      <c r="AI14" s="604">
        <v>1.95</v>
      </c>
      <c r="AJ14" s="604">
        <v>1.76</v>
      </c>
      <c r="AK14" s="604">
        <v>1.4</v>
      </c>
      <c r="AL14" s="604">
        <v>1.7</v>
      </c>
      <c r="AM14" s="604">
        <v>1.9</v>
      </c>
      <c r="AN14" s="604">
        <v>2.5499999999999998</v>
      </c>
      <c r="AO14" s="604">
        <v>2.1</v>
      </c>
      <c r="AP14" s="604">
        <v>1.4</v>
      </c>
      <c r="AQ14" s="604">
        <v>1.6</v>
      </c>
      <c r="AR14" s="604">
        <v>1.4</v>
      </c>
      <c r="AS14" s="604">
        <v>1.8</v>
      </c>
      <c r="AT14" s="599">
        <v>0.77</v>
      </c>
      <c r="AU14" s="2529">
        <v>1.05</v>
      </c>
      <c r="AV14" s="598">
        <v>1.56</v>
      </c>
      <c r="AW14" s="604">
        <v>1.73</v>
      </c>
      <c r="AX14" s="604">
        <v>1.73</v>
      </c>
      <c r="AY14" s="604">
        <v>1.73</v>
      </c>
      <c r="AZ14" s="604">
        <v>1.73</v>
      </c>
      <c r="BA14" s="604">
        <v>1.73</v>
      </c>
      <c r="BB14" s="604">
        <v>1.71</v>
      </c>
      <c r="BC14" s="604">
        <v>1.73</v>
      </c>
      <c r="BD14" s="604">
        <v>1.73</v>
      </c>
      <c r="BE14" s="604">
        <v>1.73</v>
      </c>
      <c r="BF14" s="604">
        <v>1.72</v>
      </c>
      <c r="BG14" s="604">
        <v>1.72</v>
      </c>
      <c r="BH14" s="604">
        <v>1.72</v>
      </c>
      <c r="BI14" s="604">
        <v>1.71</v>
      </c>
      <c r="BJ14" s="604">
        <v>1.73</v>
      </c>
      <c r="BK14" s="604">
        <f>AVERAGE(BL14:BY14)</f>
        <v>1.5478571428571433</v>
      </c>
      <c r="BL14" s="604">
        <v>1.55</v>
      </c>
      <c r="BM14" s="604">
        <v>1.55</v>
      </c>
      <c r="BN14" s="604">
        <v>1.55</v>
      </c>
      <c r="BO14" s="604">
        <v>1.54</v>
      </c>
      <c r="BP14" s="604">
        <v>1.55</v>
      </c>
      <c r="BQ14" s="604">
        <v>1.54</v>
      </c>
      <c r="BR14" s="604">
        <v>1.55</v>
      </c>
      <c r="BS14" s="604">
        <v>1.55</v>
      </c>
      <c r="BT14" s="604">
        <v>1.55</v>
      </c>
      <c r="BU14" s="604">
        <v>1.54</v>
      </c>
      <c r="BV14" s="604">
        <v>1.55</v>
      </c>
      <c r="BW14" s="604">
        <v>1.55</v>
      </c>
      <c r="BX14" s="604">
        <v>1.55</v>
      </c>
      <c r="BY14" s="604">
        <v>1.55</v>
      </c>
      <c r="BZ14" s="604">
        <v>0.78</v>
      </c>
      <c r="CA14" s="604">
        <v>1.04</v>
      </c>
      <c r="CB14" s="604">
        <v>1.8028571428571429</v>
      </c>
      <c r="CC14" s="608">
        <f>SUM(CD14:CQ14)/14</f>
        <v>1.6135714285714289</v>
      </c>
      <c r="CD14" s="604">
        <v>1.64</v>
      </c>
      <c r="CE14" s="604">
        <v>1.61</v>
      </c>
      <c r="CF14" s="604">
        <v>1.6</v>
      </c>
      <c r="CG14" s="604">
        <v>1.58</v>
      </c>
      <c r="CH14" s="604">
        <v>1.62</v>
      </c>
      <c r="CI14" s="604">
        <v>1.57</v>
      </c>
      <c r="CJ14" s="604">
        <v>1.6</v>
      </c>
      <c r="CK14" s="604">
        <v>1.63</v>
      </c>
      <c r="CL14" s="604">
        <v>1.61</v>
      </c>
      <c r="CM14" s="604">
        <v>1.59</v>
      </c>
      <c r="CN14" s="604">
        <v>1.63</v>
      </c>
      <c r="CO14" s="604">
        <v>1.6</v>
      </c>
      <c r="CP14" s="604">
        <v>1.62</v>
      </c>
      <c r="CQ14" s="604">
        <v>1.69</v>
      </c>
      <c r="CR14" s="604">
        <v>0.75</v>
      </c>
      <c r="CS14" s="604">
        <v>1.27</v>
      </c>
      <c r="CT14" s="608">
        <f>SUM(CU14:DH14)/14</f>
        <v>1.5828571428571425</v>
      </c>
      <c r="CU14" s="2530">
        <v>1.64</v>
      </c>
      <c r="CV14" s="2530">
        <v>1.58</v>
      </c>
      <c r="CW14" s="2530">
        <v>1.58</v>
      </c>
      <c r="CX14" s="2530">
        <v>1.53</v>
      </c>
      <c r="CY14" s="2530">
        <v>1.61</v>
      </c>
      <c r="CZ14" s="2530">
        <v>1.54</v>
      </c>
      <c r="DA14" s="2530">
        <v>1.61</v>
      </c>
      <c r="DB14" s="2530">
        <v>1.58</v>
      </c>
      <c r="DC14" s="2530">
        <v>1.6</v>
      </c>
      <c r="DD14" s="2530">
        <v>1.5</v>
      </c>
      <c r="DE14" s="2530">
        <v>1.58</v>
      </c>
      <c r="DF14" s="2530">
        <v>1.58</v>
      </c>
      <c r="DG14" s="2530">
        <v>1.58</v>
      </c>
      <c r="DH14" s="2530">
        <v>1.65</v>
      </c>
      <c r="DI14" s="608">
        <v>0.5</v>
      </c>
      <c r="DJ14" s="1031"/>
      <c r="DK14" s="1031"/>
      <c r="DL14" s="1031"/>
      <c r="DM14" s="1031"/>
      <c r="DN14" s="1031"/>
      <c r="DO14" s="1031"/>
      <c r="DP14" s="1031"/>
      <c r="DQ14" s="1031"/>
      <c r="DR14" s="1031"/>
      <c r="DS14" s="1031"/>
      <c r="DT14" s="1031"/>
      <c r="DU14" s="1031"/>
      <c r="DV14" s="1031"/>
      <c r="DW14" s="1031"/>
      <c r="DX14" s="1031">
        <v>0.63</v>
      </c>
      <c r="DY14" s="1031">
        <v>0.94</v>
      </c>
      <c r="DZ14" s="1031">
        <v>1.26</v>
      </c>
      <c r="EA14" s="598">
        <f t="shared" si="10"/>
        <v>74.015748031496059</v>
      </c>
      <c r="EB14" s="1782">
        <f t="shared" si="11"/>
        <v>187.99999999999997</v>
      </c>
      <c r="EC14" s="2518">
        <f t="shared" si="12"/>
        <v>252</v>
      </c>
      <c r="ED14" s="612">
        <v>1.2</v>
      </c>
      <c r="EE14" s="604"/>
      <c r="EF14" s="2519">
        <f t="shared" si="6"/>
        <v>115.56776556776558</v>
      </c>
      <c r="EG14" s="2556">
        <f t="shared" si="7"/>
        <v>116.47438855560681</v>
      </c>
      <c r="EH14" s="2556">
        <f t="shared" ref="EH14:EH21" si="13">CC14/CB14*100</f>
        <v>89.500792393026956</v>
      </c>
      <c r="EI14" s="2556">
        <v>1.5</v>
      </c>
      <c r="EJ14" s="2567"/>
      <c r="EK14" s="2568"/>
      <c r="EL14" s="2569"/>
      <c r="EM14" s="321">
        <v>1.61</v>
      </c>
      <c r="EN14" s="2570"/>
    </row>
    <row r="15" spans="1:144" s="2571" customFormat="1" ht="24.95" customHeight="1">
      <c r="A15" s="2516"/>
      <c r="B15" s="951" t="s">
        <v>943</v>
      </c>
      <c r="C15" s="605" t="s">
        <v>1032</v>
      </c>
      <c r="D15" s="1361">
        <v>0.4</v>
      </c>
      <c r="E15" s="1361">
        <v>0.6</v>
      </c>
      <c r="F15" s="365">
        <v>0.49</v>
      </c>
      <c r="G15" s="612">
        <f t="shared" ref="G15:G21" si="14">AVERAGE(H15:H15)</f>
        <v>0.5</v>
      </c>
      <c r="H15" s="612">
        <v>0.5</v>
      </c>
      <c r="I15" s="612">
        <v>0.6</v>
      </c>
      <c r="J15" s="612">
        <v>0.5</v>
      </c>
      <c r="K15" s="612">
        <v>0.5</v>
      </c>
      <c r="L15" s="612">
        <v>0.6</v>
      </c>
      <c r="M15" s="612">
        <v>0.5</v>
      </c>
      <c r="N15" s="612">
        <v>0.4</v>
      </c>
      <c r="O15" s="612">
        <v>0.4</v>
      </c>
      <c r="P15" s="612">
        <v>0.4</v>
      </c>
      <c r="Q15" s="612">
        <v>0.5</v>
      </c>
      <c r="R15" s="612">
        <v>0.6</v>
      </c>
      <c r="S15" s="612">
        <v>0.5</v>
      </c>
      <c r="T15" s="612">
        <v>0.6</v>
      </c>
      <c r="U15" s="612">
        <v>0.4</v>
      </c>
      <c r="V15" s="612">
        <v>0.8</v>
      </c>
      <c r="W15" s="612">
        <v>0.8</v>
      </c>
      <c r="X15" s="612">
        <v>0.7</v>
      </c>
      <c r="Y15" s="612">
        <f t="shared" ref="Y15:Y20" si="15">AVERAGE(Z15:Z15)</f>
        <v>0.5</v>
      </c>
      <c r="Z15" s="599">
        <v>0.5</v>
      </c>
      <c r="AA15" s="599">
        <v>0.5</v>
      </c>
      <c r="AB15" s="599">
        <v>0.5</v>
      </c>
      <c r="AC15" s="599">
        <v>0.5</v>
      </c>
      <c r="AD15" s="599">
        <v>0.5</v>
      </c>
      <c r="AE15" s="614">
        <f>AVERAGE(AF15:AS15)</f>
        <v>0.5</v>
      </c>
      <c r="AF15" s="600">
        <v>0.4</v>
      </c>
      <c r="AG15" s="600">
        <v>0.4</v>
      </c>
      <c r="AH15" s="600">
        <v>0.5</v>
      </c>
      <c r="AI15" s="600">
        <v>0.5</v>
      </c>
      <c r="AJ15" s="600">
        <v>0.5</v>
      </c>
      <c r="AK15" s="600">
        <v>0.5</v>
      </c>
      <c r="AL15" s="600">
        <v>0.6</v>
      </c>
      <c r="AM15" s="600">
        <v>0.6</v>
      </c>
      <c r="AN15" s="600">
        <v>0.6</v>
      </c>
      <c r="AO15" s="600">
        <v>0.5</v>
      </c>
      <c r="AP15" s="600">
        <v>0.4</v>
      </c>
      <c r="AQ15" s="600">
        <v>0.5</v>
      </c>
      <c r="AR15" s="600">
        <v>0.4</v>
      </c>
      <c r="AS15" s="600">
        <v>0.6</v>
      </c>
      <c r="AT15" s="599">
        <v>0.84</v>
      </c>
      <c r="AU15" s="2531">
        <f>(14.53-16.84)</f>
        <v>-2.3100000000000005</v>
      </c>
      <c r="AV15" s="614">
        <v>0.6</v>
      </c>
      <c r="AW15" s="604">
        <v>0.5</v>
      </c>
      <c r="AX15" s="604">
        <v>0.5</v>
      </c>
      <c r="AY15" s="604">
        <v>0.5</v>
      </c>
      <c r="AZ15" s="604">
        <v>0.5</v>
      </c>
      <c r="BA15" s="604">
        <v>0.5</v>
      </c>
      <c r="BB15" s="604">
        <v>0.5</v>
      </c>
      <c r="BC15" s="604">
        <v>0.5</v>
      </c>
      <c r="BD15" s="604">
        <v>0.5</v>
      </c>
      <c r="BE15" s="604">
        <v>0.5</v>
      </c>
      <c r="BF15" s="604">
        <v>0.5</v>
      </c>
      <c r="BG15" s="604">
        <v>0.5</v>
      </c>
      <c r="BH15" s="604">
        <v>0.5</v>
      </c>
      <c r="BI15" s="604">
        <v>0.5</v>
      </c>
      <c r="BJ15" s="604">
        <v>0.5</v>
      </c>
      <c r="BK15" s="614">
        <f>AVERAGE(BL15:BY15)</f>
        <v>0.5</v>
      </c>
      <c r="BL15" s="599">
        <v>0.5</v>
      </c>
      <c r="BM15" s="599">
        <v>0.5</v>
      </c>
      <c r="BN15" s="599">
        <v>0.5</v>
      </c>
      <c r="BO15" s="599">
        <v>0.5</v>
      </c>
      <c r="BP15" s="599">
        <v>0.5</v>
      </c>
      <c r="BQ15" s="599">
        <v>0.5</v>
      </c>
      <c r="BR15" s="599">
        <v>0.5</v>
      </c>
      <c r="BS15" s="599">
        <v>0.5</v>
      </c>
      <c r="BT15" s="599">
        <v>0.5</v>
      </c>
      <c r="BU15" s="599">
        <v>0.5</v>
      </c>
      <c r="BV15" s="599">
        <v>0.5</v>
      </c>
      <c r="BW15" s="599">
        <v>0.5</v>
      </c>
      <c r="BX15" s="599">
        <v>0.5</v>
      </c>
      <c r="BY15" s="599">
        <v>0.5</v>
      </c>
      <c r="BZ15" s="614">
        <v>0.6</v>
      </c>
      <c r="CA15" s="614">
        <v>0.52</v>
      </c>
      <c r="CB15" s="604">
        <v>0.69714285714285729</v>
      </c>
      <c r="CC15" s="614">
        <f>AVERAGE(CD15:CQ15)</f>
        <v>0.5</v>
      </c>
      <c r="CD15" s="604">
        <v>0.5</v>
      </c>
      <c r="CE15" s="604">
        <v>0.5</v>
      </c>
      <c r="CF15" s="604">
        <v>0.5</v>
      </c>
      <c r="CG15" s="604">
        <v>0.5</v>
      </c>
      <c r="CH15" s="604">
        <v>0.5</v>
      </c>
      <c r="CI15" s="604">
        <v>0.5</v>
      </c>
      <c r="CJ15" s="604">
        <v>0.5</v>
      </c>
      <c r="CK15" s="604">
        <v>0.5</v>
      </c>
      <c r="CL15" s="604">
        <v>0.5</v>
      </c>
      <c r="CM15" s="604">
        <v>0.5</v>
      </c>
      <c r="CN15" s="604">
        <v>0.5</v>
      </c>
      <c r="CO15" s="604">
        <v>0.5</v>
      </c>
      <c r="CP15" s="604">
        <v>0.5</v>
      </c>
      <c r="CQ15" s="604">
        <v>0.5</v>
      </c>
      <c r="CR15" s="604">
        <v>0.7</v>
      </c>
      <c r="CS15" s="604">
        <v>0.68</v>
      </c>
      <c r="CT15" s="608">
        <f t="shared" ref="CT15:CT16" si="16">SUM(CU15:DH15)/14</f>
        <v>0.5</v>
      </c>
      <c r="CU15" s="2532">
        <v>0.5</v>
      </c>
      <c r="CV15" s="2532">
        <v>0.5</v>
      </c>
      <c r="CW15" s="2532">
        <v>0.5</v>
      </c>
      <c r="CX15" s="2532">
        <v>0.5</v>
      </c>
      <c r="CY15" s="2532">
        <v>0.5</v>
      </c>
      <c r="CZ15" s="2532">
        <v>0.5</v>
      </c>
      <c r="DA15" s="2532">
        <v>0.5</v>
      </c>
      <c r="DB15" s="2532">
        <v>0.5</v>
      </c>
      <c r="DC15" s="2532">
        <v>0.5</v>
      </c>
      <c r="DD15" s="2532">
        <v>0.5</v>
      </c>
      <c r="DE15" s="2532">
        <v>0.5</v>
      </c>
      <c r="DF15" s="2532">
        <v>0.5</v>
      </c>
      <c r="DG15" s="2532">
        <v>0.5</v>
      </c>
      <c r="DH15" s="2532">
        <v>0.5</v>
      </c>
      <c r="DI15" s="608">
        <f t="shared" ref="DI15:DI16" si="17">SUM(DJ15:DW15)/14</f>
        <v>0.5</v>
      </c>
      <c r="DJ15" s="1031">
        <v>0.5</v>
      </c>
      <c r="DK15" s="1031">
        <v>0.5</v>
      </c>
      <c r="DL15" s="1031">
        <v>0.5</v>
      </c>
      <c r="DM15" s="1031">
        <v>0.5</v>
      </c>
      <c r="DN15" s="1031">
        <v>0.5</v>
      </c>
      <c r="DO15" s="1031">
        <v>0.5</v>
      </c>
      <c r="DP15" s="1031">
        <v>0.5</v>
      </c>
      <c r="DQ15" s="1031">
        <v>0.5</v>
      </c>
      <c r="DR15" s="1031">
        <v>0.5</v>
      </c>
      <c r="DS15" s="1031">
        <v>0.5</v>
      </c>
      <c r="DT15" s="1031">
        <v>0.5</v>
      </c>
      <c r="DU15" s="1031">
        <v>0.5</v>
      </c>
      <c r="DV15" s="1031">
        <v>0.5</v>
      </c>
      <c r="DW15" s="1031">
        <v>0.5</v>
      </c>
      <c r="DX15" s="1031">
        <v>0.7</v>
      </c>
      <c r="DY15" s="1031">
        <v>0.6</v>
      </c>
      <c r="DZ15" s="1031">
        <v>0.5</v>
      </c>
      <c r="EA15" s="598">
        <f t="shared" si="10"/>
        <v>88.235294117647044</v>
      </c>
      <c r="EB15" s="1782">
        <f t="shared" si="11"/>
        <v>120</v>
      </c>
      <c r="EC15" s="2518">
        <f t="shared" si="12"/>
        <v>100</v>
      </c>
      <c r="ED15" s="612">
        <v>0.7</v>
      </c>
      <c r="EE15" s="604"/>
      <c r="EF15" s="2519">
        <f t="shared" si="6"/>
        <v>116.19047619047622</v>
      </c>
      <c r="EG15" s="2556">
        <f t="shared" si="7"/>
        <v>139.42857142857144</v>
      </c>
      <c r="EH15" s="2556">
        <f t="shared" si="13"/>
        <v>71.72131147540982</v>
      </c>
      <c r="EI15" s="2556">
        <v>0.5</v>
      </c>
      <c r="EJ15" s="2567"/>
      <c r="EK15" s="2568"/>
      <c r="EL15" s="2569"/>
      <c r="EM15" s="321">
        <v>0.5</v>
      </c>
      <c r="EN15" s="2572"/>
    </row>
    <row r="16" spans="1:144" s="2571" customFormat="1" ht="24.95" customHeight="1">
      <c r="A16" s="2516"/>
      <c r="B16" s="951" t="s">
        <v>89</v>
      </c>
      <c r="C16" s="605" t="s">
        <v>90</v>
      </c>
      <c r="D16" s="1361">
        <v>8.42</v>
      </c>
      <c r="E16" s="1361">
        <v>12</v>
      </c>
      <c r="F16" s="365">
        <v>17.214285714285715</v>
      </c>
      <c r="G16" s="604">
        <f>AVERAGE(H16:U16)</f>
        <v>16.4860048328635</v>
      </c>
      <c r="H16" s="612">
        <v>13</v>
      </c>
      <c r="I16" s="612">
        <v>11</v>
      </c>
      <c r="J16" s="612">
        <v>12</v>
      </c>
      <c r="K16" s="612">
        <v>22</v>
      </c>
      <c r="L16" s="612">
        <v>15</v>
      </c>
      <c r="M16" s="612">
        <v>14</v>
      </c>
      <c r="N16" s="612">
        <v>17</v>
      </c>
      <c r="O16" s="612">
        <v>26</v>
      </c>
      <c r="P16" s="612">
        <v>19</v>
      </c>
      <c r="Q16" s="612">
        <v>22</v>
      </c>
      <c r="R16" s="612">
        <v>11</v>
      </c>
      <c r="S16" s="612">
        <v>14.804067660089</v>
      </c>
      <c r="T16" s="612">
        <v>13</v>
      </c>
      <c r="U16" s="612">
        <v>21</v>
      </c>
      <c r="V16" s="604">
        <v>8.4</v>
      </c>
      <c r="W16" s="604">
        <v>8.4</v>
      </c>
      <c r="X16" s="604">
        <v>12.5</v>
      </c>
      <c r="Y16" s="604">
        <f>AVERAGE(Z16:AD16)</f>
        <v>15.080000000000002</v>
      </c>
      <c r="Z16" s="612">
        <v>13</v>
      </c>
      <c r="AA16" s="604">
        <v>10.3</v>
      </c>
      <c r="AB16" s="612">
        <v>14</v>
      </c>
      <c r="AC16" s="612">
        <v>20</v>
      </c>
      <c r="AD16" s="612">
        <v>18.100000000000001</v>
      </c>
      <c r="AE16" s="604">
        <f>AVERAGE(AF16:AS16)</f>
        <v>16.257142857142856</v>
      </c>
      <c r="AF16" s="612">
        <v>12.5</v>
      </c>
      <c r="AG16" s="604">
        <v>10</v>
      </c>
      <c r="AH16" s="612">
        <v>13.5</v>
      </c>
      <c r="AI16" s="612">
        <v>19.5</v>
      </c>
      <c r="AJ16" s="612">
        <v>17.600000000000001</v>
      </c>
      <c r="AK16" s="612">
        <v>12.5</v>
      </c>
      <c r="AL16" s="612">
        <v>17</v>
      </c>
      <c r="AM16" s="612">
        <v>19</v>
      </c>
      <c r="AN16" s="612">
        <v>25.5</v>
      </c>
      <c r="AO16" s="612">
        <v>21</v>
      </c>
      <c r="AP16" s="612">
        <v>13</v>
      </c>
      <c r="AQ16" s="612">
        <v>15</v>
      </c>
      <c r="AR16" s="612">
        <v>14</v>
      </c>
      <c r="AS16" s="612">
        <v>17.5</v>
      </c>
      <c r="AT16" s="599">
        <v>7.17</v>
      </c>
      <c r="AU16" s="2529">
        <v>9.69</v>
      </c>
      <c r="AV16" s="604">
        <v>15.65</v>
      </c>
      <c r="AW16" s="604">
        <v>16.260000000000002</v>
      </c>
      <c r="AX16" s="604">
        <v>16.260000000000002</v>
      </c>
      <c r="AY16" s="604">
        <v>16.260000000000002</v>
      </c>
      <c r="AZ16" s="604">
        <v>16.260000000000002</v>
      </c>
      <c r="BA16" s="604">
        <v>16.260000000000002</v>
      </c>
      <c r="BB16" s="604">
        <v>16.25</v>
      </c>
      <c r="BC16" s="604">
        <v>16.260000000000002</v>
      </c>
      <c r="BD16" s="604">
        <v>16.260000000000002</v>
      </c>
      <c r="BE16" s="604">
        <v>16.260000000000002</v>
      </c>
      <c r="BF16" s="604">
        <v>16.25</v>
      </c>
      <c r="BG16" s="604">
        <v>16.25</v>
      </c>
      <c r="BH16" s="604">
        <v>16.25</v>
      </c>
      <c r="BI16" s="604">
        <v>16.239999999999998</v>
      </c>
      <c r="BJ16" s="604">
        <v>16.260000000000002</v>
      </c>
      <c r="BK16" s="612">
        <f>AVERAGE(BL16:BY16)</f>
        <v>15.007142857142856</v>
      </c>
      <c r="BL16" s="612">
        <v>15.3</v>
      </c>
      <c r="BM16" s="612">
        <v>15</v>
      </c>
      <c r="BN16" s="612">
        <v>15</v>
      </c>
      <c r="BO16" s="612">
        <v>14.9</v>
      </c>
      <c r="BP16" s="612">
        <v>15</v>
      </c>
      <c r="BQ16" s="612">
        <v>14.9</v>
      </c>
      <c r="BR16" s="612">
        <v>15</v>
      </c>
      <c r="BS16" s="612">
        <v>15</v>
      </c>
      <c r="BT16" s="612">
        <v>15</v>
      </c>
      <c r="BU16" s="612">
        <v>14.9</v>
      </c>
      <c r="BV16" s="612">
        <v>15</v>
      </c>
      <c r="BW16" s="612">
        <v>15</v>
      </c>
      <c r="BX16" s="612">
        <v>15</v>
      </c>
      <c r="BY16" s="612">
        <v>15.1</v>
      </c>
      <c r="BZ16" s="612">
        <v>7.54</v>
      </c>
      <c r="CA16" s="612">
        <v>10.54</v>
      </c>
      <c r="CB16" s="612">
        <v>14.726428571428571</v>
      </c>
      <c r="CC16" s="612">
        <f>SUM(CD16:CQ16)/14</f>
        <v>16.142857142857142</v>
      </c>
      <c r="CD16" s="612">
        <v>16.5</v>
      </c>
      <c r="CE16" s="612">
        <v>16.100000000000001</v>
      </c>
      <c r="CF16" s="612">
        <v>16</v>
      </c>
      <c r="CG16" s="612">
        <v>16</v>
      </c>
      <c r="CH16" s="612">
        <v>16.2</v>
      </c>
      <c r="CI16" s="612">
        <v>16</v>
      </c>
      <c r="CJ16" s="612">
        <v>16</v>
      </c>
      <c r="CK16" s="612">
        <v>16.3</v>
      </c>
      <c r="CL16" s="612">
        <v>16</v>
      </c>
      <c r="CM16" s="612">
        <v>16</v>
      </c>
      <c r="CN16" s="612">
        <v>16.3</v>
      </c>
      <c r="CO16" s="612">
        <v>16</v>
      </c>
      <c r="CP16" s="612">
        <v>16.2</v>
      </c>
      <c r="CQ16" s="612">
        <v>16.399999999999999</v>
      </c>
      <c r="CR16" s="604">
        <v>5.68</v>
      </c>
      <c r="CS16" s="604">
        <v>12.7</v>
      </c>
      <c r="CT16" s="609">
        <f t="shared" si="16"/>
        <v>14.542857142857143</v>
      </c>
      <c r="CU16" s="609">
        <v>14.7</v>
      </c>
      <c r="CV16" s="609">
        <v>14.5</v>
      </c>
      <c r="CW16" s="609">
        <v>14.3</v>
      </c>
      <c r="CX16" s="609">
        <v>14.3</v>
      </c>
      <c r="CY16" s="609">
        <v>14.6</v>
      </c>
      <c r="CZ16" s="609">
        <v>14.5</v>
      </c>
      <c r="DA16" s="609">
        <v>14.5</v>
      </c>
      <c r="DB16" s="609">
        <v>14.6</v>
      </c>
      <c r="DC16" s="609">
        <v>14.5</v>
      </c>
      <c r="DD16" s="609">
        <v>14.5</v>
      </c>
      <c r="DE16" s="609">
        <v>14.7</v>
      </c>
      <c r="DF16" s="609">
        <v>14.5</v>
      </c>
      <c r="DG16" s="609">
        <v>14.6</v>
      </c>
      <c r="DH16" s="609">
        <v>14.8</v>
      </c>
      <c r="DI16" s="609">
        <f t="shared" si="17"/>
        <v>15</v>
      </c>
      <c r="DJ16" s="612">
        <v>15.1</v>
      </c>
      <c r="DK16" s="612">
        <v>15</v>
      </c>
      <c r="DL16" s="612">
        <v>15</v>
      </c>
      <c r="DM16" s="612">
        <v>14.8</v>
      </c>
      <c r="DN16" s="612">
        <v>15.2</v>
      </c>
      <c r="DO16" s="612">
        <v>14.8</v>
      </c>
      <c r="DP16" s="612">
        <v>15.1</v>
      </c>
      <c r="DQ16" s="612">
        <v>15.1</v>
      </c>
      <c r="DR16" s="612">
        <v>15.1</v>
      </c>
      <c r="DS16" s="612">
        <v>14.9</v>
      </c>
      <c r="DT16" s="612">
        <v>15</v>
      </c>
      <c r="DU16" s="612">
        <v>15</v>
      </c>
      <c r="DV16" s="612">
        <v>14.8</v>
      </c>
      <c r="DW16" s="612">
        <v>15.1</v>
      </c>
      <c r="DX16" s="612">
        <v>6.39</v>
      </c>
      <c r="DY16" s="612">
        <v>10.8</v>
      </c>
      <c r="DZ16" s="612">
        <v>12.15</v>
      </c>
      <c r="EA16" s="598">
        <f t="shared" si="10"/>
        <v>85.039370078740163</v>
      </c>
      <c r="EB16" s="1782">
        <f t="shared" si="11"/>
        <v>72.000000000000014</v>
      </c>
      <c r="EC16" s="2518">
        <f t="shared" si="12"/>
        <v>81</v>
      </c>
      <c r="ED16" s="612">
        <v>12</v>
      </c>
      <c r="EE16" s="612"/>
      <c r="EF16" s="2519">
        <f t="shared" si="6"/>
        <v>94.098585120949323</v>
      </c>
      <c r="EG16" s="2556">
        <f t="shared" si="7"/>
        <v>98.129462160875775</v>
      </c>
      <c r="EH16" s="2556">
        <f t="shared" si="13"/>
        <v>109.61827617985158</v>
      </c>
      <c r="EI16" s="2573" t="s">
        <v>796</v>
      </c>
      <c r="EJ16" s="2567"/>
      <c r="EK16" s="2574"/>
      <c r="EL16" s="2569"/>
      <c r="EM16" s="321">
        <v>14.5</v>
      </c>
      <c r="EN16" s="2572"/>
    </row>
    <row r="17" spans="1:144" s="1747" customFormat="1" ht="20.25" hidden="1" customHeight="1">
      <c r="A17" s="2516"/>
      <c r="B17" s="2521"/>
      <c r="C17" s="2533"/>
      <c r="D17" s="612">
        <v>108</v>
      </c>
      <c r="E17" s="612"/>
      <c r="F17" s="612" t="e">
        <v>#DIV/0!</v>
      </c>
      <c r="G17" s="612" t="e">
        <f t="shared" si="14"/>
        <v>#DIV/0!</v>
      </c>
      <c r="H17" s="2534"/>
      <c r="I17" s="2534"/>
      <c r="J17" s="2534"/>
      <c r="K17" s="2534"/>
      <c r="L17" s="2534"/>
      <c r="M17" s="2534"/>
      <c r="N17" s="2534"/>
      <c r="O17" s="2534"/>
      <c r="P17" s="2534"/>
      <c r="Q17" s="2534"/>
      <c r="R17" s="2534"/>
      <c r="S17" s="2534"/>
      <c r="T17" s="2534"/>
      <c r="U17" s="2534"/>
      <c r="V17" s="2534"/>
      <c r="W17" s="2534"/>
      <c r="X17" s="2534"/>
      <c r="Y17" s="612" t="e">
        <f t="shared" si="15"/>
        <v>#DIV/0!</v>
      </c>
      <c r="Z17" s="2534"/>
      <c r="AA17" s="2534"/>
      <c r="AB17" s="2534"/>
      <c r="AC17" s="2534"/>
      <c r="AD17" s="2534"/>
      <c r="AE17" s="612" t="e">
        <f>AVERAGE(AF17:AF17)</f>
        <v>#DIV/0!</v>
      </c>
      <c r="AF17" s="2534"/>
      <c r="AG17" s="2534"/>
      <c r="AH17" s="2534"/>
      <c r="AI17" s="2534"/>
      <c r="AJ17" s="2534"/>
      <c r="AK17" s="2534"/>
      <c r="AL17" s="2534"/>
      <c r="AM17" s="2534"/>
      <c r="AN17" s="2534"/>
      <c r="AO17" s="2534"/>
      <c r="AP17" s="2534"/>
      <c r="AQ17" s="2534"/>
      <c r="AR17" s="2534"/>
      <c r="AS17" s="2534"/>
      <c r="AT17" s="2534"/>
      <c r="AU17" s="2535"/>
      <c r="AV17" s="613" t="e">
        <f>AE17</f>
        <v>#DIV/0!</v>
      </c>
      <c r="AW17" s="613"/>
      <c r="AX17" s="613"/>
      <c r="AY17" s="613"/>
      <c r="AZ17" s="613"/>
      <c r="BA17" s="613"/>
      <c r="BB17" s="613"/>
      <c r="BC17" s="613"/>
      <c r="BD17" s="613"/>
      <c r="BE17" s="613"/>
      <c r="BF17" s="613"/>
      <c r="BG17" s="613"/>
      <c r="BH17" s="613"/>
      <c r="BI17" s="613"/>
      <c r="BJ17" s="613"/>
      <c r="BK17" s="612"/>
      <c r="BL17" s="612"/>
      <c r="BM17" s="2534"/>
      <c r="BN17" s="2534"/>
      <c r="BO17" s="2534"/>
      <c r="BP17" s="2534"/>
      <c r="BQ17" s="2534"/>
      <c r="BR17" s="2534"/>
      <c r="BS17" s="2534"/>
      <c r="BT17" s="2534"/>
      <c r="BU17" s="2534"/>
      <c r="BV17" s="2534"/>
      <c r="BW17" s="2534"/>
      <c r="BX17" s="2534"/>
      <c r="BY17" s="2534"/>
      <c r="BZ17" s="2534"/>
      <c r="CA17" s="2534"/>
      <c r="CB17" s="604"/>
      <c r="CC17" s="604"/>
      <c r="CD17" s="604"/>
      <c r="CE17" s="604"/>
      <c r="CF17" s="604"/>
      <c r="CG17" s="604"/>
      <c r="CH17" s="604"/>
      <c r="CI17" s="604"/>
      <c r="CJ17" s="604"/>
      <c r="CK17" s="604"/>
      <c r="CL17" s="604"/>
      <c r="CM17" s="604"/>
      <c r="CN17" s="604"/>
      <c r="CO17" s="604"/>
      <c r="CP17" s="604"/>
      <c r="CQ17" s="604"/>
      <c r="CR17" s="604"/>
      <c r="CS17" s="604"/>
      <c r="CT17" s="608"/>
      <c r="CU17" s="608"/>
      <c r="CV17" s="608"/>
      <c r="CW17" s="608"/>
      <c r="CX17" s="608"/>
      <c r="CY17" s="608"/>
      <c r="CZ17" s="608"/>
      <c r="DA17" s="608"/>
      <c r="DB17" s="608"/>
      <c r="DC17" s="608"/>
      <c r="DD17" s="608"/>
      <c r="DE17" s="608"/>
      <c r="DF17" s="608"/>
      <c r="DG17" s="608"/>
      <c r="DH17" s="608"/>
      <c r="DI17" s="604"/>
      <c r="DJ17" s="604"/>
      <c r="DK17" s="604"/>
      <c r="DL17" s="604"/>
      <c r="DM17" s="604"/>
      <c r="DN17" s="604"/>
      <c r="DO17" s="604"/>
      <c r="DP17" s="604"/>
      <c r="DQ17" s="604"/>
      <c r="DR17" s="604"/>
      <c r="DS17" s="604"/>
      <c r="DT17" s="604"/>
      <c r="DU17" s="604"/>
      <c r="DV17" s="604"/>
      <c r="DW17" s="604"/>
      <c r="DX17" s="604"/>
      <c r="DY17" s="604"/>
      <c r="DZ17" s="604"/>
      <c r="EA17" s="598" t="e">
        <f t="shared" si="10"/>
        <v>#DIV/0!</v>
      </c>
      <c r="EB17" s="1782" t="e">
        <f t="shared" si="11"/>
        <v>#DIV/0!</v>
      </c>
      <c r="EC17" s="2518" t="e">
        <f t="shared" si="12"/>
        <v>#DIV/0!</v>
      </c>
      <c r="ED17" s="612"/>
      <c r="EE17" s="604"/>
      <c r="EF17" s="2519" t="e">
        <f t="shared" si="6"/>
        <v>#DIV/0!</v>
      </c>
      <c r="EG17" s="2556" t="e">
        <f t="shared" si="7"/>
        <v>#DIV/0!</v>
      </c>
      <c r="EH17" s="2556" t="e">
        <f t="shared" si="13"/>
        <v>#DIV/0!</v>
      </c>
      <c r="EI17" s="2556"/>
      <c r="EJ17" s="2557"/>
      <c r="EK17" s="226"/>
      <c r="EL17" s="1598"/>
      <c r="EM17" s="1599">
        <v>14.5</v>
      </c>
      <c r="EN17" s="1633"/>
    </row>
    <row r="18" spans="1:144" s="1747" customFormat="1" ht="20.25" hidden="1" customHeight="1">
      <c r="A18" s="2516"/>
      <c r="B18" s="2521" t="s">
        <v>386</v>
      </c>
      <c r="C18" s="2516" t="s">
        <v>1033</v>
      </c>
      <c r="D18" s="612"/>
      <c r="E18" s="612"/>
      <c r="F18" s="612" t="e">
        <v>#DIV/0!</v>
      </c>
      <c r="G18" s="612" t="e">
        <f t="shared" si="14"/>
        <v>#DIV/0!</v>
      </c>
      <c r="H18" s="2534"/>
      <c r="I18" s="2534"/>
      <c r="J18" s="2534"/>
      <c r="K18" s="2534"/>
      <c r="L18" s="2534"/>
      <c r="M18" s="2534"/>
      <c r="N18" s="2534"/>
      <c r="O18" s="2534"/>
      <c r="P18" s="2534"/>
      <c r="Q18" s="2534"/>
      <c r="R18" s="2534"/>
      <c r="S18" s="2534"/>
      <c r="T18" s="2534"/>
      <c r="U18" s="2534"/>
      <c r="V18" s="2534"/>
      <c r="W18" s="2534"/>
      <c r="X18" s="2534"/>
      <c r="Y18" s="612" t="e">
        <f t="shared" si="15"/>
        <v>#DIV/0!</v>
      </c>
      <c r="Z18" s="2534"/>
      <c r="AA18" s="2534"/>
      <c r="AB18" s="2534"/>
      <c r="AC18" s="2534"/>
      <c r="AD18" s="2534"/>
      <c r="AE18" s="612" t="e">
        <f>AVERAGE(AF18:AF18)</f>
        <v>#DIV/0!</v>
      </c>
      <c r="AF18" s="2534"/>
      <c r="AG18" s="2534"/>
      <c r="AH18" s="2534"/>
      <c r="AI18" s="2534"/>
      <c r="AJ18" s="2534"/>
      <c r="AK18" s="2534"/>
      <c r="AL18" s="2534"/>
      <c r="AM18" s="2534"/>
      <c r="AN18" s="2534"/>
      <c r="AO18" s="2534"/>
      <c r="AP18" s="2534"/>
      <c r="AQ18" s="2534"/>
      <c r="AR18" s="2534"/>
      <c r="AS18" s="2534"/>
      <c r="AT18" s="2534"/>
      <c r="AU18" s="2535"/>
      <c r="AV18" s="613" t="e">
        <f>AE18</f>
        <v>#DIV/0!</v>
      </c>
      <c r="AW18" s="613"/>
      <c r="AX18" s="613"/>
      <c r="AY18" s="613"/>
      <c r="AZ18" s="613"/>
      <c r="BA18" s="613"/>
      <c r="BB18" s="613"/>
      <c r="BC18" s="613"/>
      <c r="BD18" s="613"/>
      <c r="BE18" s="613"/>
      <c r="BF18" s="613"/>
      <c r="BG18" s="613"/>
      <c r="BH18" s="613"/>
      <c r="BI18" s="613"/>
      <c r="BJ18" s="613"/>
      <c r="BK18" s="612"/>
      <c r="BL18" s="612"/>
      <c r="BM18" s="2534"/>
      <c r="BN18" s="2534"/>
      <c r="BO18" s="2534"/>
      <c r="BP18" s="2534"/>
      <c r="BQ18" s="2534"/>
      <c r="BR18" s="2534"/>
      <c r="BS18" s="2534"/>
      <c r="BT18" s="2534"/>
      <c r="BU18" s="2534"/>
      <c r="BV18" s="2534"/>
      <c r="BW18" s="2534"/>
      <c r="BX18" s="2534"/>
      <c r="BY18" s="2534"/>
      <c r="BZ18" s="2534"/>
      <c r="CA18" s="2534"/>
      <c r="CB18" s="604"/>
      <c r="CC18" s="604"/>
      <c r="CD18" s="604"/>
      <c r="CE18" s="604"/>
      <c r="CF18" s="604"/>
      <c r="CG18" s="604"/>
      <c r="CH18" s="604"/>
      <c r="CI18" s="604"/>
      <c r="CJ18" s="604"/>
      <c r="CK18" s="604"/>
      <c r="CL18" s="604"/>
      <c r="CM18" s="604"/>
      <c r="CN18" s="604"/>
      <c r="CO18" s="604"/>
      <c r="CP18" s="604"/>
      <c r="CQ18" s="604"/>
      <c r="CR18" s="604"/>
      <c r="CS18" s="604"/>
      <c r="CT18" s="608"/>
      <c r="CU18" s="608"/>
      <c r="CV18" s="608"/>
      <c r="CW18" s="608"/>
      <c r="CX18" s="608"/>
      <c r="CY18" s="608"/>
      <c r="CZ18" s="608"/>
      <c r="DA18" s="608"/>
      <c r="DB18" s="608"/>
      <c r="DC18" s="608"/>
      <c r="DD18" s="608"/>
      <c r="DE18" s="608"/>
      <c r="DF18" s="608"/>
      <c r="DG18" s="608"/>
      <c r="DH18" s="608"/>
      <c r="DI18" s="604"/>
      <c r="DJ18" s="604"/>
      <c r="DK18" s="604"/>
      <c r="DL18" s="604"/>
      <c r="DM18" s="604"/>
      <c r="DN18" s="604"/>
      <c r="DO18" s="604"/>
      <c r="DP18" s="604"/>
      <c r="DQ18" s="604"/>
      <c r="DR18" s="604"/>
      <c r="DS18" s="604"/>
      <c r="DT18" s="604"/>
      <c r="DU18" s="604"/>
      <c r="DV18" s="604"/>
      <c r="DW18" s="604"/>
      <c r="DX18" s="604"/>
      <c r="DY18" s="604"/>
      <c r="DZ18" s="604"/>
      <c r="EA18" s="598" t="e">
        <f t="shared" si="10"/>
        <v>#DIV/0!</v>
      </c>
      <c r="EB18" s="1782" t="e">
        <f t="shared" si="11"/>
        <v>#DIV/0!</v>
      </c>
      <c r="EC18" s="2518" t="e">
        <f t="shared" si="12"/>
        <v>#DIV/0!</v>
      </c>
      <c r="ED18" s="612"/>
      <c r="EE18" s="604"/>
      <c r="EF18" s="2519" t="e">
        <f t="shared" si="6"/>
        <v>#DIV/0!</v>
      </c>
      <c r="EG18" s="2556" t="e">
        <f t="shared" si="7"/>
        <v>#DIV/0!</v>
      </c>
      <c r="EH18" s="2556" t="e">
        <f t="shared" si="13"/>
        <v>#DIV/0!</v>
      </c>
      <c r="EI18" s="2556"/>
      <c r="EJ18" s="2557"/>
      <c r="EK18" s="226"/>
      <c r="EL18" s="1598"/>
      <c r="EM18" s="1599"/>
      <c r="EN18" s="1633"/>
    </row>
    <row r="19" spans="1:144" s="1747" customFormat="1" ht="20.25" hidden="1" customHeight="1">
      <c r="A19" s="2516"/>
      <c r="B19" s="2521" t="s">
        <v>387</v>
      </c>
      <c r="C19" s="2516" t="s">
        <v>31</v>
      </c>
      <c r="D19" s="612"/>
      <c r="E19" s="612"/>
      <c r="F19" s="612" t="e">
        <v>#DIV/0!</v>
      </c>
      <c r="G19" s="612" t="e">
        <f t="shared" si="14"/>
        <v>#DIV/0!</v>
      </c>
      <c r="H19" s="2534"/>
      <c r="I19" s="2534"/>
      <c r="J19" s="2534"/>
      <c r="K19" s="2534"/>
      <c r="L19" s="2534"/>
      <c r="M19" s="2534"/>
      <c r="N19" s="2534"/>
      <c r="O19" s="2534"/>
      <c r="P19" s="2534"/>
      <c r="Q19" s="2534"/>
      <c r="R19" s="2534"/>
      <c r="S19" s="2534"/>
      <c r="T19" s="2534"/>
      <c r="U19" s="2534"/>
      <c r="V19" s="2534"/>
      <c r="W19" s="2534"/>
      <c r="X19" s="2534"/>
      <c r="Y19" s="612" t="e">
        <f t="shared" si="15"/>
        <v>#DIV/0!</v>
      </c>
      <c r="Z19" s="2534"/>
      <c r="AA19" s="2534"/>
      <c r="AB19" s="2534"/>
      <c r="AC19" s="2534"/>
      <c r="AD19" s="2534"/>
      <c r="AE19" s="612" t="e">
        <f>AVERAGE(AF19:AF19)</f>
        <v>#DIV/0!</v>
      </c>
      <c r="AF19" s="2534"/>
      <c r="AG19" s="2534"/>
      <c r="AH19" s="2534"/>
      <c r="AI19" s="2534"/>
      <c r="AJ19" s="2534"/>
      <c r="AK19" s="2534"/>
      <c r="AL19" s="2534"/>
      <c r="AM19" s="2534"/>
      <c r="AN19" s="2534"/>
      <c r="AO19" s="2534"/>
      <c r="AP19" s="2534"/>
      <c r="AQ19" s="2534"/>
      <c r="AR19" s="2534"/>
      <c r="AS19" s="2534"/>
      <c r="AT19" s="2534"/>
      <c r="AU19" s="2535"/>
      <c r="AV19" s="613" t="e">
        <f>AE19</f>
        <v>#DIV/0!</v>
      </c>
      <c r="AW19" s="613"/>
      <c r="AX19" s="613"/>
      <c r="AY19" s="613"/>
      <c r="AZ19" s="613"/>
      <c r="BA19" s="613"/>
      <c r="BB19" s="613"/>
      <c r="BC19" s="613"/>
      <c r="BD19" s="613"/>
      <c r="BE19" s="613"/>
      <c r="BF19" s="613"/>
      <c r="BG19" s="613"/>
      <c r="BH19" s="613"/>
      <c r="BI19" s="613"/>
      <c r="BJ19" s="613"/>
      <c r="BK19" s="612"/>
      <c r="BL19" s="613">
        <v>110</v>
      </c>
      <c r="BM19" s="613"/>
      <c r="BN19" s="599"/>
      <c r="BO19" s="613"/>
      <c r="BP19" s="613"/>
      <c r="BQ19" s="613"/>
      <c r="BR19" s="613"/>
      <c r="BS19" s="613"/>
      <c r="BT19" s="613"/>
      <c r="BU19" s="613"/>
      <c r="BV19" s="613"/>
      <c r="BW19" s="613"/>
      <c r="BX19" s="613"/>
      <c r="BY19" s="613"/>
      <c r="BZ19" s="613"/>
      <c r="CA19" s="613"/>
      <c r="CB19" s="604"/>
      <c r="CC19" s="604"/>
      <c r="CD19" s="604"/>
      <c r="CE19" s="604"/>
      <c r="CF19" s="604"/>
      <c r="CG19" s="604"/>
      <c r="CH19" s="604"/>
      <c r="CI19" s="604"/>
      <c r="CJ19" s="604"/>
      <c r="CK19" s="604"/>
      <c r="CL19" s="604"/>
      <c r="CM19" s="604"/>
      <c r="CN19" s="604"/>
      <c r="CO19" s="604"/>
      <c r="CP19" s="604"/>
      <c r="CQ19" s="604"/>
      <c r="CR19" s="604"/>
      <c r="CS19" s="604"/>
      <c r="CT19" s="608"/>
      <c r="CU19" s="608"/>
      <c r="CV19" s="608"/>
      <c r="CW19" s="608"/>
      <c r="CX19" s="608"/>
      <c r="CY19" s="608"/>
      <c r="CZ19" s="608"/>
      <c r="DA19" s="608"/>
      <c r="DB19" s="608"/>
      <c r="DC19" s="608"/>
      <c r="DD19" s="608"/>
      <c r="DE19" s="608"/>
      <c r="DF19" s="608"/>
      <c r="DG19" s="608"/>
      <c r="DH19" s="608"/>
      <c r="DI19" s="604"/>
      <c r="DJ19" s="604"/>
      <c r="DK19" s="604"/>
      <c r="DL19" s="604"/>
      <c r="DM19" s="604"/>
      <c r="DN19" s="604"/>
      <c r="DO19" s="604"/>
      <c r="DP19" s="604"/>
      <c r="DQ19" s="604"/>
      <c r="DR19" s="604"/>
      <c r="DS19" s="604"/>
      <c r="DT19" s="604"/>
      <c r="DU19" s="604"/>
      <c r="DV19" s="604"/>
      <c r="DW19" s="604"/>
      <c r="DX19" s="604"/>
      <c r="DY19" s="604"/>
      <c r="DZ19" s="604"/>
      <c r="EA19" s="598" t="e">
        <f t="shared" si="10"/>
        <v>#DIV/0!</v>
      </c>
      <c r="EB19" s="1782" t="e">
        <f t="shared" si="11"/>
        <v>#DIV/0!</v>
      </c>
      <c r="EC19" s="2518" t="e">
        <f t="shared" si="12"/>
        <v>#DIV/0!</v>
      </c>
      <c r="ED19" s="612"/>
      <c r="EE19" s="604"/>
      <c r="EF19" s="2519" t="e">
        <f t="shared" si="6"/>
        <v>#DIV/0!</v>
      </c>
      <c r="EG19" s="2556" t="e">
        <f t="shared" si="7"/>
        <v>#DIV/0!</v>
      </c>
      <c r="EH19" s="2556" t="e">
        <f t="shared" si="13"/>
        <v>#DIV/0!</v>
      </c>
      <c r="EI19" s="2556"/>
      <c r="EJ19" s="2557"/>
      <c r="EK19" s="226"/>
      <c r="EL19" s="1598"/>
      <c r="EM19" s="1599"/>
      <c r="EN19" s="1633"/>
    </row>
    <row r="20" spans="1:144" s="1747" customFormat="1" ht="20.25" hidden="1" customHeight="1">
      <c r="A20" s="2516"/>
      <c r="B20" s="2521" t="s">
        <v>388</v>
      </c>
      <c r="C20" s="2533"/>
      <c r="D20" s="612"/>
      <c r="E20" s="612"/>
      <c r="F20" s="612" t="e">
        <v>#DIV/0!</v>
      </c>
      <c r="G20" s="612" t="e">
        <f t="shared" si="14"/>
        <v>#DIV/0!</v>
      </c>
      <c r="H20" s="2534"/>
      <c r="I20" s="2534"/>
      <c r="J20" s="2534"/>
      <c r="K20" s="2534"/>
      <c r="L20" s="2534"/>
      <c r="M20" s="2534"/>
      <c r="N20" s="2534"/>
      <c r="O20" s="2534"/>
      <c r="P20" s="2534"/>
      <c r="Q20" s="2534"/>
      <c r="R20" s="2534"/>
      <c r="S20" s="2534"/>
      <c r="T20" s="2534"/>
      <c r="U20" s="2534"/>
      <c r="V20" s="2534"/>
      <c r="W20" s="2534"/>
      <c r="X20" s="2534"/>
      <c r="Y20" s="612" t="e">
        <f t="shared" si="15"/>
        <v>#DIV/0!</v>
      </c>
      <c r="Z20" s="2534"/>
      <c r="AA20" s="2534"/>
      <c r="AB20" s="2534"/>
      <c r="AC20" s="2534"/>
      <c r="AD20" s="2534"/>
      <c r="AE20" s="612" t="e">
        <f>AVERAGE(AF20:AF20)</f>
        <v>#DIV/0!</v>
      </c>
      <c r="AF20" s="2534"/>
      <c r="AG20" s="2534"/>
      <c r="AH20" s="2534"/>
      <c r="AI20" s="2534"/>
      <c r="AJ20" s="2534"/>
      <c r="AK20" s="2534"/>
      <c r="AL20" s="2534"/>
      <c r="AM20" s="2534"/>
      <c r="AN20" s="2534"/>
      <c r="AO20" s="2534"/>
      <c r="AP20" s="2534"/>
      <c r="AQ20" s="2534"/>
      <c r="AR20" s="2534"/>
      <c r="AS20" s="2534"/>
      <c r="AT20" s="2534"/>
      <c r="AU20" s="2535"/>
      <c r="AV20" s="613" t="e">
        <f>AE20</f>
        <v>#DIV/0!</v>
      </c>
      <c r="AW20" s="613"/>
      <c r="AX20" s="613"/>
      <c r="AY20" s="613"/>
      <c r="AZ20" s="613"/>
      <c r="BA20" s="613"/>
      <c r="BB20" s="613"/>
      <c r="BC20" s="613"/>
      <c r="BD20" s="613"/>
      <c r="BE20" s="613"/>
      <c r="BF20" s="613"/>
      <c r="BG20" s="613"/>
      <c r="BH20" s="613"/>
      <c r="BI20" s="613"/>
      <c r="BJ20" s="613"/>
      <c r="BK20" s="612"/>
      <c r="BL20" s="1403">
        <v>67</v>
      </c>
      <c r="BM20" s="1403"/>
      <c r="BN20" s="1403"/>
      <c r="BO20" s="1403"/>
      <c r="BP20" s="1403"/>
      <c r="BQ20" s="1403"/>
      <c r="BR20" s="1403"/>
      <c r="BS20" s="1403"/>
      <c r="BT20" s="1403"/>
      <c r="BU20" s="1403"/>
      <c r="BV20" s="1403"/>
      <c r="BW20" s="1403"/>
      <c r="BX20" s="1403"/>
      <c r="BY20" s="1403"/>
      <c r="BZ20" s="1403"/>
      <c r="CA20" s="1403"/>
      <c r="CB20" s="604"/>
      <c r="CC20" s="604"/>
      <c r="CD20" s="604"/>
      <c r="CE20" s="604"/>
      <c r="CF20" s="604"/>
      <c r="CG20" s="604"/>
      <c r="CH20" s="604"/>
      <c r="CI20" s="604"/>
      <c r="CJ20" s="604"/>
      <c r="CK20" s="604"/>
      <c r="CL20" s="604"/>
      <c r="CM20" s="604"/>
      <c r="CN20" s="604"/>
      <c r="CO20" s="604"/>
      <c r="CP20" s="604"/>
      <c r="CQ20" s="604"/>
      <c r="CR20" s="604"/>
      <c r="CS20" s="604"/>
      <c r="CT20" s="608"/>
      <c r="CU20" s="608"/>
      <c r="CV20" s="608"/>
      <c r="CW20" s="608"/>
      <c r="CX20" s="608"/>
      <c r="CY20" s="608"/>
      <c r="CZ20" s="608"/>
      <c r="DA20" s="608"/>
      <c r="DB20" s="608"/>
      <c r="DC20" s="608"/>
      <c r="DD20" s="608"/>
      <c r="DE20" s="608"/>
      <c r="DF20" s="608"/>
      <c r="DG20" s="608"/>
      <c r="DH20" s="608"/>
      <c r="DI20" s="604"/>
      <c r="DJ20" s="604"/>
      <c r="DK20" s="604"/>
      <c r="DL20" s="604"/>
      <c r="DM20" s="604"/>
      <c r="DN20" s="604"/>
      <c r="DO20" s="604"/>
      <c r="DP20" s="604"/>
      <c r="DQ20" s="604"/>
      <c r="DR20" s="604"/>
      <c r="DS20" s="604"/>
      <c r="DT20" s="604"/>
      <c r="DU20" s="604"/>
      <c r="DV20" s="604"/>
      <c r="DW20" s="604"/>
      <c r="DX20" s="604"/>
      <c r="DY20" s="604"/>
      <c r="DZ20" s="604"/>
      <c r="EA20" s="598" t="e">
        <f t="shared" si="10"/>
        <v>#DIV/0!</v>
      </c>
      <c r="EB20" s="1782" t="e">
        <f t="shared" si="11"/>
        <v>#DIV/0!</v>
      </c>
      <c r="EC20" s="2518" t="e">
        <f t="shared" si="12"/>
        <v>#DIV/0!</v>
      </c>
      <c r="ED20" s="612"/>
      <c r="EE20" s="604"/>
      <c r="EF20" s="2519" t="e">
        <f t="shared" si="6"/>
        <v>#DIV/0!</v>
      </c>
      <c r="EG20" s="2556" t="e">
        <f t="shared" si="7"/>
        <v>#DIV/0!</v>
      </c>
      <c r="EH20" s="2556" t="e">
        <f t="shared" si="13"/>
        <v>#DIV/0!</v>
      </c>
      <c r="EI20" s="2556"/>
      <c r="EJ20" s="2557"/>
      <c r="EK20" s="226"/>
      <c r="EL20" s="1598"/>
      <c r="EM20" s="1599"/>
      <c r="EN20" s="1633"/>
    </row>
    <row r="21" spans="1:144" s="1066" customFormat="1" ht="46.5" customHeight="1">
      <c r="A21" s="1831"/>
      <c r="B21" s="951" t="s">
        <v>389</v>
      </c>
      <c r="C21" s="1831" t="s">
        <v>390</v>
      </c>
      <c r="D21" s="934">
        <v>108</v>
      </c>
      <c r="E21" s="934">
        <v>106</v>
      </c>
      <c r="F21" s="934">
        <v>103</v>
      </c>
      <c r="G21" s="613">
        <f t="shared" si="14"/>
        <v>115</v>
      </c>
      <c r="H21" s="613">
        <v>115</v>
      </c>
      <c r="I21" s="613">
        <v>120</v>
      </c>
      <c r="J21" s="613">
        <v>108</v>
      </c>
      <c r="K21" s="613">
        <v>110</v>
      </c>
      <c r="L21" s="613">
        <v>126</v>
      </c>
      <c r="M21" s="613">
        <v>109</v>
      </c>
      <c r="N21" s="613">
        <v>109</v>
      </c>
      <c r="O21" s="613">
        <v>107</v>
      </c>
      <c r="P21" s="613">
        <v>112</v>
      </c>
      <c r="Q21" s="613">
        <v>112</v>
      </c>
      <c r="R21" s="613">
        <v>119</v>
      </c>
      <c r="S21" s="613">
        <v>115</v>
      </c>
      <c r="T21" s="613">
        <v>106</v>
      </c>
      <c r="U21" s="613">
        <v>110</v>
      </c>
      <c r="V21" s="613">
        <v>126</v>
      </c>
      <c r="W21" s="613">
        <v>126</v>
      </c>
      <c r="X21" s="613">
        <v>127</v>
      </c>
      <c r="Y21" s="613">
        <v>118</v>
      </c>
      <c r="Z21" s="604"/>
      <c r="AA21" s="604"/>
      <c r="AB21" s="604"/>
      <c r="AC21" s="604"/>
      <c r="AD21" s="604"/>
      <c r="AE21" s="613">
        <v>113</v>
      </c>
      <c r="AF21" s="613"/>
      <c r="AG21" s="599"/>
      <c r="AH21" s="613"/>
      <c r="AI21" s="613"/>
      <c r="AJ21" s="613"/>
      <c r="AK21" s="613"/>
      <c r="AL21" s="613"/>
      <c r="AM21" s="613"/>
      <c r="AN21" s="613"/>
      <c r="AO21" s="613"/>
      <c r="AP21" s="613"/>
      <c r="AQ21" s="613"/>
      <c r="AR21" s="613"/>
      <c r="AS21" s="613"/>
      <c r="AT21" s="613">
        <v>111</v>
      </c>
      <c r="AU21" s="2536">
        <v>117</v>
      </c>
      <c r="AV21" s="613">
        <f>AE21</f>
        <v>113</v>
      </c>
      <c r="AW21" s="613"/>
      <c r="AX21" s="613"/>
      <c r="AY21" s="613"/>
      <c r="AZ21" s="613"/>
      <c r="BA21" s="613"/>
      <c r="BB21" s="613"/>
      <c r="BC21" s="613"/>
      <c r="BD21" s="613"/>
      <c r="BE21" s="613"/>
      <c r="BF21" s="613"/>
      <c r="BG21" s="613"/>
      <c r="BH21" s="613"/>
      <c r="BI21" s="613"/>
      <c r="BJ21" s="613"/>
      <c r="BK21" s="613">
        <v>110</v>
      </c>
      <c r="BL21" s="611" t="s">
        <v>252</v>
      </c>
      <c r="BM21" s="611"/>
      <c r="BN21" s="611"/>
      <c r="BO21" s="611"/>
      <c r="BP21" s="611"/>
      <c r="BQ21" s="611"/>
      <c r="BR21" s="611"/>
      <c r="BS21" s="611"/>
      <c r="BT21" s="611"/>
      <c r="BU21" s="611"/>
      <c r="BV21" s="611"/>
      <c r="BW21" s="611"/>
      <c r="BX21" s="611"/>
      <c r="BY21" s="611"/>
      <c r="BZ21" s="596">
        <v>106</v>
      </c>
      <c r="CA21" s="596">
        <v>111</v>
      </c>
      <c r="CB21" s="613">
        <v>115</v>
      </c>
      <c r="CC21" s="613">
        <v>109</v>
      </c>
      <c r="CD21" s="613"/>
      <c r="CE21" s="613"/>
      <c r="CF21" s="613"/>
      <c r="CG21" s="613"/>
      <c r="CH21" s="613"/>
      <c r="CI21" s="613"/>
      <c r="CJ21" s="613"/>
      <c r="CK21" s="613"/>
      <c r="CL21" s="613"/>
      <c r="CM21" s="613"/>
      <c r="CN21" s="613"/>
      <c r="CO21" s="613"/>
      <c r="CP21" s="613"/>
      <c r="CQ21" s="613"/>
      <c r="CR21" s="613">
        <v>102</v>
      </c>
      <c r="CS21" s="613">
        <v>103</v>
      </c>
      <c r="CT21" s="1765">
        <v>109</v>
      </c>
      <c r="CU21" s="609"/>
      <c r="CV21" s="1765"/>
      <c r="CW21" s="1765"/>
      <c r="CX21" s="1765"/>
      <c r="CY21" s="608"/>
      <c r="CZ21" s="1765"/>
      <c r="DA21" s="1765"/>
      <c r="DB21" s="1765"/>
      <c r="DC21" s="1765"/>
      <c r="DD21" s="1765"/>
      <c r="DE21" s="1765"/>
      <c r="DF21" s="1765"/>
      <c r="DG21" s="1765"/>
      <c r="DH21" s="1765"/>
      <c r="DI21" s="613">
        <v>109</v>
      </c>
      <c r="DJ21" s="613"/>
      <c r="DK21" s="613"/>
      <c r="DL21" s="613"/>
      <c r="DM21" s="613"/>
      <c r="DN21" s="613"/>
      <c r="DO21" s="613"/>
      <c r="DP21" s="613"/>
      <c r="DQ21" s="613"/>
      <c r="DR21" s="613"/>
      <c r="DS21" s="613"/>
      <c r="DT21" s="613"/>
      <c r="DU21" s="613"/>
      <c r="DV21" s="613"/>
      <c r="DW21" s="613"/>
      <c r="DX21" s="613">
        <v>109</v>
      </c>
      <c r="DY21" s="613">
        <v>122</v>
      </c>
      <c r="DZ21" s="613">
        <v>109</v>
      </c>
      <c r="EA21" s="598">
        <f t="shared" si="10"/>
        <v>118.44660194174757</v>
      </c>
      <c r="EB21" s="1782">
        <f t="shared" si="11"/>
        <v>111.92660550458714</v>
      </c>
      <c r="EC21" s="2518">
        <f t="shared" si="12"/>
        <v>99.999999999999986</v>
      </c>
      <c r="ED21" s="613">
        <v>110</v>
      </c>
      <c r="EE21" s="613"/>
      <c r="EF21" s="2519">
        <f t="shared" si="6"/>
        <v>101.76991150442478</v>
      </c>
      <c r="EG21" s="2556">
        <f t="shared" si="7"/>
        <v>104.54545454545455</v>
      </c>
      <c r="EH21" s="2556">
        <f t="shared" si="13"/>
        <v>94.782608695652172</v>
      </c>
      <c r="EI21" s="2560">
        <v>109</v>
      </c>
      <c r="EJ21" s="1586"/>
      <c r="EK21" s="226"/>
      <c r="EL21" s="1598"/>
      <c r="EM21" s="1599"/>
    </row>
    <row r="22" spans="1:144" s="1066" customFormat="1" ht="30" hidden="1" customHeight="1">
      <c r="A22" s="1831"/>
      <c r="B22" s="951" t="s">
        <v>391</v>
      </c>
      <c r="C22" s="1831" t="s">
        <v>392</v>
      </c>
      <c r="D22" s="1399"/>
      <c r="E22" s="1399"/>
      <c r="F22" s="1399"/>
      <c r="G22" s="1399"/>
      <c r="H22" s="1399"/>
      <c r="I22" s="1399"/>
      <c r="J22" s="1399"/>
      <c r="K22" s="1399"/>
      <c r="L22" s="1399"/>
      <c r="M22" s="1399"/>
      <c r="N22" s="1399"/>
      <c r="O22" s="1399"/>
      <c r="P22" s="1399"/>
      <c r="Q22" s="1399"/>
      <c r="R22" s="1399"/>
      <c r="S22" s="1399"/>
      <c r="T22" s="1399"/>
      <c r="U22" s="1399"/>
      <c r="V22" s="1399"/>
      <c r="W22" s="1399"/>
      <c r="X22" s="1399"/>
      <c r="Y22" s="1399">
        <v>67</v>
      </c>
      <c r="Z22" s="1399"/>
      <c r="AA22" s="1399"/>
      <c r="AB22" s="1399"/>
      <c r="AC22" s="1399"/>
      <c r="AD22" s="1399"/>
      <c r="AE22" s="1399"/>
      <c r="AF22" s="1399"/>
      <c r="AG22" s="1399"/>
      <c r="AH22" s="1399"/>
      <c r="AI22" s="1399"/>
      <c r="AJ22" s="1399"/>
      <c r="AK22" s="1399"/>
      <c r="AL22" s="1399"/>
      <c r="AM22" s="1399"/>
      <c r="AN22" s="1399"/>
      <c r="AO22" s="1399"/>
      <c r="AP22" s="1399"/>
      <c r="AQ22" s="1399"/>
      <c r="AR22" s="1399"/>
      <c r="AS22" s="1399"/>
      <c r="AT22" s="1399">
        <v>67</v>
      </c>
      <c r="AU22" s="1399"/>
      <c r="AV22" s="1399">
        <v>67</v>
      </c>
      <c r="AW22" s="1399"/>
      <c r="AX22" s="1399"/>
      <c r="AY22" s="1399"/>
      <c r="AZ22" s="1399"/>
      <c r="BA22" s="1399"/>
      <c r="BB22" s="1399"/>
      <c r="BC22" s="1399"/>
      <c r="BD22" s="1399"/>
      <c r="BE22" s="1399"/>
      <c r="BF22" s="1399"/>
      <c r="BG22" s="1399"/>
      <c r="BH22" s="1399"/>
      <c r="BI22" s="1399"/>
      <c r="BJ22" s="1399"/>
      <c r="BK22" s="1399">
        <v>67</v>
      </c>
      <c r="BL22" s="612"/>
      <c r="BM22" s="612"/>
      <c r="BN22" s="612"/>
      <c r="BO22" s="612"/>
      <c r="BP22" s="612"/>
      <c r="BQ22" s="612"/>
      <c r="BR22" s="612"/>
      <c r="BS22" s="612"/>
      <c r="BT22" s="612"/>
      <c r="BU22" s="612"/>
      <c r="BV22" s="612"/>
      <c r="BW22" s="612"/>
      <c r="BX22" s="612"/>
      <c r="BY22" s="612"/>
      <c r="BZ22" s="613">
        <v>67</v>
      </c>
      <c r="CA22" s="613">
        <v>67</v>
      </c>
      <c r="CB22" s="613">
        <v>67</v>
      </c>
      <c r="CC22" s="612">
        <v>67.400000000000006</v>
      </c>
      <c r="CD22" s="613"/>
      <c r="CE22" s="613"/>
      <c r="CF22" s="613"/>
      <c r="CG22" s="613"/>
      <c r="CH22" s="613"/>
      <c r="CI22" s="613"/>
      <c r="CJ22" s="613"/>
      <c r="CK22" s="613"/>
      <c r="CL22" s="613"/>
      <c r="CM22" s="613"/>
      <c r="CN22" s="613"/>
      <c r="CO22" s="613"/>
      <c r="CP22" s="613"/>
      <c r="CQ22" s="613"/>
      <c r="CR22" s="613"/>
      <c r="CS22" s="613"/>
      <c r="CT22" s="1765"/>
      <c r="CU22" s="1765"/>
      <c r="CV22" s="1765"/>
      <c r="CW22" s="1765"/>
      <c r="CX22" s="1765"/>
      <c r="CY22" s="1765"/>
      <c r="CZ22" s="1765"/>
      <c r="DA22" s="1765"/>
      <c r="DB22" s="1765"/>
      <c r="DC22" s="1765"/>
      <c r="DD22" s="1765"/>
      <c r="DE22" s="1765"/>
      <c r="DF22" s="1765"/>
      <c r="DG22" s="1765"/>
      <c r="DH22" s="1765"/>
      <c r="DI22" s="613"/>
      <c r="DJ22" s="613"/>
      <c r="DK22" s="613"/>
      <c r="DL22" s="613"/>
      <c r="DM22" s="613"/>
      <c r="DN22" s="613"/>
      <c r="DO22" s="613"/>
      <c r="DP22" s="613"/>
      <c r="DQ22" s="613"/>
      <c r="DR22" s="613"/>
      <c r="DS22" s="613"/>
      <c r="DT22" s="613"/>
      <c r="DU22" s="613"/>
      <c r="DV22" s="613"/>
      <c r="DW22" s="613"/>
      <c r="DX22" s="613"/>
      <c r="DY22" s="613"/>
      <c r="DZ22" s="613"/>
      <c r="EA22" s="598" t="e">
        <f t="shared" si="10"/>
        <v>#DIV/0!</v>
      </c>
      <c r="EB22" s="1782" t="e">
        <f t="shared" si="11"/>
        <v>#DIV/0!</v>
      </c>
      <c r="EC22" s="2518" t="e">
        <f t="shared" si="12"/>
        <v>#DIV/0!</v>
      </c>
      <c r="ED22" s="612"/>
      <c r="EE22" s="613"/>
      <c r="EF22" s="2519">
        <f t="shared" si="6"/>
        <v>100</v>
      </c>
      <c r="EG22" s="2556">
        <f t="shared" si="7"/>
        <v>100</v>
      </c>
      <c r="EH22" s="2556">
        <f>CB22/CC22*100</f>
        <v>99.406528189910972</v>
      </c>
      <c r="EI22" s="2560">
        <v>67</v>
      </c>
      <c r="EJ22" s="1586"/>
      <c r="EK22" s="226"/>
      <c r="EL22" s="1598"/>
      <c r="EM22" s="1599"/>
    </row>
    <row r="23" spans="1:144" ht="24.95" customHeight="1">
      <c r="A23" s="1823">
        <v>2</v>
      </c>
      <c r="B23" s="950" t="s">
        <v>393</v>
      </c>
      <c r="C23" s="1831"/>
      <c r="D23" s="611"/>
      <c r="E23" s="611"/>
      <c r="F23" s="611"/>
      <c r="G23" s="611"/>
      <c r="H23" s="611"/>
      <c r="I23" s="611"/>
      <c r="J23" s="611"/>
      <c r="K23" s="611"/>
      <c r="L23" s="611"/>
      <c r="M23" s="611"/>
      <c r="N23" s="611"/>
      <c r="O23" s="611"/>
      <c r="P23" s="611"/>
      <c r="Q23" s="611"/>
      <c r="R23" s="611"/>
      <c r="S23" s="611"/>
      <c r="T23" s="611"/>
      <c r="U23" s="611"/>
      <c r="V23" s="611"/>
      <c r="W23" s="611"/>
      <c r="X23" s="611"/>
      <c r="Y23" s="611"/>
      <c r="Z23" s="611"/>
      <c r="AA23" s="611"/>
      <c r="AB23" s="611"/>
      <c r="AC23" s="611"/>
      <c r="AD23" s="611"/>
      <c r="AE23" s="611"/>
      <c r="AF23" s="611"/>
      <c r="AG23" s="611"/>
      <c r="AH23" s="611"/>
      <c r="AI23" s="611"/>
      <c r="AJ23" s="611"/>
      <c r="AK23" s="611"/>
      <c r="AL23" s="611"/>
      <c r="AM23" s="611"/>
      <c r="AN23" s="611"/>
      <c r="AO23" s="611"/>
      <c r="AP23" s="611"/>
      <c r="AQ23" s="611"/>
      <c r="AR23" s="611"/>
      <c r="AS23" s="611"/>
      <c r="AT23" s="611"/>
      <c r="AU23" s="611"/>
      <c r="AV23" s="611"/>
      <c r="AW23" s="611"/>
      <c r="AX23" s="611"/>
      <c r="AY23" s="611"/>
      <c r="AZ23" s="611"/>
      <c r="BA23" s="611"/>
      <c r="BB23" s="611"/>
      <c r="BC23" s="611"/>
      <c r="BD23" s="611"/>
      <c r="BE23" s="611"/>
      <c r="BF23" s="611"/>
      <c r="BG23" s="611"/>
      <c r="BH23" s="611"/>
      <c r="BI23" s="611"/>
      <c r="BJ23" s="611"/>
      <c r="BK23" s="611"/>
      <c r="BL23" s="612"/>
      <c r="BM23" s="2537"/>
      <c r="BN23" s="2537"/>
      <c r="BO23" s="2537"/>
      <c r="BP23" s="2537"/>
      <c r="BQ23" s="2537"/>
      <c r="BR23" s="2537"/>
      <c r="BS23" s="2537"/>
      <c r="BT23" s="2537"/>
      <c r="BU23" s="2537"/>
      <c r="BV23" s="2537"/>
      <c r="BW23" s="2537"/>
      <c r="BX23" s="2537"/>
      <c r="BY23" s="2537"/>
      <c r="BZ23" s="2537"/>
      <c r="CA23" s="613"/>
      <c r="CB23" s="613"/>
      <c r="CC23" s="613"/>
      <c r="CD23" s="613"/>
      <c r="CE23" s="613"/>
      <c r="CF23" s="613"/>
      <c r="CG23" s="613"/>
      <c r="CH23" s="613"/>
      <c r="CI23" s="613"/>
      <c r="CJ23" s="613"/>
      <c r="CK23" s="613"/>
      <c r="CL23" s="613"/>
      <c r="CM23" s="613"/>
      <c r="CN23" s="613"/>
      <c r="CO23" s="613"/>
      <c r="CP23" s="613"/>
      <c r="CQ23" s="613"/>
      <c r="CR23" s="613"/>
      <c r="CS23" s="613"/>
      <c r="CT23" s="1765"/>
      <c r="CU23" s="1765"/>
      <c r="CV23" s="1765"/>
      <c r="CW23" s="1765"/>
      <c r="CX23" s="1765"/>
      <c r="CY23" s="1765"/>
      <c r="CZ23" s="1765"/>
      <c r="DA23" s="1765"/>
      <c r="DB23" s="1765"/>
      <c r="DC23" s="1765"/>
      <c r="DD23" s="1765"/>
      <c r="DE23" s="1765"/>
      <c r="DF23" s="1765"/>
      <c r="DG23" s="1765"/>
      <c r="DH23" s="1765"/>
      <c r="DI23" s="613"/>
      <c r="DJ23" s="613"/>
      <c r="DK23" s="613"/>
      <c r="DL23" s="613"/>
      <c r="DM23" s="613"/>
      <c r="DN23" s="613"/>
      <c r="DO23" s="613"/>
      <c r="DP23" s="613"/>
      <c r="DQ23" s="613"/>
      <c r="DR23" s="613"/>
      <c r="DS23" s="613"/>
      <c r="DT23" s="613"/>
      <c r="DU23" s="613"/>
      <c r="DV23" s="613"/>
      <c r="DW23" s="613"/>
      <c r="DX23" s="613"/>
      <c r="DY23" s="613"/>
      <c r="DZ23" s="613"/>
      <c r="EA23" s="598"/>
      <c r="EB23" s="1782"/>
      <c r="EC23" s="2518"/>
      <c r="ED23" s="612"/>
      <c r="EE23" s="613"/>
      <c r="EF23" s="2519"/>
      <c r="EG23" s="2556"/>
      <c r="EH23" s="2556"/>
      <c r="EI23" s="2556"/>
      <c r="EJ23" s="2575"/>
      <c r="EK23" s="226"/>
      <c r="EL23" s="1598"/>
      <c r="EM23" s="1599"/>
    </row>
    <row r="24" spans="1:144" s="1633" customFormat="1" ht="39.950000000000003" customHeight="1">
      <c r="A24" s="1831"/>
      <c r="B24" s="951" t="s">
        <v>394</v>
      </c>
      <c r="C24" s="1831" t="s">
        <v>31</v>
      </c>
      <c r="D24" s="1361">
        <v>67.2</v>
      </c>
      <c r="E24" s="1361">
        <v>67.3</v>
      </c>
      <c r="F24" s="1361">
        <v>67.5</v>
      </c>
      <c r="G24" s="612">
        <f>AVERAGE(H24:U24)</f>
        <v>68.25</v>
      </c>
      <c r="H24" s="612">
        <v>72</v>
      </c>
      <c r="I24" s="612">
        <v>71</v>
      </c>
      <c r="J24" s="612">
        <v>68.5</v>
      </c>
      <c r="K24" s="612">
        <v>66</v>
      </c>
      <c r="L24" s="612">
        <v>68.5</v>
      </c>
      <c r="M24" s="612">
        <v>68.5</v>
      </c>
      <c r="N24" s="612">
        <v>65.5</v>
      </c>
      <c r="O24" s="612">
        <v>65</v>
      </c>
      <c r="P24" s="612">
        <v>67</v>
      </c>
      <c r="Q24" s="612">
        <v>66</v>
      </c>
      <c r="R24" s="612">
        <v>72</v>
      </c>
      <c r="S24" s="612">
        <v>68</v>
      </c>
      <c r="T24" s="612">
        <v>71.5</v>
      </c>
      <c r="U24" s="612">
        <v>66</v>
      </c>
      <c r="V24" s="612">
        <v>67.5</v>
      </c>
      <c r="W24" s="612">
        <v>67.5</v>
      </c>
      <c r="X24" s="612">
        <v>68</v>
      </c>
      <c r="Y24" s="612">
        <f>AVERAGE(Z24:AD24)</f>
        <v>69</v>
      </c>
      <c r="Z24" s="612">
        <v>70</v>
      </c>
      <c r="AA24" s="612">
        <v>72</v>
      </c>
      <c r="AB24" s="612">
        <v>68</v>
      </c>
      <c r="AC24" s="612">
        <v>66</v>
      </c>
      <c r="AD24" s="612">
        <v>69</v>
      </c>
      <c r="AE24" s="612">
        <f>AVERAGE(AF24:AS24)</f>
        <v>68.5</v>
      </c>
      <c r="AF24" s="612">
        <v>70</v>
      </c>
      <c r="AG24" s="612">
        <v>72</v>
      </c>
      <c r="AH24" s="612">
        <v>68</v>
      </c>
      <c r="AI24" s="612">
        <v>67</v>
      </c>
      <c r="AJ24" s="612">
        <v>69</v>
      </c>
      <c r="AK24" s="612">
        <v>68</v>
      </c>
      <c r="AL24" s="612">
        <v>66</v>
      </c>
      <c r="AM24" s="612">
        <v>67</v>
      </c>
      <c r="AN24" s="612">
        <v>66</v>
      </c>
      <c r="AO24" s="612">
        <v>67</v>
      </c>
      <c r="AP24" s="612">
        <v>72</v>
      </c>
      <c r="AQ24" s="612">
        <v>69</v>
      </c>
      <c r="AR24" s="612">
        <v>72</v>
      </c>
      <c r="AS24" s="612">
        <v>66</v>
      </c>
      <c r="AT24" s="612">
        <v>68.3</v>
      </c>
      <c r="AU24" s="612">
        <v>68.349999999999994</v>
      </c>
      <c r="AV24" s="612">
        <f>AVERAGE(AW24:BJ24)</f>
        <v>68.5</v>
      </c>
      <c r="AW24" s="612">
        <v>70</v>
      </c>
      <c r="AX24" s="612">
        <v>72</v>
      </c>
      <c r="AY24" s="612">
        <v>68</v>
      </c>
      <c r="AZ24" s="612">
        <v>67</v>
      </c>
      <c r="BA24" s="612">
        <v>69</v>
      </c>
      <c r="BB24" s="612">
        <v>68</v>
      </c>
      <c r="BC24" s="612">
        <v>66</v>
      </c>
      <c r="BD24" s="612">
        <v>67</v>
      </c>
      <c r="BE24" s="612">
        <v>66</v>
      </c>
      <c r="BF24" s="612">
        <v>67</v>
      </c>
      <c r="BG24" s="612">
        <v>72</v>
      </c>
      <c r="BH24" s="612">
        <v>69</v>
      </c>
      <c r="BI24" s="612">
        <v>72</v>
      </c>
      <c r="BJ24" s="612">
        <v>66</v>
      </c>
      <c r="BK24" s="612">
        <f>AVERAGE(BL24:BY24)</f>
        <v>69</v>
      </c>
      <c r="BL24" s="612">
        <v>70</v>
      </c>
      <c r="BM24" s="612">
        <v>70</v>
      </c>
      <c r="BN24" s="612">
        <v>69</v>
      </c>
      <c r="BO24" s="612">
        <v>69</v>
      </c>
      <c r="BP24" s="612">
        <v>70</v>
      </c>
      <c r="BQ24" s="612">
        <v>69</v>
      </c>
      <c r="BR24" s="612">
        <v>68</v>
      </c>
      <c r="BS24" s="612">
        <v>67</v>
      </c>
      <c r="BT24" s="612">
        <v>67</v>
      </c>
      <c r="BU24" s="612">
        <v>68</v>
      </c>
      <c r="BV24" s="612">
        <v>70</v>
      </c>
      <c r="BW24" s="612">
        <v>70</v>
      </c>
      <c r="BX24" s="612">
        <v>70</v>
      </c>
      <c r="BY24" s="612">
        <v>69</v>
      </c>
      <c r="BZ24" s="612">
        <v>68.400000000000006</v>
      </c>
      <c r="CA24" s="613">
        <v>68.61</v>
      </c>
      <c r="CB24" s="613">
        <v>69</v>
      </c>
      <c r="CC24" s="604">
        <f>SUM(CD24:CQ24)/14</f>
        <v>69.5</v>
      </c>
      <c r="CD24" s="613">
        <v>75</v>
      </c>
      <c r="CE24" s="613">
        <v>72</v>
      </c>
      <c r="CF24" s="613">
        <v>69</v>
      </c>
      <c r="CG24" s="613">
        <v>69</v>
      </c>
      <c r="CH24" s="613">
        <v>70</v>
      </c>
      <c r="CI24" s="613">
        <v>69</v>
      </c>
      <c r="CJ24" s="613">
        <v>68</v>
      </c>
      <c r="CK24" s="613">
        <v>67</v>
      </c>
      <c r="CL24" s="613">
        <v>67</v>
      </c>
      <c r="CM24" s="613">
        <v>68</v>
      </c>
      <c r="CN24" s="613">
        <v>70</v>
      </c>
      <c r="CO24" s="613">
        <v>70</v>
      </c>
      <c r="CP24" s="613">
        <v>70</v>
      </c>
      <c r="CQ24" s="613">
        <v>69</v>
      </c>
      <c r="CR24" s="612">
        <v>69.209999999999994</v>
      </c>
      <c r="CS24" s="612">
        <v>68.69</v>
      </c>
      <c r="CT24" s="607">
        <f t="shared" ref="CT24" si="18">SUM(CU24:DH24)/14</f>
        <v>69.5</v>
      </c>
      <c r="CU24" s="607">
        <v>75</v>
      </c>
      <c r="CV24" s="607">
        <v>72</v>
      </c>
      <c r="CW24" s="607">
        <v>69</v>
      </c>
      <c r="CX24" s="607">
        <v>69</v>
      </c>
      <c r="CY24" s="607">
        <v>70</v>
      </c>
      <c r="CZ24" s="607">
        <v>69</v>
      </c>
      <c r="DA24" s="607">
        <v>68</v>
      </c>
      <c r="DB24" s="607">
        <v>67</v>
      </c>
      <c r="DC24" s="607">
        <v>67</v>
      </c>
      <c r="DD24" s="607">
        <v>68</v>
      </c>
      <c r="DE24" s="607">
        <v>70</v>
      </c>
      <c r="DF24" s="607">
        <v>70</v>
      </c>
      <c r="DG24" s="607">
        <v>70</v>
      </c>
      <c r="DH24" s="607">
        <v>69</v>
      </c>
      <c r="DI24" s="607">
        <f t="shared" ref="DI24" si="19">SUM(DJ24:DW24)/14</f>
        <v>70</v>
      </c>
      <c r="DJ24" s="599">
        <v>74</v>
      </c>
      <c r="DK24" s="599">
        <v>71</v>
      </c>
      <c r="DL24" s="599">
        <v>70</v>
      </c>
      <c r="DM24" s="599">
        <v>70</v>
      </c>
      <c r="DN24" s="599">
        <v>71</v>
      </c>
      <c r="DO24" s="599">
        <v>69</v>
      </c>
      <c r="DP24" s="599">
        <v>69</v>
      </c>
      <c r="DQ24" s="599">
        <v>68</v>
      </c>
      <c r="DR24" s="599">
        <v>68</v>
      </c>
      <c r="DS24" s="599">
        <v>68</v>
      </c>
      <c r="DT24" s="599">
        <v>71</v>
      </c>
      <c r="DU24" s="599">
        <v>71</v>
      </c>
      <c r="DV24" s="599">
        <v>71</v>
      </c>
      <c r="DW24" s="599">
        <v>69</v>
      </c>
      <c r="DX24" s="599">
        <v>69.569999999999993</v>
      </c>
      <c r="DY24" s="599">
        <v>69.650000000000006</v>
      </c>
      <c r="DZ24" s="599">
        <v>70</v>
      </c>
      <c r="EA24" s="598">
        <f t="shared" si="10"/>
        <v>101.39758334546515</v>
      </c>
      <c r="EB24" s="1782">
        <f t="shared" si="11"/>
        <v>99.500000000000014</v>
      </c>
      <c r="EC24" s="2518">
        <f t="shared" si="12"/>
        <v>100</v>
      </c>
      <c r="ED24" s="609">
        <v>70.5</v>
      </c>
      <c r="EE24" s="613"/>
      <c r="EF24" s="2519">
        <f t="shared" si="6"/>
        <v>100.72992700729928</v>
      </c>
      <c r="EG24" s="2556">
        <f t="shared" si="7"/>
        <v>100</v>
      </c>
      <c r="EH24" s="2556">
        <f>CC24/CB24*100</f>
        <v>100.72463768115942</v>
      </c>
      <c r="EI24" s="2573" t="s">
        <v>797</v>
      </c>
      <c r="EJ24" s="2567"/>
      <c r="EK24" s="218"/>
      <c r="EL24" s="1598"/>
      <c r="EM24" s="318">
        <v>69.5</v>
      </c>
      <c r="EN24" s="1362"/>
    </row>
    <row r="25" spans="1:144" s="1633" customFormat="1" ht="49.5" customHeight="1">
      <c r="A25" s="1831"/>
      <c r="B25" s="951" t="s">
        <v>395</v>
      </c>
      <c r="C25" s="1831" t="s">
        <v>31</v>
      </c>
      <c r="D25" s="1361">
        <v>23.3</v>
      </c>
      <c r="E25" s="1361">
        <v>22</v>
      </c>
      <c r="F25" s="1361">
        <v>20.571428571428573</v>
      </c>
      <c r="G25" s="612">
        <f>AVERAGE(H25:U25)</f>
        <v>20.571428571428573</v>
      </c>
      <c r="H25" s="612">
        <v>14</v>
      </c>
      <c r="I25" s="612">
        <v>10</v>
      </c>
      <c r="J25" s="612">
        <v>18</v>
      </c>
      <c r="K25" s="612">
        <v>14</v>
      </c>
      <c r="L25" s="612">
        <v>13</v>
      </c>
      <c r="M25" s="612">
        <v>22</v>
      </c>
      <c r="N25" s="612">
        <v>29</v>
      </c>
      <c r="O25" s="612">
        <v>39</v>
      </c>
      <c r="P25" s="612">
        <v>31</v>
      </c>
      <c r="Q25" s="612">
        <v>17</v>
      </c>
      <c r="R25" s="612">
        <v>9</v>
      </c>
      <c r="S25" s="612">
        <v>23</v>
      </c>
      <c r="T25" s="612">
        <v>13</v>
      </c>
      <c r="U25" s="612">
        <v>36</v>
      </c>
      <c r="V25" s="612">
        <v>21.2</v>
      </c>
      <c r="W25" s="612">
        <v>21.2</v>
      </c>
      <c r="X25" s="612">
        <v>21</v>
      </c>
      <c r="Y25" s="612">
        <f>AVERAGE(Z25:AD25)</f>
        <v>15.2</v>
      </c>
      <c r="Z25" s="2537">
        <v>13</v>
      </c>
      <c r="AA25" s="2537">
        <v>13</v>
      </c>
      <c r="AB25" s="2537">
        <v>20</v>
      </c>
      <c r="AC25" s="2537">
        <v>15</v>
      </c>
      <c r="AD25" s="2537">
        <v>15</v>
      </c>
      <c r="AE25" s="612">
        <f>AVERAGE(AF25:AS25)</f>
        <v>20</v>
      </c>
      <c r="AF25" s="2537">
        <v>13</v>
      </c>
      <c r="AG25" s="2537">
        <v>13</v>
      </c>
      <c r="AH25" s="2537">
        <v>20</v>
      </c>
      <c r="AI25" s="2537">
        <v>15</v>
      </c>
      <c r="AJ25" s="2537">
        <v>15</v>
      </c>
      <c r="AK25" s="2537">
        <v>20</v>
      </c>
      <c r="AL25" s="2537">
        <v>26</v>
      </c>
      <c r="AM25" s="2537">
        <v>37</v>
      </c>
      <c r="AN25" s="2537">
        <v>28</v>
      </c>
      <c r="AO25" s="2537">
        <v>16</v>
      </c>
      <c r="AP25" s="2537">
        <v>8</v>
      </c>
      <c r="AQ25" s="2537">
        <v>22</v>
      </c>
      <c r="AR25" s="2537">
        <v>13</v>
      </c>
      <c r="AS25" s="2537">
        <v>34</v>
      </c>
      <c r="AT25" s="612">
        <v>21.77</v>
      </c>
      <c r="AU25" s="612">
        <v>22.71</v>
      </c>
      <c r="AV25" s="612">
        <v>20</v>
      </c>
      <c r="AW25" s="612">
        <v>13</v>
      </c>
      <c r="AX25" s="612">
        <v>13</v>
      </c>
      <c r="AY25" s="612">
        <v>20</v>
      </c>
      <c r="AZ25" s="612">
        <v>22</v>
      </c>
      <c r="BA25" s="612">
        <v>20</v>
      </c>
      <c r="BB25" s="612">
        <v>21</v>
      </c>
      <c r="BC25" s="612">
        <v>25</v>
      </c>
      <c r="BD25" s="612">
        <v>25</v>
      </c>
      <c r="BE25" s="612">
        <v>25</v>
      </c>
      <c r="BF25" s="612">
        <v>20</v>
      </c>
      <c r="BG25" s="612">
        <v>20</v>
      </c>
      <c r="BH25" s="612">
        <v>20</v>
      </c>
      <c r="BI25" s="612">
        <v>12</v>
      </c>
      <c r="BJ25" s="612">
        <v>25</v>
      </c>
      <c r="BK25" s="612">
        <f>AVERAGE(BL25:BY25)</f>
        <v>19.5</v>
      </c>
      <c r="BL25" s="2537">
        <v>12</v>
      </c>
      <c r="BM25" s="2537">
        <v>12</v>
      </c>
      <c r="BN25" s="2537">
        <v>19</v>
      </c>
      <c r="BO25" s="2537">
        <v>22</v>
      </c>
      <c r="BP25" s="2537">
        <v>19</v>
      </c>
      <c r="BQ25" s="2537">
        <v>19</v>
      </c>
      <c r="BR25" s="2537">
        <v>24</v>
      </c>
      <c r="BS25" s="2537">
        <v>24</v>
      </c>
      <c r="BT25" s="2537">
        <v>24</v>
      </c>
      <c r="BU25" s="2537">
        <v>19</v>
      </c>
      <c r="BV25" s="2537">
        <v>19</v>
      </c>
      <c r="BW25" s="2537">
        <v>20</v>
      </c>
      <c r="BX25" s="2537">
        <v>16</v>
      </c>
      <c r="BY25" s="2537">
        <v>24</v>
      </c>
      <c r="BZ25" s="2537">
        <v>22.72</v>
      </c>
      <c r="CA25" s="612">
        <v>19.5</v>
      </c>
      <c r="CB25" s="612">
        <v>20.65</v>
      </c>
      <c r="CC25" s="604">
        <f>SUM(CD25:CQ25)/14</f>
        <v>19</v>
      </c>
      <c r="CD25" s="612">
        <v>9</v>
      </c>
      <c r="CE25" s="612">
        <v>11</v>
      </c>
      <c r="CF25" s="612">
        <v>19</v>
      </c>
      <c r="CG25" s="612">
        <v>22</v>
      </c>
      <c r="CH25" s="612">
        <v>19</v>
      </c>
      <c r="CI25" s="612">
        <v>19</v>
      </c>
      <c r="CJ25" s="612">
        <v>23</v>
      </c>
      <c r="CK25" s="612">
        <v>23</v>
      </c>
      <c r="CL25" s="612">
        <v>23</v>
      </c>
      <c r="CM25" s="612">
        <v>19</v>
      </c>
      <c r="CN25" s="612">
        <v>19</v>
      </c>
      <c r="CO25" s="612">
        <v>20</v>
      </c>
      <c r="CP25" s="612">
        <v>16</v>
      </c>
      <c r="CQ25" s="612">
        <v>24</v>
      </c>
      <c r="CR25" s="612">
        <v>22.84</v>
      </c>
      <c r="CS25" s="612">
        <v>22.61</v>
      </c>
      <c r="CT25" s="599">
        <f>SUM(CU25:DH25)/14</f>
        <v>19</v>
      </c>
      <c r="CU25" s="607">
        <v>9</v>
      </c>
      <c r="CV25" s="607">
        <v>11</v>
      </c>
      <c r="CW25" s="607">
        <v>19</v>
      </c>
      <c r="CX25" s="607">
        <v>22</v>
      </c>
      <c r="CY25" s="607">
        <v>19</v>
      </c>
      <c r="CZ25" s="607">
        <v>19</v>
      </c>
      <c r="DA25" s="607">
        <v>23</v>
      </c>
      <c r="DB25" s="607">
        <v>23</v>
      </c>
      <c r="DC25" s="607">
        <v>23</v>
      </c>
      <c r="DD25" s="607">
        <v>19</v>
      </c>
      <c r="DE25" s="607">
        <v>19</v>
      </c>
      <c r="DF25" s="607">
        <v>20</v>
      </c>
      <c r="DG25" s="607">
        <v>16</v>
      </c>
      <c r="DH25" s="607">
        <v>24</v>
      </c>
      <c r="DI25" s="599">
        <f>SUM(DJ25:DW25)/14</f>
        <v>18.5</v>
      </c>
      <c r="DJ25" s="599">
        <v>9</v>
      </c>
      <c r="DK25" s="599">
        <v>10</v>
      </c>
      <c r="DL25" s="599">
        <v>17</v>
      </c>
      <c r="DM25" s="599">
        <v>22</v>
      </c>
      <c r="DN25" s="599">
        <v>17</v>
      </c>
      <c r="DO25" s="599">
        <v>20</v>
      </c>
      <c r="DP25" s="599">
        <v>23</v>
      </c>
      <c r="DQ25" s="599">
        <v>23</v>
      </c>
      <c r="DR25" s="599">
        <v>23</v>
      </c>
      <c r="DS25" s="599">
        <v>21</v>
      </c>
      <c r="DT25" s="599">
        <v>17</v>
      </c>
      <c r="DU25" s="599">
        <v>17</v>
      </c>
      <c r="DV25" s="599">
        <v>16</v>
      </c>
      <c r="DW25" s="599">
        <v>24</v>
      </c>
      <c r="DX25" s="599">
        <v>20.53</v>
      </c>
      <c r="DY25" s="599">
        <v>22.6</v>
      </c>
      <c r="DZ25" s="599">
        <v>19</v>
      </c>
      <c r="EA25" s="598">
        <f t="shared" si="10"/>
        <v>99.955771782397179</v>
      </c>
      <c r="EB25" s="1782">
        <f t="shared" si="11"/>
        <v>122.16216216216218</v>
      </c>
      <c r="EC25" s="2518">
        <f t="shared" si="12"/>
        <v>102.70270270270271</v>
      </c>
      <c r="ED25" s="609">
        <v>18.7</v>
      </c>
      <c r="EE25" s="612"/>
      <c r="EF25" s="2538">
        <f t="shared" si="6"/>
        <v>103.25</v>
      </c>
      <c r="EG25" s="2576">
        <f t="shared" si="7"/>
        <v>105.8974358974359</v>
      </c>
      <c r="EH25" s="2576">
        <f>CC25/CB25*100</f>
        <v>92.009685230024218</v>
      </c>
      <c r="EI25" s="2577">
        <v>19</v>
      </c>
      <c r="EJ25" s="2578"/>
      <c r="EK25" s="218"/>
      <c r="EL25" s="1598"/>
      <c r="EM25" s="322">
        <v>19</v>
      </c>
      <c r="EN25" s="1362"/>
    </row>
    <row r="26" spans="1:144" s="2582" customFormat="1" hidden="1">
      <c r="A26" s="1601">
        <v>3</v>
      </c>
      <c r="B26" s="1602" t="s">
        <v>396</v>
      </c>
      <c r="C26" s="1603"/>
      <c r="D26" s="1604"/>
      <c r="E26" s="1604"/>
      <c r="F26" s="1604"/>
      <c r="G26" s="1604"/>
      <c r="H26" s="1604"/>
      <c r="I26" s="1604"/>
      <c r="J26" s="1604"/>
      <c r="K26" s="1604"/>
      <c r="L26" s="1604"/>
      <c r="M26" s="1604"/>
      <c r="N26" s="1604"/>
      <c r="O26" s="1604"/>
      <c r="P26" s="1604"/>
      <c r="Q26" s="1604"/>
      <c r="R26" s="1604"/>
      <c r="S26" s="1604"/>
      <c r="T26" s="1604"/>
      <c r="U26" s="1604"/>
      <c r="V26" s="1604"/>
      <c r="W26" s="1604"/>
      <c r="X26" s="1604"/>
      <c r="Y26" s="1604"/>
      <c r="Z26" s="1604"/>
      <c r="AA26" s="1604"/>
      <c r="AB26" s="1604"/>
      <c r="AC26" s="1604"/>
      <c r="AD26" s="1604"/>
      <c r="AE26" s="1604"/>
      <c r="AF26" s="1604"/>
      <c r="AG26" s="1604"/>
      <c r="AH26" s="1604"/>
      <c r="AI26" s="1604"/>
      <c r="AJ26" s="1604"/>
      <c r="AK26" s="1604"/>
      <c r="AL26" s="1604"/>
      <c r="AM26" s="1604"/>
      <c r="AN26" s="1604"/>
      <c r="AO26" s="1604"/>
      <c r="AP26" s="1604"/>
      <c r="AQ26" s="1604"/>
      <c r="AR26" s="1604"/>
      <c r="AS26" s="1604"/>
      <c r="AT26" s="1604"/>
      <c r="AU26" s="1604"/>
      <c r="AV26" s="1604"/>
      <c r="AW26" s="1604"/>
      <c r="AX26" s="1604"/>
      <c r="AY26" s="1604"/>
      <c r="AZ26" s="1604"/>
      <c r="BA26" s="1604"/>
      <c r="BB26" s="1604"/>
      <c r="BC26" s="1604"/>
      <c r="BD26" s="1604"/>
      <c r="BE26" s="1604"/>
      <c r="BF26" s="1604"/>
      <c r="BG26" s="1604"/>
      <c r="BH26" s="1604"/>
      <c r="BI26" s="1604"/>
      <c r="BJ26" s="1604"/>
      <c r="BK26" s="1604"/>
      <c r="BL26" s="1604"/>
      <c r="BM26" s="1604"/>
      <c r="BN26" s="1604"/>
      <c r="BO26" s="1604"/>
      <c r="BP26" s="1604"/>
      <c r="BQ26" s="1604"/>
      <c r="BR26" s="1604"/>
      <c r="BS26" s="1604"/>
      <c r="BT26" s="1604"/>
      <c r="BU26" s="1604"/>
      <c r="BV26" s="1604"/>
      <c r="BW26" s="1604"/>
      <c r="BX26" s="1604"/>
      <c r="BY26" s="1604"/>
      <c r="BZ26" s="1604"/>
      <c r="CA26" s="1604"/>
      <c r="CB26" s="1604"/>
      <c r="CC26" s="1604"/>
      <c r="CD26" s="1604"/>
      <c r="CE26" s="1604"/>
      <c r="CF26" s="1604"/>
      <c r="CG26" s="1604"/>
      <c r="CH26" s="1604"/>
      <c r="CI26" s="1604"/>
      <c r="CJ26" s="1604"/>
      <c r="CK26" s="1604"/>
      <c r="CL26" s="1604"/>
      <c r="CM26" s="1604"/>
      <c r="CN26" s="1604"/>
      <c r="CO26" s="1604"/>
      <c r="CP26" s="1604"/>
      <c r="CQ26" s="1604"/>
      <c r="CR26" s="1604"/>
      <c r="CS26" s="1604"/>
      <c r="CT26" s="1604"/>
      <c r="CU26" s="1604"/>
      <c r="CV26" s="1604"/>
      <c r="CW26" s="1604"/>
      <c r="CX26" s="1604"/>
      <c r="CY26" s="1604"/>
      <c r="CZ26" s="1604"/>
      <c r="DA26" s="1604"/>
      <c r="DB26" s="1604"/>
      <c r="DC26" s="1604"/>
      <c r="DD26" s="1604"/>
      <c r="DE26" s="1604"/>
      <c r="DF26" s="1604"/>
      <c r="DG26" s="1604"/>
      <c r="DH26" s="1604"/>
      <c r="DI26" s="1604"/>
      <c r="DJ26" s="1604"/>
      <c r="DK26" s="1604"/>
      <c r="DL26" s="1604"/>
      <c r="DM26" s="1604"/>
      <c r="DN26" s="1604"/>
      <c r="DO26" s="1604"/>
      <c r="DP26" s="1604"/>
      <c r="DQ26" s="1604"/>
      <c r="DR26" s="1604"/>
      <c r="DS26" s="1604"/>
      <c r="DT26" s="1604"/>
      <c r="DU26" s="1604"/>
      <c r="DV26" s="1604"/>
      <c r="DW26" s="1604"/>
      <c r="DX26" s="1604"/>
      <c r="DY26" s="1604"/>
      <c r="DZ26" s="1604"/>
      <c r="EA26" s="1605" t="e">
        <f t="shared" ref="EA26:EA33" si="20">CT26/CB26%</f>
        <v>#DIV/0!</v>
      </c>
      <c r="EB26" s="1605" t="e">
        <f t="shared" ref="EB26:EB33" si="21">CT26/CC26%</f>
        <v>#DIV/0!</v>
      </c>
      <c r="EC26" s="1605" t="e">
        <f t="shared" ref="EC26:EC33" si="22">DI26/CT26%</f>
        <v>#DIV/0!</v>
      </c>
      <c r="ED26" s="1604"/>
      <c r="EE26" s="1604"/>
      <c r="EF26" s="1604"/>
      <c r="EG26" s="1604"/>
      <c r="EH26" s="1604"/>
      <c r="EI26" s="1604"/>
      <c r="EJ26" s="2579"/>
      <c r="EK26" s="2580"/>
      <c r="EL26" s="2581"/>
      <c r="EN26" s="2583"/>
    </row>
    <row r="27" spans="1:144" s="2582" customFormat="1" hidden="1">
      <c r="A27" s="1606"/>
      <c r="B27" s="1607" t="s">
        <v>397</v>
      </c>
      <c r="C27" s="1608" t="s">
        <v>398</v>
      </c>
      <c r="D27" s="1609"/>
      <c r="E27" s="1609"/>
      <c r="F27" s="1609"/>
      <c r="G27" s="1610"/>
      <c r="H27" s="1610"/>
      <c r="I27" s="1610"/>
      <c r="J27" s="1610"/>
      <c r="K27" s="1610"/>
      <c r="L27" s="1610"/>
      <c r="M27" s="1610"/>
      <c r="N27" s="1610"/>
      <c r="O27" s="1610"/>
      <c r="P27" s="1610"/>
      <c r="Q27" s="1610"/>
      <c r="R27" s="1610"/>
      <c r="S27" s="1610"/>
      <c r="T27" s="1610"/>
      <c r="U27" s="1610"/>
      <c r="V27" s="1610"/>
      <c r="W27" s="1610"/>
      <c r="X27" s="1610"/>
      <c r="Y27" s="1610"/>
      <c r="Z27" s="1610"/>
      <c r="AA27" s="1610"/>
      <c r="AB27" s="1610"/>
      <c r="AC27" s="1610"/>
      <c r="AD27" s="1610"/>
      <c r="AE27" s="1610"/>
      <c r="AF27" s="1610"/>
      <c r="AG27" s="1610"/>
      <c r="AH27" s="1610"/>
      <c r="AI27" s="1610"/>
      <c r="AJ27" s="1610"/>
      <c r="AK27" s="1610"/>
      <c r="AL27" s="1610"/>
      <c r="AM27" s="1610"/>
      <c r="AN27" s="1610"/>
      <c r="AO27" s="1610"/>
      <c r="AP27" s="1610"/>
      <c r="AQ27" s="1610"/>
      <c r="AR27" s="1610"/>
      <c r="AS27" s="1610"/>
      <c r="AT27" s="1610"/>
      <c r="AU27" s="1610"/>
      <c r="AV27" s="1610"/>
      <c r="AW27" s="1610"/>
      <c r="AX27" s="1610"/>
      <c r="AY27" s="1610"/>
      <c r="AZ27" s="1610"/>
      <c r="BA27" s="1610"/>
      <c r="BB27" s="1610"/>
      <c r="BC27" s="1610"/>
      <c r="BD27" s="1610"/>
      <c r="BE27" s="1610"/>
      <c r="BF27" s="1610"/>
      <c r="BG27" s="1610"/>
      <c r="BH27" s="1610"/>
      <c r="BI27" s="1610"/>
      <c r="BJ27" s="1610"/>
      <c r="BK27" s="1610"/>
      <c r="BL27" s="1610"/>
      <c r="BM27" s="1610"/>
      <c r="BN27" s="1610"/>
      <c r="BO27" s="1610"/>
      <c r="BP27" s="1610"/>
      <c r="BQ27" s="1610"/>
      <c r="BR27" s="1610"/>
      <c r="BS27" s="1610"/>
      <c r="BT27" s="1610"/>
      <c r="BU27" s="1610"/>
      <c r="BV27" s="1610"/>
      <c r="BW27" s="1610"/>
      <c r="BX27" s="1610"/>
      <c r="BY27" s="1610"/>
      <c r="BZ27" s="1610"/>
      <c r="CA27" s="1610"/>
      <c r="CB27" s="1610"/>
      <c r="CC27" s="1610"/>
      <c r="CD27" s="1610"/>
      <c r="CE27" s="1610"/>
      <c r="CF27" s="1610"/>
      <c r="CG27" s="1610"/>
      <c r="CH27" s="1610"/>
      <c r="CI27" s="1610"/>
      <c r="CJ27" s="1610"/>
      <c r="CK27" s="1610"/>
      <c r="CL27" s="1610"/>
      <c r="CM27" s="1610"/>
      <c r="CN27" s="1610"/>
      <c r="CO27" s="1610"/>
      <c r="CP27" s="1610"/>
      <c r="CQ27" s="1610"/>
      <c r="CR27" s="1610"/>
      <c r="CS27" s="1610"/>
      <c r="CT27" s="1610"/>
      <c r="CU27" s="1610"/>
      <c r="CV27" s="1610"/>
      <c r="CW27" s="1610"/>
      <c r="CX27" s="1610"/>
      <c r="CY27" s="1610"/>
      <c r="CZ27" s="1610"/>
      <c r="DA27" s="1610"/>
      <c r="DB27" s="1610"/>
      <c r="DC27" s="1610"/>
      <c r="DD27" s="1610"/>
      <c r="DE27" s="1610"/>
      <c r="DF27" s="1610"/>
      <c r="DG27" s="1610"/>
      <c r="DH27" s="1610"/>
      <c r="DI27" s="1610"/>
      <c r="DJ27" s="1610"/>
      <c r="DK27" s="1610"/>
      <c r="DL27" s="1610"/>
      <c r="DM27" s="1610"/>
      <c r="DN27" s="1610"/>
      <c r="DO27" s="1610"/>
      <c r="DP27" s="1610"/>
      <c r="DQ27" s="1610"/>
      <c r="DR27" s="1610"/>
      <c r="DS27" s="1610"/>
      <c r="DT27" s="1610"/>
      <c r="DU27" s="1610"/>
      <c r="DV27" s="1610"/>
      <c r="DW27" s="1610"/>
      <c r="DX27" s="1610"/>
      <c r="DY27" s="1610"/>
      <c r="DZ27" s="1610"/>
      <c r="EA27" s="392" t="e">
        <f t="shared" si="20"/>
        <v>#DIV/0!</v>
      </c>
      <c r="EB27" s="392" t="e">
        <f t="shared" si="21"/>
        <v>#DIV/0!</v>
      </c>
      <c r="EC27" s="392" t="e">
        <f t="shared" si="22"/>
        <v>#DIV/0!</v>
      </c>
      <c r="ED27" s="1610"/>
      <c r="EE27" s="1610"/>
      <c r="EF27" s="1610"/>
      <c r="EG27" s="1610"/>
      <c r="EH27" s="1610"/>
      <c r="EI27" s="1610"/>
      <c r="EJ27" s="2584"/>
      <c r="EK27" s="2580"/>
      <c r="EL27" s="2581"/>
      <c r="EN27" s="2583"/>
    </row>
    <row r="28" spans="1:144" s="2582" customFormat="1" hidden="1">
      <c r="A28" s="1611"/>
      <c r="B28" s="1612" t="s">
        <v>399</v>
      </c>
      <c r="C28" s="1613" t="s">
        <v>398</v>
      </c>
      <c r="D28" s="1609"/>
      <c r="E28" s="1609"/>
      <c r="F28" s="1609"/>
      <c r="G28" s="1609"/>
      <c r="H28" s="1609"/>
      <c r="I28" s="1609"/>
      <c r="J28" s="1609"/>
      <c r="K28" s="1609"/>
      <c r="L28" s="1609"/>
      <c r="M28" s="1609"/>
      <c r="N28" s="1609"/>
      <c r="O28" s="1609"/>
      <c r="P28" s="1609"/>
      <c r="Q28" s="1609"/>
      <c r="R28" s="1609"/>
      <c r="S28" s="1609"/>
      <c r="T28" s="1609"/>
      <c r="U28" s="1609"/>
      <c r="V28" s="1609"/>
      <c r="W28" s="1609"/>
      <c r="X28" s="1609"/>
      <c r="Y28" s="1609"/>
      <c r="Z28" s="1609"/>
      <c r="AA28" s="1609"/>
      <c r="AB28" s="1609"/>
      <c r="AC28" s="1609"/>
      <c r="AD28" s="1609"/>
      <c r="AE28" s="1609"/>
      <c r="AF28" s="1609"/>
      <c r="AG28" s="1609"/>
      <c r="AH28" s="1609"/>
      <c r="AI28" s="1609"/>
      <c r="AJ28" s="1609"/>
      <c r="AK28" s="1609"/>
      <c r="AL28" s="1609"/>
      <c r="AM28" s="1609"/>
      <c r="AN28" s="1609"/>
      <c r="AO28" s="1609"/>
      <c r="AP28" s="1609"/>
      <c r="AQ28" s="1609"/>
      <c r="AR28" s="1609"/>
      <c r="AS28" s="1609"/>
      <c r="AT28" s="1609"/>
      <c r="AU28" s="1609"/>
      <c r="AV28" s="1609"/>
      <c r="AW28" s="1609"/>
      <c r="AX28" s="1609"/>
      <c r="AY28" s="1609"/>
      <c r="AZ28" s="1609"/>
      <c r="BA28" s="1609"/>
      <c r="BB28" s="1609"/>
      <c r="BC28" s="1609"/>
      <c r="BD28" s="1609"/>
      <c r="BE28" s="1609"/>
      <c r="BF28" s="1609"/>
      <c r="BG28" s="1609"/>
      <c r="BH28" s="1609"/>
      <c r="BI28" s="1609"/>
      <c r="BJ28" s="1609"/>
      <c r="BK28" s="1609"/>
      <c r="BL28" s="1609"/>
      <c r="BM28" s="1609"/>
      <c r="BN28" s="1609"/>
      <c r="BO28" s="1609"/>
      <c r="BP28" s="1609"/>
      <c r="BQ28" s="1609"/>
      <c r="BR28" s="1609"/>
      <c r="BS28" s="1609"/>
      <c r="BT28" s="1609"/>
      <c r="BU28" s="1609"/>
      <c r="BV28" s="1609"/>
      <c r="BW28" s="1609"/>
      <c r="BX28" s="1609"/>
      <c r="BY28" s="1609"/>
      <c r="BZ28" s="1609"/>
      <c r="CA28" s="1609"/>
      <c r="CB28" s="1609"/>
      <c r="CC28" s="1609"/>
      <c r="CD28" s="1609"/>
      <c r="CE28" s="1609"/>
      <c r="CF28" s="1609"/>
      <c r="CG28" s="1609"/>
      <c r="CH28" s="1609"/>
      <c r="CI28" s="1609"/>
      <c r="CJ28" s="1609"/>
      <c r="CK28" s="1609"/>
      <c r="CL28" s="1609"/>
      <c r="CM28" s="1609"/>
      <c r="CN28" s="1609"/>
      <c r="CO28" s="1609"/>
      <c r="CP28" s="1609"/>
      <c r="CQ28" s="1609"/>
      <c r="CR28" s="1609"/>
      <c r="CS28" s="1609"/>
      <c r="CT28" s="1609"/>
      <c r="CU28" s="1609"/>
      <c r="CV28" s="1609"/>
      <c r="CW28" s="1609"/>
      <c r="CX28" s="1609"/>
      <c r="CY28" s="1609"/>
      <c r="CZ28" s="1609"/>
      <c r="DA28" s="1609"/>
      <c r="DB28" s="1609"/>
      <c r="DC28" s="1609"/>
      <c r="DD28" s="1609"/>
      <c r="DE28" s="1609"/>
      <c r="DF28" s="1609"/>
      <c r="DG28" s="1609"/>
      <c r="DH28" s="1609"/>
      <c r="DI28" s="1609"/>
      <c r="DJ28" s="1609"/>
      <c r="DK28" s="1609"/>
      <c r="DL28" s="1609"/>
      <c r="DM28" s="1609"/>
      <c r="DN28" s="1609"/>
      <c r="DO28" s="1609"/>
      <c r="DP28" s="1609"/>
      <c r="DQ28" s="1609"/>
      <c r="DR28" s="1609"/>
      <c r="DS28" s="1609"/>
      <c r="DT28" s="1609"/>
      <c r="DU28" s="1609"/>
      <c r="DV28" s="1609"/>
      <c r="DW28" s="1609"/>
      <c r="DX28" s="1609"/>
      <c r="DY28" s="1609"/>
      <c r="DZ28" s="1609"/>
      <c r="EA28" s="392" t="e">
        <f t="shared" si="20"/>
        <v>#DIV/0!</v>
      </c>
      <c r="EB28" s="392" t="e">
        <f t="shared" si="21"/>
        <v>#DIV/0!</v>
      </c>
      <c r="EC28" s="392" t="e">
        <f t="shared" si="22"/>
        <v>#DIV/0!</v>
      </c>
      <c r="ED28" s="1609"/>
      <c r="EE28" s="1609"/>
      <c r="EF28" s="1609"/>
      <c r="EG28" s="1609"/>
      <c r="EH28" s="1609"/>
      <c r="EI28" s="1609"/>
      <c r="EJ28" s="2584"/>
      <c r="EK28" s="2580"/>
      <c r="EL28" s="2581"/>
      <c r="EN28" s="2583"/>
    </row>
    <row r="29" spans="1:144" s="2588" customFormat="1" hidden="1">
      <c r="A29" s="1606"/>
      <c r="B29" s="1607" t="s">
        <v>400</v>
      </c>
      <c r="C29" s="1608" t="s">
        <v>398</v>
      </c>
      <c r="D29" s="1614"/>
      <c r="E29" s="1614"/>
      <c r="F29" s="1614"/>
      <c r="G29" s="1614"/>
      <c r="H29" s="1614"/>
      <c r="I29" s="1614"/>
      <c r="J29" s="1614"/>
      <c r="K29" s="1614"/>
      <c r="L29" s="1614"/>
      <c r="M29" s="1614"/>
      <c r="N29" s="1614"/>
      <c r="O29" s="1614"/>
      <c r="P29" s="1614"/>
      <c r="Q29" s="1614"/>
      <c r="R29" s="1614"/>
      <c r="S29" s="1614"/>
      <c r="T29" s="1614"/>
      <c r="U29" s="1614"/>
      <c r="V29" s="1614"/>
      <c r="W29" s="1614"/>
      <c r="X29" s="1614"/>
      <c r="Y29" s="1614"/>
      <c r="Z29" s="1614"/>
      <c r="AA29" s="1614"/>
      <c r="AB29" s="1614"/>
      <c r="AC29" s="1614"/>
      <c r="AD29" s="1614"/>
      <c r="AE29" s="1614"/>
      <c r="AF29" s="1614"/>
      <c r="AG29" s="1614"/>
      <c r="AH29" s="1614"/>
      <c r="AI29" s="1614"/>
      <c r="AJ29" s="1614"/>
      <c r="AK29" s="1614"/>
      <c r="AL29" s="1614"/>
      <c r="AM29" s="1614"/>
      <c r="AN29" s="1614"/>
      <c r="AO29" s="1614"/>
      <c r="AP29" s="1614"/>
      <c r="AQ29" s="1614"/>
      <c r="AR29" s="1614"/>
      <c r="AS29" s="1614"/>
      <c r="AT29" s="1614"/>
      <c r="AU29" s="1614"/>
      <c r="AV29" s="1614"/>
      <c r="AW29" s="1614"/>
      <c r="AX29" s="1614"/>
      <c r="AY29" s="1614"/>
      <c r="AZ29" s="1614"/>
      <c r="BA29" s="1614"/>
      <c r="BB29" s="1614"/>
      <c r="BC29" s="1614"/>
      <c r="BD29" s="1614"/>
      <c r="BE29" s="1614"/>
      <c r="BF29" s="1614"/>
      <c r="BG29" s="1614"/>
      <c r="BH29" s="1614"/>
      <c r="BI29" s="1614"/>
      <c r="BJ29" s="1614"/>
      <c r="BK29" s="1614"/>
      <c r="BL29" s="1614"/>
      <c r="BM29" s="1614"/>
      <c r="BN29" s="1614"/>
      <c r="BO29" s="1614"/>
      <c r="BP29" s="1614"/>
      <c r="BQ29" s="1614"/>
      <c r="BR29" s="1614"/>
      <c r="BS29" s="1614"/>
      <c r="BT29" s="1614"/>
      <c r="BU29" s="1614"/>
      <c r="BV29" s="1614"/>
      <c r="BW29" s="1614"/>
      <c r="BX29" s="1614"/>
      <c r="BY29" s="1614"/>
      <c r="BZ29" s="1614"/>
      <c r="CA29" s="1614"/>
      <c r="CB29" s="1614"/>
      <c r="CC29" s="1614"/>
      <c r="CD29" s="1614"/>
      <c r="CE29" s="1614"/>
      <c r="CF29" s="1614"/>
      <c r="CG29" s="1614"/>
      <c r="CH29" s="1614"/>
      <c r="CI29" s="1614"/>
      <c r="CJ29" s="1614"/>
      <c r="CK29" s="1614"/>
      <c r="CL29" s="1614"/>
      <c r="CM29" s="1614"/>
      <c r="CN29" s="1614"/>
      <c r="CO29" s="1614"/>
      <c r="CP29" s="1614"/>
      <c r="CQ29" s="1614"/>
      <c r="CR29" s="1614"/>
      <c r="CS29" s="1614"/>
      <c r="CT29" s="1614"/>
      <c r="CU29" s="1614"/>
      <c r="CV29" s="1614"/>
      <c r="CW29" s="1614"/>
      <c r="CX29" s="1614"/>
      <c r="CY29" s="1614"/>
      <c r="CZ29" s="1614"/>
      <c r="DA29" s="1614"/>
      <c r="DB29" s="1614"/>
      <c r="DC29" s="1614"/>
      <c r="DD29" s="1614"/>
      <c r="DE29" s="1614"/>
      <c r="DF29" s="1614"/>
      <c r="DG29" s="1614"/>
      <c r="DH29" s="1614"/>
      <c r="DI29" s="1614"/>
      <c r="DJ29" s="1614"/>
      <c r="DK29" s="1614"/>
      <c r="DL29" s="1614"/>
      <c r="DM29" s="1614"/>
      <c r="DN29" s="1614"/>
      <c r="DO29" s="1614"/>
      <c r="DP29" s="1614"/>
      <c r="DQ29" s="1614"/>
      <c r="DR29" s="1614"/>
      <c r="DS29" s="1614"/>
      <c r="DT29" s="1614"/>
      <c r="DU29" s="1614"/>
      <c r="DV29" s="1614"/>
      <c r="DW29" s="1614"/>
      <c r="DX29" s="1614"/>
      <c r="DY29" s="1614"/>
      <c r="DZ29" s="1614"/>
      <c r="EA29" s="392" t="e">
        <f t="shared" si="20"/>
        <v>#DIV/0!</v>
      </c>
      <c r="EB29" s="392" t="e">
        <f t="shared" si="21"/>
        <v>#DIV/0!</v>
      </c>
      <c r="EC29" s="392" t="e">
        <f t="shared" si="22"/>
        <v>#DIV/0!</v>
      </c>
      <c r="ED29" s="1614"/>
      <c r="EE29" s="1614"/>
      <c r="EF29" s="1614"/>
      <c r="EG29" s="1614"/>
      <c r="EH29" s="1614"/>
      <c r="EI29" s="1614"/>
      <c r="EJ29" s="2585"/>
      <c r="EK29" s="2586"/>
      <c r="EL29" s="2587"/>
      <c r="EN29" s="2589"/>
    </row>
    <row r="30" spans="1:144" s="2582" customFormat="1" hidden="1">
      <c r="A30" s="1611"/>
      <c r="B30" s="1612" t="s">
        <v>401</v>
      </c>
      <c r="C30" s="1613" t="s">
        <v>398</v>
      </c>
      <c r="D30" s="1609"/>
      <c r="E30" s="1609"/>
      <c r="F30" s="1609"/>
      <c r="G30" s="1609"/>
      <c r="H30" s="1609"/>
      <c r="I30" s="1609"/>
      <c r="J30" s="1609"/>
      <c r="K30" s="1609"/>
      <c r="L30" s="1609"/>
      <c r="M30" s="1609"/>
      <c r="N30" s="1609"/>
      <c r="O30" s="1609"/>
      <c r="P30" s="1609"/>
      <c r="Q30" s="1609"/>
      <c r="R30" s="1609"/>
      <c r="S30" s="1609"/>
      <c r="T30" s="1609"/>
      <c r="U30" s="1609"/>
      <c r="V30" s="1609"/>
      <c r="W30" s="1609"/>
      <c r="X30" s="1609"/>
      <c r="Y30" s="1609"/>
      <c r="Z30" s="1609"/>
      <c r="AA30" s="1609"/>
      <c r="AB30" s="1609"/>
      <c r="AC30" s="1609"/>
      <c r="AD30" s="1609"/>
      <c r="AE30" s="1609"/>
      <c r="AF30" s="1609"/>
      <c r="AG30" s="1609"/>
      <c r="AH30" s="1609"/>
      <c r="AI30" s="1609"/>
      <c r="AJ30" s="1609"/>
      <c r="AK30" s="1609"/>
      <c r="AL30" s="1609"/>
      <c r="AM30" s="1609"/>
      <c r="AN30" s="1609"/>
      <c r="AO30" s="1609"/>
      <c r="AP30" s="1609"/>
      <c r="AQ30" s="1609"/>
      <c r="AR30" s="1609"/>
      <c r="AS30" s="1609"/>
      <c r="AT30" s="1609"/>
      <c r="AU30" s="1609"/>
      <c r="AV30" s="1609"/>
      <c r="AW30" s="1609"/>
      <c r="AX30" s="1609"/>
      <c r="AY30" s="1609"/>
      <c r="AZ30" s="1609"/>
      <c r="BA30" s="1609"/>
      <c r="BB30" s="1609"/>
      <c r="BC30" s="1609"/>
      <c r="BD30" s="1609"/>
      <c r="BE30" s="1609"/>
      <c r="BF30" s="1609"/>
      <c r="BG30" s="1609"/>
      <c r="BH30" s="1609"/>
      <c r="BI30" s="1609"/>
      <c r="BJ30" s="1609"/>
      <c r="BK30" s="1609"/>
      <c r="BL30" s="1609"/>
      <c r="BM30" s="1609"/>
      <c r="BN30" s="1609"/>
      <c r="BO30" s="1609"/>
      <c r="BP30" s="1609"/>
      <c r="BQ30" s="1609"/>
      <c r="BR30" s="1609"/>
      <c r="BS30" s="1609"/>
      <c r="BT30" s="1609"/>
      <c r="BU30" s="1609"/>
      <c r="BV30" s="1609"/>
      <c r="BW30" s="1609"/>
      <c r="BX30" s="1609"/>
      <c r="BY30" s="1609"/>
      <c r="BZ30" s="1609"/>
      <c r="CA30" s="1609"/>
      <c r="CB30" s="1609"/>
      <c r="CC30" s="1609"/>
      <c r="CD30" s="1609"/>
      <c r="CE30" s="1609"/>
      <c r="CF30" s="1609"/>
      <c r="CG30" s="1609"/>
      <c r="CH30" s="1609"/>
      <c r="CI30" s="1609"/>
      <c r="CJ30" s="1609"/>
      <c r="CK30" s="1609"/>
      <c r="CL30" s="1609"/>
      <c r="CM30" s="1609"/>
      <c r="CN30" s="1609"/>
      <c r="CO30" s="1609"/>
      <c r="CP30" s="1609"/>
      <c r="CQ30" s="1609"/>
      <c r="CR30" s="1609"/>
      <c r="CS30" s="1609"/>
      <c r="CT30" s="1609"/>
      <c r="CU30" s="1609"/>
      <c r="CV30" s="1609"/>
      <c r="CW30" s="1609"/>
      <c r="CX30" s="1609"/>
      <c r="CY30" s="1609"/>
      <c r="CZ30" s="1609"/>
      <c r="DA30" s="1609"/>
      <c r="DB30" s="1609"/>
      <c r="DC30" s="1609"/>
      <c r="DD30" s="1609"/>
      <c r="DE30" s="1609"/>
      <c r="DF30" s="1609"/>
      <c r="DG30" s="1609"/>
      <c r="DH30" s="1609"/>
      <c r="DI30" s="1609"/>
      <c r="DJ30" s="1609"/>
      <c r="DK30" s="1609"/>
      <c r="DL30" s="1609"/>
      <c r="DM30" s="1609"/>
      <c r="DN30" s="1609"/>
      <c r="DO30" s="1609"/>
      <c r="DP30" s="1609"/>
      <c r="DQ30" s="1609"/>
      <c r="DR30" s="1609"/>
      <c r="DS30" s="1609"/>
      <c r="DT30" s="1609"/>
      <c r="DU30" s="1609"/>
      <c r="DV30" s="1609"/>
      <c r="DW30" s="1609"/>
      <c r="DX30" s="1609"/>
      <c r="DY30" s="1609"/>
      <c r="DZ30" s="1609"/>
      <c r="EA30" s="392" t="e">
        <f t="shared" si="20"/>
        <v>#DIV/0!</v>
      </c>
      <c r="EB30" s="392" t="e">
        <f t="shared" si="21"/>
        <v>#DIV/0!</v>
      </c>
      <c r="EC30" s="392" t="e">
        <f t="shared" si="22"/>
        <v>#DIV/0!</v>
      </c>
      <c r="ED30" s="1609"/>
      <c r="EE30" s="1609"/>
      <c r="EF30" s="1609"/>
      <c r="EG30" s="1609"/>
      <c r="EH30" s="1609"/>
      <c r="EI30" s="1609"/>
      <c r="EJ30" s="2584"/>
      <c r="EK30" s="2580"/>
      <c r="EL30" s="2581"/>
      <c r="EN30" s="2583"/>
    </row>
    <row r="31" spans="1:144" s="2588" customFormat="1" hidden="1">
      <c r="A31" s="1606"/>
      <c r="B31" s="1607" t="s">
        <v>402</v>
      </c>
      <c r="C31" s="1608" t="s">
        <v>398</v>
      </c>
      <c r="D31" s="1614"/>
      <c r="E31" s="1614"/>
      <c r="F31" s="1614"/>
      <c r="G31" s="1614"/>
      <c r="H31" s="1614"/>
      <c r="I31" s="1614"/>
      <c r="J31" s="1614"/>
      <c r="K31" s="1614"/>
      <c r="L31" s="1614"/>
      <c r="M31" s="1614"/>
      <c r="N31" s="1614"/>
      <c r="O31" s="1614"/>
      <c r="P31" s="1614"/>
      <c r="Q31" s="1614"/>
      <c r="R31" s="1614"/>
      <c r="S31" s="1614"/>
      <c r="T31" s="1614"/>
      <c r="U31" s="1614"/>
      <c r="V31" s="1614"/>
      <c r="W31" s="1614"/>
      <c r="X31" s="1614"/>
      <c r="Y31" s="1614"/>
      <c r="Z31" s="1614"/>
      <c r="AA31" s="1614"/>
      <c r="AB31" s="1614"/>
      <c r="AC31" s="1614"/>
      <c r="AD31" s="1614"/>
      <c r="AE31" s="1614"/>
      <c r="AF31" s="1614"/>
      <c r="AG31" s="1614"/>
      <c r="AH31" s="1614"/>
      <c r="AI31" s="1614"/>
      <c r="AJ31" s="1614"/>
      <c r="AK31" s="1614"/>
      <c r="AL31" s="1614"/>
      <c r="AM31" s="1614"/>
      <c r="AN31" s="1614"/>
      <c r="AO31" s="1614"/>
      <c r="AP31" s="1614"/>
      <c r="AQ31" s="1614"/>
      <c r="AR31" s="1614"/>
      <c r="AS31" s="1614"/>
      <c r="AT31" s="1614"/>
      <c r="AU31" s="1614"/>
      <c r="AV31" s="1614"/>
      <c r="AW31" s="1614"/>
      <c r="AX31" s="1614"/>
      <c r="AY31" s="1614"/>
      <c r="AZ31" s="1614"/>
      <c r="BA31" s="1614"/>
      <c r="BB31" s="1614"/>
      <c r="BC31" s="1614"/>
      <c r="BD31" s="1614"/>
      <c r="BE31" s="1614"/>
      <c r="BF31" s="1614"/>
      <c r="BG31" s="1614"/>
      <c r="BH31" s="1614"/>
      <c r="BI31" s="1614"/>
      <c r="BJ31" s="1614"/>
      <c r="BK31" s="1614"/>
      <c r="BL31" s="1614"/>
      <c r="BM31" s="1614"/>
      <c r="BN31" s="1614"/>
      <c r="BO31" s="1614"/>
      <c r="BP31" s="1614"/>
      <c r="BQ31" s="1614"/>
      <c r="BR31" s="1614"/>
      <c r="BS31" s="1614"/>
      <c r="BT31" s="1614"/>
      <c r="BU31" s="1614"/>
      <c r="BV31" s="1614"/>
      <c r="BW31" s="1614"/>
      <c r="BX31" s="1614"/>
      <c r="BY31" s="1614"/>
      <c r="BZ31" s="1614"/>
      <c r="CA31" s="1614"/>
      <c r="CB31" s="1614"/>
      <c r="CC31" s="1614"/>
      <c r="CD31" s="1614"/>
      <c r="CE31" s="1614"/>
      <c r="CF31" s="1614"/>
      <c r="CG31" s="1614"/>
      <c r="CH31" s="1614"/>
      <c r="CI31" s="1614"/>
      <c r="CJ31" s="1614"/>
      <c r="CK31" s="1614"/>
      <c r="CL31" s="1614"/>
      <c r="CM31" s="1614"/>
      <c r="CN31" s="1614"/>
      <c r="CO31" s="1614"/>
      <c r="CP31" s="1614"/>
      <c r="CQ31" s="1614"/>
      <c r="CR31" s="1614"/>
      <c r="CS31" s="1614"/>
      <c r="CT31" s="1614"/>
      <c r="CU31" s="1614"/>
      <c r="CV31" s="1614"/>
      <c r="CW31" s="1614"/>
      <c r="CX31" s="1614"/>
      <c r="CY31" s="1614"/>
      <c r="CZ31" s="1614"/>
      <c r="DA31" s="1614"/>
      <c r="DB31" s="1614"/>
      <c r="DC31" s="1614"/>
      <c r="DD31" s="1614"/>
      <c r="DE31" s="1614"/>
      <c r="DF31" s="1614"/>
      <c r="DG31" s="1614"/>
      <c r="DH31" s="1614"/>
      <c r="DI31" s="1614"/>
      <c r="DJ31" s="1614"/>
      <c r="DK31" s="1614"/>
      <c r="DL31" s="1614"/>
      <c r="DM31" s="1614"/>
      <c r="DN31" s="1614"/>
      <c r="DO31" s="1614"/>
      <c r="DP31" s="1614"/>
      <c r="DQ31" s="1614"/>
      <c r="DR31" s="1614"/>
      <c r="DS31" s="1614"/>
      <c r="DT31" s="1614"/>
      <c r="DU31" s="1614"/>
      <c r="DV31" s="1614"/>
      <c r="DW31" s="1614"/>
      <c r="DX31" s="1614"/>
      <c r="DY31" s="1614"/>
      <c r="DZ31" s="1614"/>
      <c r="EA31" s="392" t="e">
        <f t="shared" si="20"/>
        <v>#DIV/0!</v>
      </c>
      <c r="EB31" s="392" t="e">
        <f t="shared" si="21"/>
        <v>#DIV/0!</v>
      </c>
      <c r="EC31" s="392" t="e">
        <f t="shared" si="22"/>
        <v>#DIV/0!</v>
      </c>
      <c r="ED31" s="1614"/>
      <c r="EE31" s="1614"/>
      <c r="EF31" s="1614"/>
      <c r="EG31" s="1614"/>
      <c r="EH31" s="1614"/>
      <c r="EI31" s="1614"/>
      <c r="EJ31" s="2585"/>
      <c r="EK31" s="2586"/>
      <c r="EL31" s="2587"/>
      <c r="EN31" s="2589"/>
    </row>
    <row r="32" spans="1:144" s="2582" customFormat="1" hidden="1">
      <c r="A32" s="1611"/>
      <c r="B32" s="1612" t="s">
        <v>403</v>
      </c>
      <c r="C32" s="1613" t="s">
        <v>398</v>
      </c>
      <c r="D32" s="1609"/>
      <c r="E32" s="1609"/>
      <c r="F32" s="1609"/>
      <c r="G32" s="1609"/>
      <c r="H32" s="1609"/>
      <c r="I32" s="1609"/>
      <c r="J32" s="1609"/>
      <c r="K32" s="1609"/>
      <c r="L32" s="1609"/>
      <c r="M32" s="1609"/>
      <c r="N32" s="1609"/>
      <c r="O32" s="1609"/>
      <c r="P32" s="1609"/>
      <c r="Q32" s="1609"/>
      <c r="R32" s="1609"/>
      <c r="S32" s="1609"/>
      <c r="T32" s="1609"/>
      <c r="U32" s="1609"/>
      <c r="V32" s="1609"/>
      <c r="W32" s="1609"/>
      <c r="X32" s="1609"/>
      <c r="Y32" s="1609"/>
      <c r="Z32" s="1609"/>
      <c r="AA32" s="1609"/>
      <c r="AB32" s="1609"/>
      <c r="AC32" s="1609"/>
      <c r="AD32" s="1609"/>
      <c r="AE32" s="1609"/>
      <c r="AF32" s="1609"/>
      <c r="AG32" s="1609"/>
      <c r="AH32" s="1609"/>
      <c r="AI32" s="1609"/>
      <c r="AJ32" s="1609"/>
      <c r="AK32" s="1609"/>
      <c r="AL32" s="1609"/>
      <c r="AM32" s="1609"/>
      <c r="AN32" s="1609"/>
      <c r="AO32" s="1609"/>
      <c r="AP32" s="1609"/>
      <c r="AQ32" s="1609"/>
      <c r="AR32" s="1609"/>
      <c r="AS32" s="1609"/>
      <c r="AT32" s="1609"/>
      <c r="AU32" s="1609"/>
      <c r="AV32" s="1609"/>
      <c r="AW32" s="1609"/>
      <c r="AX32" s="1609"/>
      <c r="AY32" s="1609"/>
      <c r="AZ32" s="1609"/>
      <c r="BA32" s="1609"/>
      <c r="BB32" s="1609"/>
      <c r="BC32" s="1609"/>
      <c r="BD32" s="1609"/>
      <c r="BE32" s="1609"/>
      <c r="BF32" s="1609"/>
      <c r="BG32" s="1609"/>
      <c r="BH32" s="1609"/>
      <c r="BI32" s="1609"/>
      <c r="BJ32" s="1609"/>
      <c r="BK32" s="1609"/>
      <c r="BL32" s="1609"/>
      <c r="BM32" s="1609"/>
      <c r="BN32" s="1609"/>
      <c r="BO32" s="1609"/>
      <c r="BP32" s="1609"/>
      <c r="BQ32" s="1609"/>
      <c r="BR32" s="1609"/>
      <c r="BS32" s="1609"/>
      <c r="BT32" s="1609"/>
      <c r="BU32" s="1609"/>
      <c r="BV32" s="1609"/>
      <c r="BW32" s="1609"/>
      <c r="BX32" s="1609"/>
      <c r="BY32" s="1609"/>
      <c r="BZ32" s="1609"/>
      <c r="CA32" s="1609"/>
      <c r="CB32" s="1609"/>
      <c r="CC32" s="1609"/>
      <c r="CD32" s="1609"/>
      <c r="CE32" s="1609"/>
      <c r="CF32" s="1609"/>
      <c r="CG32" s="1609"/>
      <c r="CH32" s="1609"/>
      <c r="CI32" s="1609"/>
      <c r="CJ32" s="1609"/>
      <c r="CK32" s="1609"/>
      <c r="CL32" s="1609"/>
      <c r="CM32" s="1609"/>
      <c r="CN32" s="1609"/>
      <c r="CO32" s="1609"/>
      <c r="CP32" s="1609"/>
      <c r="CQ32" s="1609"/>
      <c r="CR32" s="1609"/>
      <c r="CS32" s="1609"/>
      <c r="CT32" s="1609"/>
      <c r="CU32" s="1609"/>
      <c r="CV32" s="1609"/>
      <c r="CW32" s="1609"/>
      <c r="CX32" s="1609"/>
      <c r="CY32" s="1609"/>
      <c r="CZ32" s="1609"/>
      <c r="DA32" s="1609"/>
      <c r="DB32" s="1609"/>
      <c r="DC32" s="1609"/>
      <c r="DD32" s="1609"/>
      <c r="DE32" s="1609"/>
      <c r="DF32" s="1609"/>
      <c r="DG32" s="1609"/>
      <c r="DH32" s="1609"/>
      <c r="DI32" s="1609"/>
      <c r="DJ32" s="1609"/>
      <c r="DK32" s="1609"/>
      <c r="DL32" s="1609"/>
      <c r="DM32" s="1609"/>
      <c r="DN32" s="1609"/>
      <c r="DO32" s="1609"/>
      <c r="DP32" s="1609"/>
      <c r="DQ32" s="1609"/>
      <c r="DR32" s="1609"/>
      <c r="DS32" s="1609"/>
      <c r="DT32" s="1609"/>
      <c r="DU32" s="1609"/>
      <c r="DV32" s="1609"/>
      <c r="DW32" s="1609"/>
      <c r="DX32" s="1609"/>
      <c r="DY32" s="1609"/>
      <c r="DZ32" s="1609"/>
      <c r="EA32" s="392" t="e">
        <f t="shared" si="20"/>
        <v>#DIV/0!</v>
      </c>
      <c r="EB32" s="392" t="e">
        <f t="shared" si="21"/>
        <v>#DIV/0!</v>
      </c>
      <c r="EC32" s="392" t="e">
        <f t="shared" si="22"/>
        <v>#DIV/0!</v>
      </c>
      <c r="ED32" s="1609"/>
      <c r="EE32" s="1609"/>
      <c r="EF32" s="1609"/>
      <c r="EG32" s="1609"/>
      <c r="EH32" s="1609"/>
      <c r="EI32" s="1609"/>
      <c r="EJ32" s="2584"/>
      <c r="EK32" s="2580"/>
      <c r="EL32" s="2581"/>
      <c r="EN32" s="2583"/>
    </row>
    <row r="33" spans="1:140" ht="16.5" hidden="1" thickBot="1">
      <c r="A33" s="1615"/>
      <c r="B33" s="1616"/>
      <c r="C33" s="1617"/>
      <c r="D33" s="1616"/>
      <c r="E33" s="1616"/>
      <c r="F33" s="1616"/>
      <c r="G33" s="1616"/>
      <c r="H33" s="1616"/>
      <c r="I33" s="1616"/>
      <c r="J33" s="1616"/>
      <c r="K33" s="1616"/>
      <c r="L33" s="1616"/>
      <c r="M33" s="1616"/>
      <c r="N33" s="1616"/>
      <c r="O33" s="1616"/>
      <c r="P33" s="1616"/>
      <c r="Q33" s="1616"/>
      <c r="R33" s="1616"/>
      <c r="S33" s="1616"/>
      <c r="T33" s="1616"/>
      <c r="U33" s="1616"/>
      <c r="V33" s="1616"/>
      <c r="W33" s="1616"/>
      <c r="X33" s="1616"/>
      <c r="Y33" s="1616"/>
      <c r="Z33" s="1616"/>
      <c r="AA33" s="1616"/>
      <c r="AB33" s="1616"/>
      <c r="AC33" s="1616"/>
      <c r="AD33" s="1616"/>
      <c r="AE33" s="1616"/>
      <c r="AF33" s="1616"/>
      <c r="AG33" s="1616"/>
      <c r="AH33" s="1616"/>
      <c r="AI33" s="1616"/>
      <c r="AJ33" s="1616"/>
      <c r="AK33" s="1616"/>
      <c r="AL33" s="1616"/>
      <c r="AM33" s="1616"/>
      <c r="AN33" s="1616"/>
      <c r="AO33" s="1616"/>
      <c r="AP33" s="1616"/>
      <c r="AQ33" s="1616"/>
      <c r="AR33" s="1616"/>
      <c r="AS33" s="1616"/>
      <c r="AT33" s="1616"/>
      <c r="AU33" s="1616"/>
      <c r="AV33" s="1616"/>
      <c r="AW33" s="1616"/>
      <c r="AX33" s="1616"/>
      <c r="AY33" s="1616"/>
      <c r="AZ33" s="1616"/>
      <c r="BA33" s="1616"/>
      <c r="BB33" s="1616"/>
      <c r="BC33" s="1616"/>
      <c r="BD33" s="1616"/>
      <c r="BE33" s="1616"/>
      <c r="BF33" s="1616"/>
      <c r="BG33" s="1616"/>
      <c r="BH33" s="1616"/>
      <c r="BI33" s="1616"/>
      <c r="BJ33" s="1616"/>
      <c r="BK33" s="1616"/>
      <c r="BL33" s="1616"/>
      <c r="BM33" s="1616"/>
      <c r="BN33" s="1616"/>
      <c r="BO33" s="1616"/>
      <c r="BP33" s="1616"/>
      <c r="BQ33" s="1616"/>
      <c r="BR33" s="1616"/>
      <c r="BS33" s="1616"/>
      <c r="BT33" s="1616"/>
      <c r="BU33" s="1616"/>
      <c r="BV33" s="1616"/>
      <c r="BW33" s="1616"/>
      <c r="BX33" s="1616"/>
      <c r="BY33" s="1616"/>
      <c r="BZ33" s="1616"/>
      <c r="CA33" s="1616"/>
      <c r="CB33" s="1616"/>
      <c r="CC33" s="1616"/>
      <c r="CD33" s="1616"/>
      <c r="CE33" s="1616"/>
      <c r="CF33" s="1616"/>
      <c r="CG33" s="1616"/>
      <c r="CH33" s="1616"/>
      <c r="CI33" s="1616"/>
      <c r="CJ33" s="1616"/>
      <c r="CK33" s="1616"/>
      <c r="CL33" s="1616"/>
      <c r="CM33" s="1616"/>
      <c r="CN33" s="1616"/>
      <c r="CO33" s="1616"/>
      <c r="CP33" s="1616"/>
      <c r="CQ33" s="1616"/>
      <c r="CR33" s="1616"/>
      <c r="CS33" s="1616"/>
      <c r="CT33" s="1616"/>
      <c r="CU33" s="1616"/>
      <c r="CV33" s="1616"/>
      <c r="CW33" s="1616"/>
      <c r="CX33" s="1616"/>
      <c r="CY33" s="1616"/>
      <c r="CZ33" s="1616"/>
      <c r="DA33" s="1616"/>
      <c r="DB33" s="1616"/>
      <c r="DC33" s="1616"/>
      <c r="DD33" s="1616"/>
      <c r="DE33" s="1616"/>
      <c r="DF33" s="1616"/>
      <c r="DG33" s="1616"/>
      <c r="DH33" s="1616"/>
      <c r="DI33" s="1616"/>
      <c r="DJ33" s="1616"/>
      <c r="DK33" s="1616"/>
      <c r="DL33" s="1616"/>
      <c r="DM33" s="1616"/>
      <c r="DN33" s="1616"/>
      <c r="DO33" s="1616"/>
      <c r="DP33" s="1616"/>
      <c r="DQ33" s="1616"/>
      <c r="DR33" s="1616"/>
      <c r="DS33" s="1616"/>
      <c r="DT33" s="1616"/>
      <c r="DU33" s="1616"/>
      <c r="DV33" s="1616"/>
      <c r="DW33" s="1616"/>
      <c r="DX33" s="1618"/>
      <c r="DY33" s="1618"/>
      <c r="DZ33" s="1618"/>
      <c r="EA33" s="392" t="e">
        <f t="shared" si="20"/>
        <v>#DIV/0!</v>
      </c>
      <c r="EB33" s="392" t="e">
        <f t="shared" si="21"/>
        <v>#DIV/0!</v>
      </c>
      <c r="EC33" s="392" t="e">
        <f t="shared" si="22"/>
        <v>#DIV/0!</v>
      </c>
      <c r="ED33" s="1616"/>
      <c r="EE33" s="1616"/>
      <c r="EF33" s="1616"/>
      <c r="EG33" s="1616"/>
      <c r="EH33" s="1616"/>
      <c r="EI33" s="1616"/>
      <c r="EJ33" s="2590"/>
    </row>
    <row r="35" spans="1:140" ht="15.75" customHeight="1">
      <c r="B35" s="1619"/>
    </row>
    <row r="40" spans="1:140" ht="16.5" customHeight="1">
      <c r="EJ40" s="2591"/>
    </row>
    <row r="110" spans="55:56" ht="15.75" customHeight="1">
      <c r="BC110" s="1192"/>
      <c r="BD110" s="1192"/>
    </row>
    <row r="111" spans="55:56" ht="15.75" customHeight="1">
      <c r="BC111" s="1192"/>
      <c r="BD111" s="1192"/>
    </row>
    <row r="112" spans="55:56" ht="15.75" customHeight="1">
      <c r="BC112" s="1192"/>
      <c r="BD112" s="1192"/>
    </row>
    <row r="113" spans="55:56" ht="15.75" customHeight="1">
      <c r="BC113" s="1192"/>
      <c r="BD113" s="1192"/>
    </row>
    <row r="114" spans="55:56" ht="15.75" customHeight="1">
      <c r="BC114" s="1192"/>
      <c r="BD114" s="1192"/>
    </row>
  </sheetData>
  <mergeCells count="52">
    <mergeCell ref="A1:EE1"/>
    <mergeCell ref="CR6:CR7"/>
    <mergeCell ref="CT6:CT7"/>
    <mergeCell ref="EE5:EE7"/>
    <mergeCell ref="EA6:EA7"/>
    <mergeCell ref="EB6:EB7"/>
    <mergeCell ref="EC6:EC7"/>
    <mergeCell ref="EA5:EC5"/>
    <mergeCell ref="ED5:ED7"/>
    <mergeCell ref="CS6:CS7"/>
    <mergeCell ref="CU6:DH6"/>
    <mergeCell ref="CC5:DH5"/>
    <mergeCell ref="C5:C7"/>
    <mergeCell ref="F5:F7"/>
    <mergeCell ref="A2:EJ2"/>
    <mergeCell ref="E5:E7"/>
    <mergeCell ref="BK6:BK7"/>
    <mergeCell ref="AT6:AT7"/>
    <mergeCell ref="Y5:Y7"/>
    <mergeCell ref="CA6:CA7"/>
    <mergeCell ref="EG6:EG7"/>
    <mergeCell ref="CD6:CQ6"/>
    <mergeCell ref="CC6:CC7"/>
    <mergeCell ref="CB6:CB7"/>
    <mergeCell ref="DI6:DI7"/>
    <mergeCell ref="AU6:AU7"/>
    <mergeCell ref="BZ6:BZ7"/>
    <mergeCell ref="AW6:BJ6"/>
    <mergeCell ref="BK5:CB5"/>
    <mergeCell ref="DY6:DY7"/>
    <mergeCell ref="EM5:EM7"/>
    <mergeCell ref="EI5:EI7"/>
    <mergeCell ref="DJ6:DW6"/>
    <mergeCell ref="DI5:DZ5"/>
    <mergeCell ref="DX6:DX7"/>
    <mergeCell ref="EJ5:EJ7"/>
    <mergeCell ref="A3:EJ3"/>
    <mergeCell ref="D5:D7"/>
    <mergeCell ref="EF6:EF7"/>
    <mergeCell ref="EH6:EH7"/>
    <mergeCell ref="V6:V7"/>
    <mergeCell ref="EF5:EH5"/>
    <mergeCell ref="H6:U6"/>
    <mergeCell ref="G6:G7"/>
    <mergeCell ref="X5:X7"/>
    <mergeCell ref="BL6:BY6"/>
    <mergeCell ref="DZ6:DZ7"/>
    <mergeCell ref="A5:A7"/>
    <mergeCell ref="B5:B7"/>
    <mergeCell ref="AV5:AV7"/>
    <mergeCell ref="W5:W7"/>
    <mergeCell ref="AF6:AS6"/>
  </mergeCells>
  <pageMargins left="0.57999999999999996" right="0.19685039370078741" top="0.47244094488188981" bottom="0.19685039370078741" header="0.19685039370078741" footer="0.19685039370078741"/>
  <pageSetup paperSize="9" scale="80" orientation="portrait" r:id="rId1"/>
  <headerFooter>
    <evenFooter>Page &amp;P</evenFooter>
  </headerFooter>
</worksheet>
</file>

<file path=xl/worksheets/sheet11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EZ117"/>
  <sheetViews>
    <sheetView zoomScale="85" zoomScaleNormal="85" zoomScaleSheetLayoutView="85" workbookViewId="0">
      <selection activeCell="C29" sqref="C29"/>
    </sheetView>
  </sheetViews>
  <sheetFormatPr defaultColWidth="9" defaultRowHeight="15.75" customHeight="1"/>
  <cols>
    <col min="1" max="1" width="4.875" style="1596" customWidth="1"/>
    <col min="2" max="2" width="31" style="1596" customWidth="1"/>
    <col min="3" max="3" width="10.875" style="1670" customWidth="1"/>
    <col min="4" max="5" width="10.125" style="1596" hidden="1" customWidth="1"/>
    <col min="6" max="6" width="8.25" style="1596" hidden="1" customWidth="1"/>
    <col min="7" max="7" width="7.25" style="1596" hidden="1" customWidth="1"/>
    <col min="8" max="19" width="6.125" style="1596" hidden="1" customWidth="1"/>
    <col min="20" max="21" width="6" style="1596" hidden="1" customWidth="1"/>
    <col min="22" max="22" width="10" style="1596" hidden="1" customWidth="1"/>
    <col min="23" max="23" width="7.875" style="1596" hidden="1" customWidth="1"/>
    <col min="24" max="24" width="8.125" style="1596" hidden="1" customWidth="1"/>
    <col min="25" max="25" width="6.75" style="1596" hidden="1" customWidth="1"/>
    <col min="26" max="28" width="6.125" style="1596" hidden="1" customWidth="1"/>
    <col min="29" max="29" width="10.25" style="1596" hidden="1" customWidth="1"/>
    <col min="30" max="30" width="6.125" style="1596" hidden="1" customWidth="1"/>
    <col min="31" max="31" width="7" style="1596" hidden="1" customWidth="1"/>
    <col min="32" max="32" width="6.125" style="1671" hidden="1" customWidth="1"/>
    <col min="33" max="34" width="6.25" style="1671" hidden="1" customWidth="1"/>
    <col min="35" max="43" width="6.125" style="1671" hidden="1" customWidth="1"/>
    <col min="44" max="45" width="6" style="1671" hidden="1" customWidth="1"/>
    <col min="46" max="46" width="8.25" style="1668" hidden="1" customWidth="1"/>
    <col min="47" max="47" width="7.75" style="1668" hidden="1" customWidth="1"/>
    <col min="48" max="48" width="6.75" style="1668" hidden="1" customWidth="1"/>
    <col min="49" max="62" width="7" style="1668" hidden="1" customWidth="1"/>
    <col min="63" max="63" width="6.75" style="1668" hidden="1" customWidth="1"/>
    <col min="64" max="64" width="7.25" style="1668" hidden="1" customWidth="1"/>
    <col min="65" max="66" width="6.25" style="1668" hidden="1" customWidth="1"/>
    <col min="67" max="75" width="6.125" style="1668" hidden="1" customWidth="1"/>
    <col min="76" max="77" width="6" style="1668" hidden="1" customWidth="1"/>
    <col min="78" max="79" width="7.25" style="1668" hidden="1" customWidth="1"/>
    <col min="80" max="80" width="6.25" style="1668" hidden="1" customWidth="1"/>
    <col min="81" max="81" width="7" style="1668" hidden="1" customWidth="1"/>
    <col min="82" max="88" width="6.875" style="1668" hidden="1" customWidth="1"/>
    <col min="89" max="89" width="5.875" style="1668" hidden="1" customWidth="1"/>
    <col min="90" max="90" width="6.875" style="1668" hidden="1" customWidth="1"/>
    <col min="91" max="91" width="6" style="1668" hidden="1" customWidth="1"/>
    <col min="92" max="93" width="6.875" style="1668" hidden="1" customWidth="1"/>
    <col min="94" max="94" width="5.75" style="1668" hidden="1" customWidth="1"/>
    <col min="95" max="95" width="6.125" style="1668" hidden="1" customWidth="1"/>
    <col min="96" max="96" width="7.75" style="1668" hidden="1" customWidth="1"/>
    <col min="97" max="97" width="7.75" style="1668" customWidth="1"/>
    <col min="98" max="98" width="6.875" style="1668" hidden="1" customWidth="1"/>
    <col min="99" max="112" width="6.75" style="1190" hidden="1" customWidth="1"/>
    <col min="113" max="113" width="8.375" style="1668" customWidth="1"/>
    <col min="114" max="127" width="5.75" style="1190" hidden="1" customWidth="1"/>
    <col min="128" max="128" width="6.875" style="1190" hidden="1" customWidth="1"/>
    <col min="129" max="129" width="8.25" style="1190" customWidth="1"/>
    <col min="130" max="130" width="8.125" style="1190" customWidth="1"/>
    <col min="131" max="131" width="8.875" style="1668" customWidth="1"/>
    <col min="132" max="133" width="8.375" style="1668" customWidth="1"/>
    <col min="134" max="134" width="7.875" style="1668" hidden="1" customWidth="1"/>
    <col min="135" max="135" width="4.75" style="1668" customWidth="1"/>
    <col min="136" max="138" width="7.25" style="1620" hidden="1" customWidth="1"/>
    <col min="139" max="139" width="5.75" style="1620" hidden="1" customWidth="1"/>
    <col min="140" max="140" width="5.75" style="1596" hidden="1" customWidth="1"/>
    <col min="141" max="141" width="5.75" style="1621" hidden="1" customWidth="1"/>
    <col min="142" max="145" width="5.75" style="1596" hidden="1" customWidth="1"/>
    <col min="146" max="146" width="5.25" style="1596" hidden="1" customWidth="1"/>
    <col min="147" max="147" width="4.75" style="1144" hidden="1" customWidth="1"/>
    <col min="148" max="148" width="5.125" style="1144" hidden="1" customWidth="1"/>
    <col min="149" max="149" width="5.75" style="1144" hidden="1" customWidth="1"/>
    <col min="150" max="150" width="3.875" style="1144" hidden="1" customWidth="1"/>
    <col min="151" max="151" width="9.875" style="1144" hidden="1" customWidth="1"/>
    <col min="152" max="152" width="9.25" style="1144" hidden="1" customWidth="1"/>
    <col min="153" max="153" width="8.75" style="1144" hidden="1" customWidth="1"/>
    <col min="154" max="154" width="0" style="1144" hidden="1" customWidth="1"/>
    <col min="155" max="155" width="10.75" style="944" bestFit="1" customWidth="1"/>
    <col min="156" max="16384" width="9" style="1144"/>
  </cols>
  <sheetData>
    <row r="1" spans="1:155" s="1596" customFormat="1" ht="19.5" customHeight="1">
      <c r="A1" s="2592" t="s">
        <v>840</v>
      </c>
      <c r="B1" s="2592"/>
      <c r="C1" s="2592"/>
      <c r="D1" s="2592"/>
      <c r="E1" s="2592"/>
      <c r="F1" s="2592"/>
      <c r="G1" s="2592"/>
      <c r="H1" s="2592"/>
      <c r="I1" s="2592"/>
      <c r="J1" s="2592"/>
      <c r="K1" s="2592"/>
      <c r="L1" s="2592"/>
      <c r="M1" s="2592"/>
      <c r="N1" s="2592"/>
      <c r="O1" s="2592"/>
      <c r="P1" s="2592"/>
      <c r="Q1" s="2592"/>
      <c r="R1" s="2592"/>
      <c r="S1" s="2592"/>
      <c r="T1" s="2592"/>
      <c r="U1" s="2592"/>
      <c r="V1" s="2592"/>
      <c r="W1" s="2592"/>
      <c r="X1" s="2592"/>
      <c r="Y1" s="2592"/>
      <c r="Z1" s="2592"/>
      <c r="AA1" s="2592"/>
      <c r="AB1" s="2592"/>
      <c r="AC1" s="2592"/>
      <c r="AD1" s="2592"/>
      <c r="AE1" s="2592"/>
      <c r="AF1" s="2592"/>
      <c r="AG1" s="2592"/>
      <c r="AH1" s="2592"/>
      <c r="AI1" s="2592"/>
      <c r="AJ1" s="2592"/>
      <c r="AK1" s="2592"/>
      <c r="AL1" s="2592"/>
      <c r="AM1" s="2592"/>
      <c r="AN1" s="2592"/>
      <c r="AO1" s="2592"/>
      <c r="AP1" s="2592"/>
      <c r="AQ1" s="2592"/>
      <c r="AR1" s="2592"/>
      <c r="AS1" s="2592"/>
      <c r="AT1" s="2592"/>
      <c r="AU1" s="2592"/>
      <c r="AV1" s="2592"/>
      <c r="AW1" s="2592"/>
      <c r="AX1" s="2592"/>
      <c r="AY1" s="2592"/>
      <c r="AZ1" s="2592"/>
      <c r="BA1" s="2592"/>
      <c r="BB1" s="2592"/>
      <c r="BC1" s="2592"/>
      <c r="BD1" s="2592"/>
      <c r="BE1" s="2592"/>
      <c r="BF1" s="2592"/>
      <c r="BG1" s="2592"/>
      <c r="BH1" s="2592"/>
      <c r="BI1" s="2592"/>
      <c r="BJ1" s="2592"/>
      <c r="BK1" s="2592"/>
      <c r="BL1" s="2592"/>
      <c r="BM1" s="2592"/>
      <c r="BN1" s="2592"/>
      <c r="BO1" s="2592"/>
      <c r="BP1" s="2592"/>
      <c r="BQ1" s="2592"/>
      <c r="BR1" s="2592"/>
      <c r="BS1" s="2592"/>
      <c r="BT1" s="2592"/>
      <c r="BU1" s="2592"/>
      <c r="BV1" s="2592"/>
      <c r="BW1" s="2592"/>
      <c r="BX1" s="2592"/>
      <c r="BY1" s="2592"/>
      <c r="BZ1" s="2592"/>
      <c r="CA1" s="2592"/>
      <c r="CB1" s="2592"/>
      <c r="CC1" s="2592"/>
      <c r="CD1" s="2592"/>
      <c r="CE1" s="2592"/>
      <c r="CF1" s="2592"/>
      <c r="CG1" s="2592"/>
      <c r="CH1" s="2592"/>
      <c r="CI1" s="2592"/>
      <c r="CJ1" s="2592"/>
      <c r="CK1" s="2592"/>
      <c r="CL1" s="2592"/>
      <c r="CM1" s="2592"/>
      <c r="CN1" s="2592"/>
      <c r="CO1" s="2592"/>
      <c r="CP1" s="2592"/>
      <c r="CQ1" s="2592"/>
      <c r="CR1" s="2592"/>
      <c r="CS1" s="2592"/>
      <c r="CT1" s="2592"/>
      <c r="CU1" s="2592"/>
      <c r="CV1" s="2592"/>
      <c r="CW1" s="2592"/>
      <c r="CX1" s="2592"/>
      <c r="CY1" s="2592"/>
      <c r="CZ1" s="2592"/>
      <c r="DA1" s="2592"/>
      <c r="DB1" s="2592"/>
      <c r="DC1" s="2592"/>
      <c r="DD1" s="2592"/>
      <c r="DE1" s="2592"/>
      <c r="DF1" s="2592"/>
      <c r="DG1" s="2592"/>
      <c r="DH1" s="2592"/>
      <c r="DI1" s="2592"/>
      <c r="DJ1" s="2592"/>
      <c r="DK1" s="2592"/>
      <c r="DL1" s="2592"/>
      <c r="DM1" s="2592"/>
      <c r="DN1" s="2592"/>
      <c r="DO1" s="2592"/>
      <c r="DP1" s="2592"/>
      <c r="DQ1" s="2592"/>
      <c r="DR1" s="2592"/>
      <c r="DS1" s="2592"/>
      <c r="DT1" s="2592"/>
      <c r="DU1" s="2592"/>
      <c r="DV1" s="2592"/>
      <c r="DW1" s="2592"/>
      <c r="DX1" s="2592"/>
      <c r="DY1" s="2592"/>
      <c r="DZ1" s="2592"/>
      <c r="EA1" s="2592"/>
      <c r="EB1" s="2592"/>
      <c r="EC1" s="2592"/>
      <c r="ED1" s="2592"/>
      <c r="EE1" s="2592"/>
      <c r="EF1" s="1620"/>
      <c r="EG1" s="1620"/>
      <c r="EH1" s="1620"/>
      <c r="EI1" s="1620"/>
      <c r="EK1" s="1621"/>
      <c r="EY1" s="490"/>
    </row>
    <row r="2" spans="1:155" s="1596" customFormat="1" ht="21" customHeight="1">
      <c r="A2" s="1945" t="s">
        <v>405</v>
      </c>
      <c r="B2" s="1945"/>
      <c r="C2" s="1945"/>
      <c r="D2" s="1945"/>
      <c r="E2" s="1945"/>
      <c r="F2" s="1945"/>
      <c r="G2" s="1945"/>
      <c r="H2" s="1945"/>
      <c r="I2" s="1945"/>
      <c r="J2" s="1945"/>
      <c r="K2" s="1945"/>
      <c r="L2" s="1945"/>
      <c r="M2" s="1945"/>
      <c r="N2" s="1945"/>
      <c r="O2" s="1945"/>
      <c r="P2" s="1945"/>
      <c r="Q2" s="1945"/>
      <c r="R2" s="1945"/>
      <c r="S2" s="1945"/>
      <c r="T2" s="1945"/>
      <c r="U2" s="1945"/>
      <c r="V2" s="1945"/>
      <c r="W2" s="1945"/>
      <c r="X2" s="1945"/>
      <c r="Y2" s="1945"/>
      <c r="Z2" s="1945"/>
      <c r="AA2" s="1945"/>
      <c r="AB2" s="1945"/>
      <c r="AC2" s="1945"/>
      <c r="AD2" s="1945"/>
      <c r="AE2" s="1945"/>
      <c r="AF2" s="1945"/>
      <c r="AG2" s="1945"/>
      <c r="AH2" s="1945"/>
      <c r="AI2" s="1945"/>
      <c r="AJ2" s="1945"/>
      <c r="AK2" s="1945"/>
      <c r="AL2" s="1945"/>
      <c r="AM2" s="1945"/>
      <c r="AN2" s="1945"/>
      <c r="AO2" s="1945"/>
      <c r="AP2" s="1945"/>
      <c r="AQ2" s="1945"/>
      <c r="AR2" s="1945"/>
      <c r="AS2" s="1945"/>
      <c r="AT2" s="1945"/>
      <c r="AU2" s="1945"/>
      <c r="AV2" s="1945"/>
      <c r="AW2" s="1945"/>
      <c r="AX2" s="1945"/>
      <c r="AY2" s="1945"/>
      <c r="AZ2" s="1945"/>
      <c r="BA2" s="1945"/>
      <c r="BB2" s="1945"/>
      <c r="BC2" s="1945"/>
      <c r="BD2" s="1945"/>
      <c r="BE2" s="1945"/>
      <c r="BF2" s="1945"/>
      <c r="BG2" s="1945"/>
      <c r="BH2" s="1945"/>
      <c r="BI2" s="1945"/>
      <c r="BJ2" s="1945"/>
      <c r="BK2" s="1945"/>
      <c r="BL2" s="1945"/>
      <c r="BM2" s="1945"/>
      <c r="BN2" s="1945"/>
      <c r="BO2" s="1945"/>
      <c r="BP2" s="1945"/>
      <c r="BQ2" s="1945"/>
      <c r="BR2" s="1945"/>
      <c r="BS2" s="1945"/>
      <c r="BT2" s="1945"/>
      <c r="BU2" s="1945"/>
      <c r="BV2" s="1945"/>
      <c r="BW2" s="1945"/>
      <c r="BX2" s="1945"/>
      <c r="BY2" s="1945"/>
      <c r="BZ2" s="1945"/>
      <c r="CA2" s="1945"/>
      <c r="CB2" s="1945"/>
      <c r="CC2" s="1945"/>
      <c r="CD2" s="1945"/>
      <c r="CE2" s="1945"/>
      <c r="CF2" s="1945"/>
      <c r="CG2" s="1945"/>
      <c r="CH2" s="1945"/>
      <c r="CI2" s="1945"/>
      <c r="CJ2" s="1945"/>
      <c r="CK2" s="1945"/>
      <c r="CL2" s="1945"/>
      <c r="CM2" s="1945"/>
      <c r="CN2" s="1945"/>
      <c r="CO2" s="1945"/>
      <c r="CP2" s="1945"/>
      <c r="CQ2" s="1945"/>
      <c r="CR2" s="1945"/>
      <c r="CS2" s="1945"/>
      <c r="CT2" s="1945"/>
      <c r="CU2" s="1945"/>
      <c r="CV2" s="1945"/>
      <c r="CW2" s="1945"/>
      <c r="CX2" s="1945"/>
      <c r="CY2" s="1945"/>
      <c r="CZ2" s="1945"/>
      <c r="DA2" s="1945"/>
      <c r="DB2" s="1945"/>
      <c r="DC2" s="1945"/>
      <c r="DD2" s="1945"/>
      <c r="DE2" s="1945"/>
      <c r="DF2" s="1945"/>
      <c r="DG2" s="1945"/>
      <c r="DH2" s="1945"/>
      <c r="DI2" s="1945"/>
      <c r="DJ2" s="1945"/>
      <c r="DK2" s="1945"/>
      <c r="DL2" s="1945"/>
      <c r="DM2" s="1945"/>
      <c r="DN2" s="1945"/>
      <c r="DO2" s="1945"/>
      <c r="DP2" s="1945"/>
      <c r="DQ2" s="1945"/>
      <c r="DR2" s="1945"/>
      <c r="DS2" s="1945"/>
      <c r="DT2" s="1945"/>
      <c r="DU2" s="1945"/>
      <c r="DV2" s="1945"/>
      <c r="DW2" s="1945"/>
      <c r="DX2" s="1945"/>
      <c r="DY2" s="1945"/>
      <c r="DZ2" s="1945"/>
      <c r="EA2" s="1945"/>
      <c r="EB2" s="1945"/>
      <c r="EC2" s="1945"/>
      <c r="ED2" s="1945"/>
      <c r="EE2" s="1945"/>
      <c r="EF2" s="1945"/>
      <c r="EG2" s="1945"/>
      <c r="EH2" s="1945"/>
      <c r="EI2" s="1945"/>
      <c r="EJ2" s="1945"/>
      <c r="EK2" s="1621"/>
      <c r="EY2" s="490"/>
    </row>
    <row r="3" spans="1:155" s="1596" customFormat="1" ht="21" customHeight="1">
      <c r="A3" s="1946" t="str">
        <f>'B8. DS-GD&amp;TE '!A3:EH3</f>
        <v>(Kèm theo Báo cáo số:  1780 /BC-UBND, ngày         /9/ 2023 của UBND huyện Mường Tè)</v>
      </c>
      <c r="B3" s="1946"/>
      <c r="C3" s="1946"/>
      <c r="D3" s="1946"/>
      <c r="E3" s="1946"/>
      <c r="F3" s="1946"/>
      <c r="G3" s="1946"/>
      <c r="H3" s="1946"/>
      <c r="I3" s="1946"/>
      <c r="J3" s="1946"/>
      <c r="K3" s="1946"/>
      <c r="L3" s="1946"/>
      <c r="M3" s="1946"/>
      <c r="N3" s="1946"/>
      <c r="O3" s="1946"/>
      <c r="P3" s="1946"/>
      <c r="Q3" s="1946"/>
      <c r="R3" s="1946"/>
      <c r="S3" s="1946"/>
      <c r="T3" s="1946"/>
      <c r="U3" s="1946"/>
      <c r="V3" s="1946"/>
      <c r="W3" s="1946"/>
      <c r="X3" s="1946"/>
      <c r="Y3" s="1946"/>
      <c r="Z3" s="1946"/>
      <c r="AA3" s="1946"/>
      <c r="AB3" s="1946"/>
      <c r="AC3" s="1946"/>
      <c r="AD3" s="1946"/>
      <c r="AE3" s="1946"/>
      <c r="AF3" s="1946"/>
      <c r="AG3" s="1946"/>
      <c r="AH3" s="1946"/>
      <c r="AI3" s="1946"/>
      <c r="AJ3" s="1946"/>
      <c r="AK3" s="1946"/>
      <c r="AL3" s="1946"/>
      <c r="AM3" s="1946"/>
      <c r="AN3" s="1946"/>
      <c r="AO3" s="1946"/>
      <c r="AP3" s="1946"/>
      <c r="AQ3" s="1946"/>
      <c r="AR3" s="1946"/>
      <c r="AS3" s="1946"/>
      <c r="AT3" s="1946"/>
      <c r="AU3" s="1946"/>
      <c r="AV3" s="1946"/>
      <c r="AW3" s="1946"/>
      <c r="AX3" s="1946"/>
      <c r="AY3" s="1946"/>
      <c r="AZ3" s="1946"/>
      <c r="BA3" s="1946"/>
      <c r="BB3" s="1946"/>
      <c r="BC3" s="1946"/>
      <c r="BD3" s="1946"/>
      <c r="BE3" s="1946"/>
      <c r="BF3" s="1946"/>
      <c r="BG3" s="1946"/>
      <c r="BH3" s="1946"/>
      <c r="BI3" s="1946"/>
      <c r="BJ3" s="1946"/>
      <c r="BK3" s="1946"/>
      <c r="BL3" s="1946"/>
      <c r="BM3" s="1946"/>
      <c r="BN3" s="1946"/>
      <c r="BO3" s="1946"/>
      <c r="BP3" s="1946"/>
      <c r="BQ3" s="1946"/>
      <c r="BR3" s="1946"/>
      <c r="BS3" s="1946"/>
      <c r="BT3" s="1946"/>
      <c r="BU3" s="1946"/>
      <c r="BV3" s="1946"/>
      <c r="BW3" s="1946"/>
      <c r="BX3" s="1946"/>
      <c r="BY3" s="1946"/>
      <c r="BZ3" s="1946"/>
      <c r="CA3" s="1946"/>
      <c r="CB3" s="1946"/>
      <c r="CC3" s="1946"/>
      <c r="CD3" s="1946"/>
      <c r="CE3" s="1946"/>
      <c r="CF3" s="1946"/>
      <c r="CG3" s="1946"/>
      <c r="CH3" s="1946"/>
      <c r="CI3" s="1946"/>
      <c r="CJ3" s="1946"/>
      <c r="CK3" s="1946"/>
      <c r="CL3" s="1946"/>
      <c r="CM3" s="1946"/>
      <c r="CN3" s="1946"/>
      <c r="CO3" s="1946"/>
      <c r="CP3" s="1946"/>
      <c r="CQ3" s="1946"/>
      <c r="CR3" s="1946"/>
      <c r="CS3" s="1946"/>
      <c r="CT3" s="1946"/>
      <c r="CU3" s="1946"/>
      <c r="CV3" s="1946"/>
      <c r="CW3" s="1946"/>
      <c r="CX3" s="1946"/>
      <c r="CY3" s="1946"/>
      <c r="CZ3" s="1946"/>
      <c r="DA3" s="1946"/>
      <c r="DB3" s="1946"/>
      <c r="DC3" s="1946"/>
      <c r="DD3" s="1946"/>
      <c r="DE3" s="1946"/>
      <c r="DF3" s="1946"/>
      <c r="DG3" s="1946"/>
      <c r="DH3" s="1946"/>
      <c r="DI3" s="1946"/>
      <c r="DJ3" s="1946"/>
      <c r="DK3" s="1946"/>
      <c r="DL3" s="1946"/>
      <c r="DM3" s="1946"/>
      <c r="DN3" s="1946"/>
      <c r="DO3" s="1946"/>
      <c r="DP3" s="1946"/>
      <c r="DQ3" s="1946"/>
      <c r="DR3" s="1946"/>
      <c r="DS3" s="1946"/>
      <c r="DT3" s="1946"/>
      <c r="DU3" s="1946"/>
      <c r="DV3" s="1946"/>
      <c r="DW3" s="1946"/>
      <c r="DX3" s="1946"/>
      <c r="DY3" s="1946"/>
      <c r="DZ3" s="1946"/>
      <c r="EA3" s="1946"/>
      <c r="EB3" s="1946"/>
      <c r="EC3" s="1946"/>
      <c r="ED3" s="1946"/>
      <c r="EE3" s="1946"/>
      <c r="EF3" s="1946"/>
      <c r="EG3" s="1946"/>
      <c r="EH3" s="1946"/>
      <c r="EI3" s="1946"/>
      <c r="EJ3" s="1946"/>
      <c r="EK3" s="1621"/>
      <c r="EY3" s="490"/>
    </row>
    <row r="4" spans="1:155" ht="10.5" customHeight="1">
      <c r="B4" s="1827"/>
      <c r="C4" s="1827"/>
      <c r="D4" s="1827"/>
      <c r="E4" s="1827"/>
      <c r="F4" s="1827"/>
      <c r="G4" s="1827"/>
      <c r="H4" s="1827"/>
      <c r="I4" s="1827"/>
      <c r="J4" s="1827"/>
      <c r="K4" s="1827"/>
      <c r="L4" s="1827"/>
      <c r="M4" s="1827"/>
      <c r="N4" s="1827"/>
      <c r="O4" s="1827"/>
      <c r="P4" s="1827"/>
      <c r="Q4" s="1827"/>
      <c r="R4" s="1827"/>
      <c r="S4" s="1827"/>
      <c r="T4" s="1827"/>
      <c r="U4" s="1827"/>
      <c r="V4" s="1827"/>
      <c r="W4" s="1827"/>
      <c r="X4" s="1827"/>
      <c r="Y4" s="1827"/>
      <c r="Z4" s="1827"/>
      <c r="AA4" s="1827"/>
      <c r="AB4" s="1827"/>
      <c r="AC4" s="1827"/>
      <c r="AD4" s="1827"/>
      <c r="AE4" s="1827"/>
      <c r="AF4" s="1827"/>
      <c r="AG4" s="1827"/>
      <c r="AH4" s="1827"/>
      <c r="AI4" s="1827"/>
      <c r="AJ4" s="1827"/>
      <c r="AK4" s="1827"/>
      <c r="AL4" s="1827"/>
      <c r="AM4" s="1827"/>
      <c r="AN4" s="1827"/>
      <c r="AO4" s="1827"/>
      <c r="AP4" s="1827"/>
      <c r="AQ4" s="1827"/>
      <c r="AR4" s="1827"/>
      <c r="AS4" s="1827"/>
      <c r="AT4" s="1827"/>
      <c r="AU4" s="1827"/>
      <c r="AV4" s="1827"/>
      <c r="AW4" s="1827"/>
      <c r="AX4" s="1827"/>
      <c r="AY4" s="1827"/>
      <c r="AZ4" s="1827"/>
      <c r="BA4" s="1827"/>
      <c r="BB4" s="1827"/>
      <c r="BC4" s="1827"/>
      <c r="BD4" s="1827"/>
      <c r="BE4" s="1827"/>
      <c r="BF4" s="1827"/>
      <c r="BG4" s="1827"/>
      <c r="BH4" s="1827"/>
      <c r="BI4" s="1827"/>
      <c r="BJ4" s="1827"/>
      <c r="BK4" s="1827"/>
      <c r="BL4" s="1827"/>
      <c r="BM4" s="1827"/>
      <c r="BN4" s="1827"/>
      <c r="BO4" s="1827"/>
      <c r="BP4" s="1827"/>
      <c r="BQ4" s="1827"/>
      <c r="BR4" s="1827"/>
      <c r="BS4" s="1827"/>
      <c r="BT4" s="1827"/>
      <c r="BU4" s="1827"/>
      <c r="BV4" s="1827"/>
      <c r="BW4" s="1827"/>
      <c r="BX4" s="1827"/>
      <c r="BY4" s="1827"/>
      <c r="BZ4" s="1827"/>
      <c r="CA4" s="1827"/>
      <c r="CB4" s="1827"/>
      <c r="CC4" s="1827"/>
      <c r="CD4" s="1827"/>
      <c r="CE4" s="1827"/>
      <c r="CF4" s="1827"/>
      <c r="CG4" s="1827"/>
      <c r="CH4" s="1827"/>
      <c r="CI4" s="1827"/>
      <c r="CJ4" s="1827"/>
      <c r="CK4" s="1827"/>
      <c r="CL4" s="1827"/>
      <c r="CM4" s="1827"/>
      <c r="CN4" s="1827"/>
      <c r="CO4" s="1827"/>
      <c r="CP4" s="1827"/>
      <c r="CQ4" s="1827"/>
      <c r="CR4" s="1827"/>
      <c r="CS4" s="1827"/>
      <c r="CT4" s="1827"/>
      <c r="CU4" s="1593"/>
      <c r="CV4" s="1593"/>
      <c r="CW4" s="1593"/>
      <c r="CX4" s="1593"/>
      <c r="CY4" s="1593"/>
      <c r="CZ4" s="1593"/>
      <c r="DA4" s="1593"/>
      <c r="DB4" s="1593"/>
      <c r="DC4" s="1593"/>
      <c r="DD4" s="1593"/>
      <c r="DE4" s="1593"/>
      <c r="DF4" s="1593"/>
      <c r="DG4" s="1593"/>
      <c r="DH4" s="1593"/>
      <c r="DI4" s="1827"/>
      <c r="DJ4" s="1593"/>
      <c r="DK4" s="1593"/>
      <c r="DL4" s="1593"/>
      <c r="DM4" s="1593"/>
      <c r="DN4" s="1593"/>
      <c r="DO4" s="1593"/>
      <c r="DP4" s="1593"/>
      <c r="DQ4" s="1593"/>
      <c r="DR4" s="1593"/>
      <c r="DS4" s="1593"/>
      <c r="DT4" s="1593"/>
      <c r="DU4" s="1593"/>
      <c r="DV4" s="1593"/>
      <c r="DW4" s="1593"/>
      <c r="DX4" s="1593"/>
      <c r="DY4" s="1593"/>
      <c r="DZ4" s="1593"/>
      <c r="EA4" s="1827"/>
      <c r="EB4" s="1827"/>
      <c r="EC4" s="1827"/>
      <c r="ED4" s="1827"/>
      <c r="EE4" s="1827"/>
      <c r="EQ4" s="1186"/>
      <c r="ER4" s="1186"/>
      <c r="ES4" s="1186"/>
      <c r="ET4" s="1186"/>
      <c r="EU4" s="1186"/>
      <c r="EV4" s="1186"/>
      <c r="EW4" s="1186"/>
      <c r="EX4" s="1186"/>
    </row>
    <row r="5" spans="1:155" ht="36.75" customHeight="1">
      <c r="A5" s="2604" t="s">
        <v>231</v>
      </c>
      <c r="B5" s="2177" t="s">
        <v>4</v>
      </c>
      <c r="C5" s="2177" t="s">
        <v>5</v>
      </c>
      <c r="D5" s="2181" t="s">
        <v>7</v>
      </c>
      <c r="E5" s="2181" t="s">
        <v>8</v>
      </c>
      <c r="F5" s="2181" t="s">
        <v>614</v>
      </c>
      <c r="G5" s="2179" t="s">
        <v>9</v>
      </c>
      <c r="H5" s="2179"/>
      <c r="I5" s="2179"/>
      <c r="J5" s="2179"/>
      <c r="K5" s="2179"/>
      <c r="L5" s="2179"/>
      <c r="M5" s="2179"/>
      <c r="N5" s="2179"/>
      <c r="O5" s="2179"/>
      <c r="P5" s="2179"/>
      <c r="Q5" s="2179"/>
      <c r="R5" s="2179"/>
      <c r="S5" s="2179"/>
      <c r="T5" s="2179"/>
      <c r="U5" s="2179"/>
      <c r="V5" s="2179"/>
      <c r="W5" s="2181" t="s">
        <v>666</v>
      </c>
      <c r="X5" s="2181" t="s">
        <v>669</v>
      </c>
      <c r="Y5" s="2181" t="s">
        <v>674</v>
      </c>
      <c r="Z5" s="2178" t="s">
        <v>315</v>
      </c>
      <c r="AA5" s="2178"/>
      <c r="AB5" s="2178"/>
      <c r="AC5" s="2178"/>
      <c r="AD5" s="2178"/>
      <c r="AE5" s="2179" t="s">
        <v>671</v>
      </c>
      <c r="AF5" s="2179"/>
      <c r="AG5" s="2179"/>
      <c r="AH5" s="2179"/>
      <c r="AI5" s="2179"/>
      <c r="AJ5" s="2179"/>
      <c r="AK5" s="2179"/>
      <c r="AL5" s="2179"/>
      <c r="AM5" s="2179"/>
      <c r="AN5" s="2179"/>
      <c r="AO5" s="2179"/>
      <c r="AP5" s="2179"/>
      <c r="AQ5" s="2179"/>
      <c r="AR5" s="2179"/>
      <c r="AS5" s="2179"/>
      <c r="AT5" s="2179"/>
      <c r="AU5" s="2179"/>
      <c r="AV5" s="2181" t="s">
        <v>813</v>
      </c>
      <c r="AW5" s="2179"/>
      <c r="AX5" s="2179"/>
      <c r="AY5" s="2179"/>
      <c r="AZ5" s="2179"/>
      <c r="BA5" s="2179"/>
      <c r="BB5" s="2179"/>
      <c r="BC5" s="2179"/>
      <c r="BD5" s="2179"/>
      <c r="BE5" s="2179"/>
      <c r="BF5" s="2179"/>
      <c r="BG5" s="2179"/>
      <c r="BH5" s="2179"/>
      <c r="BI5" s="2179"/>
      <c r="BJ5" s="2179"/>
      <c r="BK5" s="2181" t="s">
        <v>784</v>
      </c>
      <c r="BL5" s="2181"/>
      <c r="BM5" s="2181"/>
      <c r="BN5" s="2181"/>
      <c r="BO5" s="2181"/>
      <c r="BP5" s="2181"/>
      <c r="BQ5" s="2181"/>
      <c r="BR5" s="2181"/>
      <c r="BS5" s="2181"/>
      <c r="BT5" s="2181"/>
      <c r="BU5" s="2181"/>
      <c r="BV5" s="2181"/>
      <c r="BW5" s="2181"/>
      <c r="BX5" s="2181"/>
      <c r="BY5" s="2181"/>
      <c r="BZ5" s="2181"/>
      <c r="CA5" s="2181"/>
      <c r="CB5" s="2181"/>
      <c r="CC5" s="2181" t="s">
        <v>892</v>
      </c>
      <c r="CD5" s="2181"/>
      <c r="CE5" s="2181"/>
      <c r="CF5" s="2181"/>
      <c r="CG5" s="2181"/>
      <c r="CH5" s="2181"/>
      <c r="CI5" s="2181"/>
      <c r="CJ5" s="2181"/>
      <c r="CK5" s="2181"/>
      <c r="CL5" s="2181"/>
      <c r="CM5" s="2181"/>
      <c r="CN5" s="2181"/>
      <c r="CO5" s="2181"/>
      <c r="CP5" s="2181"/>
      <c r="CQ5" s="2181"/>
      <c r="CR5" s="2181"/>
      <c r="CS5" s="2181"/>
      <c r="CT5" s="2181"/>
      <c r="CU5" s="2181"/>
      <c r="CV5" s="2181"/>
      <c r="CW5" s="2181"/>
      <c r="CX5" s="2181"/>
      <c r="CY5" s="2181"/>
      <c r="CZ5" s="2181"/>
      <c r="DA5" s="2181"/>
      <c r="DB5" s="2181"/>
      <c r="DC5" s="2181"/>
      <c r="DD5" s="2181"/>
      <c r="DE5" s="2181"/>
      <c r="DF5" s="2181"/>
      <c r="DG5" s="2181"/>
      <c r="DH5" s="2181"/>
      <c r="DI5" s="2181" t="str">
        <f>'B8. DS-GD&amp;TE '!DI5:DI7</f>
        <v>Năm 2023</v>
      </c>
      <c r="DJ5" s="2181"/>
      <c r="DK5" s="2181"/>
      <c r="DL5" s="2181"/>
      <c r="DM5" s="2181"/>
      <c r="DN5" s="2181"/>
      <c r="DO5" s="2181"/>
      <c r="DP5" s="2181"/>
      <c r="DQ5" s="2181"/>
      <c r="DR5" s="2181"/>
      <c r="DS5" s="2181"/>
      <c r="DT5" s="2181"/>
      <c r="DU5" s="2181"/>
      <c r="DV5" s="2181"/>
      <c r="DW5" s="2181"/>
      <c r="DX5" s="2181"/>
      <c r="DY5" s="2181"/>
      <c r="DZ5" s="2181"/>
      <c r="EA5" s="2182" t="s">
        <v>10</v>
      </c>
      <c r="EB5" s="2182"/>
      <c r="EC5" s="2182"/>
      <c r="ED5" s="2182" t="s">
        <v>998</v>
      </c>
      <c r="EE5" s="2604" t="s">
        <v>801</v>
      </c>
      <c r="EF5" s="2605" t="s">
        <v>10</v>
      </c>
      <c r="EG5" s="2606"/>
      <c r="EH5" s="2606"/>
      <c r="EI5" s="2607" t="s">
        <v>794</v>
      </c>
      <c r="EJ5" s="2608" t="s">
        <v>801</v>
      </c>
      <c r="EK5" s="1622"/>
      <c r="EL5" s="1445"/>
      <c r="EQ5" s="1186"/>
      <c r="ER5" s="1186"/>
      <c r="ES5" s="1186"/>
      <c r="ET5" s="1186"/>
      <c r="EU5" s="1186"/>
      <c r="EV5" s="1186"/>
      <c r="EW5" s="1186"/>
      <c r="EX5" s="2609" t="s">
        <v>831</v>
      </c>
    </row>
    <row r="6" spans="1:155" ht="38.25" customHeight="1">
      <c r="A6" s="2610"/>
      <c r="B6" s="2184"/>
      <c r="C6" s="2184"/>
      <c r="D6" s="2283"/>
      <c r="E6" s="2283"/>
      <c r="F6" s="2283"/>
      <c r="G6" s="2283" t="s">
        <v>14</v>
      </c>
      <c r="H6" s="2283" t="s">
        <v>315</v>
      </c>
      <c r="I6" s="2283"/>
      <c r="J6" s="2283"/>
      <c r="K6" s="2283"/>
      <c r="L6" s="2283"/>
      <c r="M6" s="2283"/>
      <c r="N6" s="2283"/>
      <c r="O6" s="2283"/>
      <c r="P6" s="2283"/>
      <c r="Q6" s="2283"/>
      <c r="R6" s="2283"/>
      <c r="S6" s="2283"/>
      <c r="T6" s="2283"/>
      <c r="U6" s="2283"/>
      <c r="V6" s="2283" t="s">
        <v>16</v>
      </c>
      <c r="W6" s="2283"/>
      <c r="X6" s="2283"/>
      <c r="Y6" s="2283"/>
      <c r="Z6" s="2180"/>
      <c r="AA6" s="2180"/>
      <c r="AB6" s="2180"/>
      <c r="AC6" s="2180"/>
      <c r="AD6" s="2180"/>
      <c r="AE6" s="2180" t="s">
        <v>14</v>
      </c>
      <c r="AF6" s="2283" t="s">
        <v>315</v>
      </c>
      <c r="AG6" s="2283"/>
      <c r="AH6" s="2283"/>
      <c r="AI6" s="2283"/>
      <c r="AJ6" s="2283"/>
      <c r="AK6" s="2283"/>
      <c r="AL6" s="2283"/>
      <c r="AM6" s="2283"/>
      <c r="AN6" s="2283"/>
      <c r="AO6" s="2283"/>
      <c r="AP6" s="2283"/>
      <c r="AQ6" s="2283"/>
      <c r="AR6" s="2283"/>
      <c r="AS6" s="2283"/>
      <c r="AT6" s="2283" t="s">
        <v>667</v>
      </c>
      <c r="AU6" s="2283" t="s">
        <v>808</v>
      </c>
      <c r="AV6" s="2181"/>
      <c r="AW6" s="2181" t="s">
        <v>315</v>
      </c>
      <c r="AX6" s="2181"/>
      <c r="AY6" s="2181"/>
      <c r="AZ6" s="2181"/>
      <c r="BA6" s="2181"/>
      <c r="BB6" s="2181"/>
      <c r="BC6" s="2181"/>
      <c r="BD6" s="2181"/>
      <c r="BE6" s="2181"/>
      <c r="BF6" s="2181"/>
      <c r="BG6" s="2181"/>
      <c r="BH6" s="2181"/>
      <c r="BI6" s="2181"/>
      <c r="BJ6" s="2181"/>
      <c r="BK6" s="2181" t="s">
        <v>14</v>
      </c>
      <c r="BL6" s="2181" t="s">
        <v>315</v>
      </c>
      <c r="BM6" s="2181"/>
      <c r="BN6" s="2181"/>
      <c r="BO6" s="2181"/>
      <c r="BP6" s="2181"/>
      <c r="BQ6" s="2181"/>
      <c r="BR6" s="2181"/>
      <c r="BS6" s="2181"/>
      <c r="BT6" s="2181"/>
      <c r="BU6" s="2181"/>
      <c r="BV6" s="2181"/>
      <c r="BW6" s="2181"/>
      <c r="BX6" s="2181"/>
      <c r="BY6" s="2181"/>
      <c r="BZ6" s="2181" t="e">
        <f>'B8. DS-GD&amp;TE '!BZ6:BZ7</f>
        <v>#REF!</v>
      </c>
      <c r="CA6" s="2181" t="s">
        <v>808</v>
      </c>
      <c r="CB6" s="2181" t="str">
        <f>'B8. DS-GD&amp;TE '!CB6:CB7</f>
        <v>Thực hiện cả năm</v>
      </c>
      <c r="CC6" s="2181" t="s">
        <v>14</v>
      </c>
      <c r="CD6" s="2283" t="s">
        <v>102</v>
      </c>
      <c r="CE6" s="2283"/>
      <c r="CF6" s="2283"/>
      <c r="CG6" s="2283"/>
      <c r="CH6" s="2283"/>
      <c r="CI6" s="2283"/>
      <c r="CJ6" s="2283"/>
      <c r="CK6" s="2283"/>
      <c r="CL6" s="2283"/>
      <c r="CM6" s="2283"/>
      <c r="CN6" s="2283"/>
      <c r="CO6" s="2283"/>
      <c r="CP6" s="2283"/>
      <c r="CQ6" s="2283"/>
      <c r="CR6" s="2182" t="s">
        <v>898</v>
      </c>
      <c r="CS6" s="2182" t="str">
        <f>'B8. DS-GD&amp;TE '!CS6:CS7</f>
        <v xml:space="preserve">TH 9 tháng </v>
      </c>
      <c r="CT6" s="2182" t="s">
        <v>917</v>
      </c>
      <c r="CU6" s="2283" t="s">
        <v>102</v>
      </c>
      <c r="CV6" s="2283"/>
      <c r="CW6" s="2283"/>
      <c r="CX6" s="2283"/>
      <c r="CY6" s="2283"/>
      <c r="CZ6" s="2283"/>
      <c r="DA6" s="2283"/>
      <c r="DB6" s="2283"/>
      <c r="DC6" s="2283"/>
      <c r="DD6" s="2283"/>
      <c r="DE6" s="2283"/>
      <c r="DF6" s="2283"/>
      <c r="DG6" s="2283"/>
      <c r="DH6" s="2283"/>
      <c r="DI6" s="2181" t="s">
        <v>14</v>
      </c>
      <c r="DJ6" s="2283" t="s">
        <v>102</v>
      </c>
      <c r="DK6" s="2283"/>
      <c r="DL6" s="2283"/>
      <c r="DM6" s="2283"/>
      <c r="DN6" s="2283"/>
      <c r="DO6" s="2283"/>
      <c r="DP6" s="2283"/>
      <c r="DQ6" s="2283"/>
      <c r="DR6" s="2283"/>
      <c r="DS6" s="2283"/>
      <c r="DT6" s="2283"/>
      <c r="DU6" s="2283"/>
      <c r="DV6" s="2283"/>
      <c r="DW6" s="2283"/>
      <c r="DX6" s="2283" t="s">
        <v>668</v>
      </c>
      <c r="DY6" s="2611" t="s">
        <v>670</v>
      </c>
      <c r="DZ6" s="2283" t="s">
        <v>995</v>
      </c>
      <c r="EA6" s="2182" t="str">
        <f>'B8. DS-GD&amp;TE '!EA6:EA7</f>
        <v>TH 9 tháng năm 2023/TH 9 tháng năm 2022</v>
      </c>
      <c r="EB6" s="2182" t="str">
        <f>'B8. DS-GD&amp;TE '!EB6:EB7</f>
        <v>TH 9 tháng năm 2023/KH giao</v>
      </c>
      <c r="EC6" s="2182" t="str">
        <f>'B8. DS-GD&amp;TE '!EC6:EC7</f>
        <v>Ước TH cả năm 2023/KH giao</v>
      </c>
      <c r="ED6" s="2182"/>
      <c r="EE6" s="2612"/>
      <c r="EF6" s="2613" t="str">
        <f>'B8. DS-GD&amp;TE '!EF6:EF7</f>
        <v>TH 9 tháng năm 2023/TH 9 tháng năm 2022</v>
      </c>
      <c r="EG6" s="2607" t="str">
        <f>'B8. DS-GD&amp;TE '!EG6:EG7</f>
        <v>TH 9 tháng năm 2023/KH huyện giao</v>
      </c>
      <c r="EH6" s="2614" t="str">
        <f>'B8. DS-GD&amp;TE '!EH6:EH7</f>
        <v>Ước TH năm 2023/KH huyện giao</v>
      </c>
      <c r="EI6" s="2615"/>
      <c r="EJ6" s="2616"/>
      <c r="EK6" s="1622"/>
      <c r="EL6" s="1445"/>
      <c r="EQ6" s="1186"/>
      <c r="ER6" s="1186"/>
      <c r="ES6" s="1186"/>
      <c r="ET6" s="1186"/>
      <c r="EU6" s="1186"/>
      <c r="EV6" s="1186"/>
      <c r="EW6" s="1186"/>
      <c r="EX6" s="2617"/>
    </row>
    <row r="7" spans="1:155" ht="96.75" customHeight="1">
      <c r="A7" s="2610"/>
      <c r="B7" s="2184"/>
      <c r="C7" s="2184"/>
      <c r="D7" s="2283"/>
      <c r="E7" s="2283"/>
      <c r="F7" s="2283"/>
      <c r="G7" s="2283"/>
      <c r="H7" s="2244" t="s">
        <v>103</v>
      </c>
      <c r="I7" s="2244" t="s">
        <v>104</v>
      </c>
      <c r="J7" s="2244" t="s">
        <v>105</v>
      </c>
      <c r="K7" s="2244" t="s">
        <v>106</v>
      </c>
      <c r="L7" s="2244" t="s">
        <v>107</v>
      </c>
      <c r="M7" s="2244" t="s">
        <v>108</v>
      </c>
      <c r="N7" s="2244" t="s">
        <v>109</v>
      </c>
      <c r="O7" s="2244" t="s">
        <v>110</v>
      </c>
      <c r="P7" s="2244" t="s">
        <v>111</v>
      </c>
      <c r="Q7" s="2244" t="s">
        <v>112</v>
      </c>
      <c r="R7" s="2244" t="s">
        <v>113</v>
      </c>
      <c r="S7" s="2244" t="s">
        <v>114</v>
      </c>
      <c r="T7" s="2244" t="s">
        <v>115</v>
      </c>
      <c r="U7" s="2244" t="s">
        <v>116</v>
      </c>
      <c r="V7" s="2283"/>
      <c r="W7" s="2283"/>
      <c r="X7" s="2283"/>
      <c r="Y7" s="2283"/>
      <c r="Z7" s="2244" t="s">
        <v>103</v>
      </c>
      <c r="AA7" s="2244" t="s">
        <v>104</v>
      </c>
      <c r="AB7" s="2244" t="s">
        <v>105</v>
      </c>
      <c r="AC7" s="2244" t="s">
        <v>106</v>
      </c>
      <c r="AD7" s="2244" t="s">
        <v>107</v>
      </c>
      <c r="AE7" s="2180"/>
      <c r="AF7" s="2244" t="s">
        <v>103</v>
      </c>
      <c r="AG7" s="2244" t="s">
        <v>104</v>
      </c>
      <c r="AH7" s="2244" t="s">
        <v>105</v>
      </c>
      <c r="AI7" s="2244" t="s">
        <v>106</v>
      </c>
      <c r="AJ7" s="2244" t="s">
        <v>107</v>
      </c>
      <c r="AK7" s="2244" t="s">
        <v>108</v>
      </c>
      <c r="AL7" s="2244" t="s">
        <v>109</v>
      </c>
      <c r="AM7" s="2244" t="s">
        <v>110</v>
      </c>
      <c r="AN7" s="2244" t="s">
        <v>111</v>
      </c>
      <c r="AO7" s="2244" t="s">
        <v>112</v>
      </c>
      <c r="AP7" s="2244" t="s">
        <v>113</v>
      </c>
      <c r="AQ7" s="2244" t="s">
        <v>114</v>
      </c>
      <c r="AR7" s="2244" t="s">
        <v>115</v>
      </c>
      <c r="AS7" s="2244" t="s">
        <v>116</v>
      </c>
      <c r="AT7" s="2283"/>
      <c r="AU7" s="2283"/>
      <c r="AV7" s="2181"/>
      <c r="AW7" s="2618" t="s">
        <v>103</v>
      </c>
      <c r="AX7" s="2618" t="s">
        <v>104</v>
      </c>
      <c r="AY7" s="2618" t="s">
        <v>105</v>
      </c>
      <c r="AZ7" s="2618" t="s">
        <v>106</v>
      </c>
      <c r="BA7" s="2618" t="s">
        <v>107</v>
      </c>
      <c r="BB7" s="2618" t="s">
        <v>108</v>
      </c>
      <c r="BC7" s="2618" t="s">
        <v>109</v>
      </c>
      <c r="BD7" s="2618" t="s">
        <v>110</v>
      </c>
      <c r="BE7" s="2618" t="s">
        <v>111</v>
      </c>
      <c r="BF7" s="2618" t="s">
        <v>112</v>
      </c>
      <c r="BG7" s="2618" t="s">
        <v>113</v>
      </c>
      <c r="BH7" s="2618" t="s">
        <v>114</v>
      </c>
      <c r="BI7" s="2618" t="s">
        <v>115</v>
      </c>
      <c r="BJ7" s="2618" t="s">
        <v>116</v>
      </c>
      <c r="BK7" s="2181"/>
      <c r="BL7" s="2618" t="s">
        <v>103</v>
      </c>
      <c r="BM7" s="2618" t="s">
        <v>104</v>
      </c>
      <c r="BN7" s="2618" t="s">
        <v>105</v>
      </c>
      <c r="BO7" s="2618" t="s">
        <v>106</v>
      </c>
      <c r="BP7" s="2618" t="s">
        <v>107</v>
      </c>
      <c r="BQ7" s="2618" t="s">
        <v>108</v>
      </c>
      <c r="BR7" s="2618" t="s">
        <v>109</v>
      </c>
      <c r="BS7" s="2618" t="s">
        <v>110</v>
      </c>
      <c r="BT7" s="2618" t="s">
        <v>111</v>
      </c>
      <c r="BU7" s="2618" t="s">
        <v>112</v>
      </c>
      <c r="BV7" s="2618" t="s">
        <v>113</v>
      </c>
      <c r="BW7" s="2618" t="s">
        <v>114</v>
      </c>
      <c r="BX7" s="2618" t="s">
        <v>115</v>
      </c>
      <c r="BY7" s="2618" t="s">
        <v>116</v>
      </c>
      <c r="BZ7" s="2181"/>
      <c r="CA7" s="2181"/>
      <c r="CB7" s="2181"/>
      <c r="CC7" s="2181"/>
      <c r="CD7" s="2244" t="s">
        <v>103</v>
      </c>
      <c r="CE7" s="2244" t="s">
        <v>104</v>
      </c>
      <c r="CF7" s="2244" t="s">
        <v>105</v>
      </c>
      <c r="CG7" s="2244" t="s">
        <v>106</v>
      </c>
      <c r="CH7" s="2244" t="s">
        <v>107</v>
      </c>
      <c r="CI7" s="2244" t="s">
        <v>108</v>
      </c>
      <c r="CJ7" s="2244" t="s">
        <v>109</v>
      </c>
      <c r="CK7" s="2244" t="s">
        <v>110</v>
      </c>
      <c r="CL7" s="2244" t="s">
        <v>111</v>
      </c>
      <c r="CM7" s="2244" t="s">
        <v>112</v>
      </c>
      <c r="CN7" s="2244" t="s">
        <v>113</v>
      </c>
      <c r="CO7" s="2244" t="s">
        <v>114</v>
      </c>
      <c r="CP7" s="2244" t="s">
        <v>115</v>
      </c>
      <c r="CQ7" s="2244" t="s">
        <v>116</v>
      </c>
      <c r="CR7" s="2182"/>
      <c r="CS7" s="2182"/>
      <c r="CT7" s="2182"/>
      <c r="CU7" s="2244" t="s">
        <v>103</v>
      </c>
      <c r="CV7" s="2244" t="s">
        <v>104</v>
      </c>
      <c r="CW7" s="2244" t="s">
        <v>105</v>
      </c>
      <c r="CX7" s="2244" t="s">
        <v>106</v>
      </c>
      <c r="CY7" s="2244" t="s">
        <v>107</v>
      </c>
      <c r="CZ7" s="2244" t="s">
        <v>108</v>
      </c>
      <c r="DA7" s="2244" t="s">
        <v>109</v>
      </c>
      <c r="DB7" s="2244" t="s">
        <v>110</v>
      </c>
      <c r="DC7" s="2244" t="s">
        <v>111</v>
      </c>
      <c r="DD7" s="2244" t="s">
        <v>112</v>
      </c>
      <c r="DE7" s="2244" t="s">
        <v>113</v>
      </c>
      <c r="DF7" s="2244" t="s">
        <v>114</v>
      </c>
      <c r="DG7" s="2244" t="s">
        <v>115</v>
      </c>
      <c r="DH7" s="2244" t="s">
        <v>116</v>
      </c>
      <c r="DI7" s="2181"/>
      <c r="DJ7" s="2244" t="s">
        <v>103</v>
      </c>
      <c r="DK7" s="2244" t="s">
        <v>104</v>
      </c>
      <c r="DL7" s="2244" t="s">
        <v>105</v>
      </c>
      <c r="DM7" s="2244" t="s">
        <v>106</v>
      </c>
      <c r="DN7" s="2244" t="s">
        <v>107</v>
      </c>
      <c r="DO7" s="2244" t="s">
        <v>108</v>
      </c>
      <c r="DP7" s="2244" t="s">
        <v>109</v>
      </c>
      <c r="DQ7" s="2244" t="s">
        <v>110</v>
      </c>
      <c r="DR7" s="2244" t="s">
        <v>111</v>
      </c>
      <c r="DS7" s="2244" t="s">
        <v>112</v>
      </c>
      <c r="DT7" s="2244" t="s">
        <v>113</v>
      </c>
      <c r="DU7" s="2244" t="s">
        <v>114</v>
      </c>
      <c r="DV7" s="2244" t="s">
        <v>115</v>
      </c>
      <c r="DW7" s="2244" t="s">
        <v>116</v>
      </c>
      <c r="DX7" s="2283"/>
      <c r="DY7" s="2619"/>
      <c r="DZ7" s="2283"/>
      <c r="EA7" s="2182"/>
      <c r="EB7" s="2182"/>
      <c r="EC7" s="2182"/>
      <c r="ED7" s="2182"/>
      <c r="EE7" s="2612"/>
      <c r="EF7" s="2613"/>
      <c r="EG7" s="2620"/>
      <c r="EH7" s="2614"/>
      <c r="EI7" s="2620"/>
      <c r="EJ7" s="2616"/>
      <c r="EK7" s="2621" t="s">
        <v>117</v>
      </c>
      <c r="EL7" s="2622" t="s">
        <v>118</v>
      </c>
      <c r="EM7" s="1260"/>
      <c r="EO7" s="2621"/>
      <c r="EP7" s="2621"/>
      <c r="EQ7" s="1186"/>
      <c r="ER7" s="1186">
        <f>13+599+96</f>
        <v>708</v>
      </c>
      <c r="ES7" s="1186"/>
      <c r="ET7" s="1186"/>
      <c r="EU7" s="1186"/>
      <c r="EV7" s="1186"/>
      <c r="EW7" s="1186"/>
      <c r="EX7" s="2617"/>
    </row>
    <row r="8" spans="1:155" ht="35.1" customHeight="1">
      <c r="A8" s="2249" t="s">
        <v>129</v>
      </c>
      <c r="B8" s="2315" t="s">
        <v>406</v>
      </c>
      <c r="C8" s="2314"/>
      <c r="D8" s="2623"/>
      <c r="E8" s="2623"/>
      <c r="F8" s="2623"/>
      <c r="G8" s="2623"/>
      <c r="H8" s="2623"/>
      <c r="I8" s="2623"/>
      <c r="J8" s="2623"/>
      <c r="K8" s="2623"/>
      <c r="L8" s="2623"/>
      <c r="M8" s="2623"/>
      <c r="N8" s="2623"/>
      <c r="O8" s="2623"/>
      <c r="P8" s="2623"/>
      <c r="Q8" s="2623"/>
      <c r="R8" s="2623"/>
      <c r="S8" s="2623"/>
      <c r="T8" s="2623"/>
      <c r="U8" s="2623"/>
      <c r="V8" s="2623"/>
      <c r="W8" s="2623"/>
      <c r="X8" s="2623"/>
      <c r="Y8" s="2623"/>
      <c r="Z8" s="2623"/>
      <c r="AA8" s="2623"/>
      <c r="AB8" s="2623"/>
      <c r="AC8" s="2623"/>
      <c r="AD8" s="2623"/>
      <c r="AE8" s="2623"/>
      <c r="AF8" s="2623"/>
      <c r="AG8" s="2623"/>
      <c r="AH8" s="2623"/>
      <c r="AI8" s="2623"/>
      <c r="AJ8" s="2623"/>
      <c r="AK8" s="2623"/>
      <c r="AL8" s="2623"/>
      <c r="AM8" s="2623"/>
      <c r="AN8" s="2623"/>
      <c r="AO8" s="2623"/>
      <c r="AP8" s="2623"/>
      <c r="AQ8" s="2623"/>
      <c r="AR8" s="2623"/>
      <c r="AS8" s="2623"/>
      <c r="AT8" s="2623"/>
      <c r="AU8" s="2623"/>
      <c r="AV8" s="2624"/>
      <c r="AW8" s="2624"/>
      <c r="AX8" s="2624"/>
      <c r="AY8" s="2624"/>
      <c r="AZ8" s="2624"/>
      <c r="BA8" s="2624"/>
      <c r="BB8" s="2624"/>
      <c r="BC8" s="2624"/>
      <c r="BD8" s="2624"/>
      <c r="BE8" s="2624"/>
      <c r="BF8" s="2624"/>
      <c r="BG8" s="2624"/>
      <c r="BH8" s="2624"/>
      <c r="BI8" s="2624"/>
      <c r="BJ8" s="2624"/>
      <c r="BK8" s="2624"/>
      <c r="BL8" s="2624"/>
      <c r="BM8" s="2624"/>
      <c r="BN8" s="2624"/>
      <c r="BO8" s="2624"/>
      <c r="BP8" s="2624"/>
      <c r="BQ8" s="2624"/>
      <c r="BR8" s="2624"/>
      <c r="BS8" s="2624"/>
      <c r="BT8" s="2624"/>
      <c r="BU8" s="2624"/>
      <c r="BV8" s="2624"/>
      <c r="BW8" s="2624"/>
      <c r="BX8" s="2624"/>
      <c r="BY8" s="2624"/>
      <c r="BZ8" s="2624"/>
      <c r="CA8" s="2624"/>
      <c r="CB8" s="2624"/>
      <c r="CC8" s="2624"/>
      <c r="CD8" s="2624"/>
      <c r="CE8" s="2624"/>
      <c r="CF8" s="2624"/>
      <c r="CG8" s="2624"/>
      <c r="CH8" s="2624"/>
      <c r="CI8" s="2624"/>
      <c r="CJ8" s="2624"/>
      <c r="CK8" s="2624"/>
      <c r="CL8" s="2624"/>
      <c r="CM8" s="2624"/>
      <c r="CN8" s="2624"/>
      <c r="CO8" s="2624"/>
      <c r="CP8" s="2624"/>
      <c r="CQ8" s="2624"/>
      <c r="CR8" s="2624"/>
      <c r="CS8" s="2624"/>
      <c r="CT8" s="2624"/>
      <c r="CU8" s="2623"/>
      <c r="CV8" s="2623"/>
      <c r="CW8" s="2623"/>
      <c r="CX8" s="2623"/>
      <c r="CY8" s="2623"/>
      <c r="CZ8" s="2623"/>
      <c r="DA8" s="2623"/>
      <c r="DB8" s="2623"/>
      <c r="DC8" s="2623"/>
      <c r="DD8" s="2623"/>
      <c r="DE8" s="2623"/>
      <c r="DF8" s="2623"/>
      <c r="DG8" s="2623"/>
      <c r="DH8" s="2623"/>
      <c r="DI8" s="2624"/>
      <c r="DJ8" s="2623"/>
      <c r="DK8" s="2623"/>
      <c r="DL8" s="2623"/>
      <c r="DM8" s="2623"/>
      <c r="DN8" s="2623"/>
      <c r="DO8" s="2623"/>
      <c r="DP8" s="2623"/>
      <c r="DQ8" s="2623"/>
      <c r="DR8" s="2623"/>
      <c r="DS8" s="2623"/>
      <c r="DT8" s="2623"/>
      <c r="DU8" s="2623"/>
      <c r="DV8" s="2623"/>
      <c r="DW8" s="2623"/>
      <c r="DX8" s="2623"/>
      <c r="DY8" s="2623"/>
      <c r="DZ8" s="2623"/>
      <c r="EA8" s="2624"/>
      <c r="EB8" s="2624"/>
      <c r="EC8" s="2625"/>
      <c r="ED8" s="2625"/>
      <c r="EE8" s="2625"/>
      <c r="EF8" s="2626"/>
      <c r="EG8" s="2627"/>
      <c r="EH8" s="2627"/>
      <c r="EI8" s="2627"/>
      <c r="EJ8" s="2628"/>
      <c r="EK8" s="1622"/>
      <c r="EL8" s="1445"/>
      <c r="EQ8" s="1186"/>
      <c r="ER8" s="1186"/>
      <c r="ES8" s="1186"/>
      <c r="ET8" s="1186"/>
      <c r="EU8" s="1186"/>
      <c r="EV8" s="1186"/>
      <c r="EW8" s="1186"/>
      <c r="EX8" s="2593"/>
    </row>
    <row r="9" spans="1:155" ht="21.95" customHeight="1">
      <c r="A9" s="1142">
        <v>1</v>
      </c>
      <c r="B9" s="2328" t="s">
        <v>407</v>
      </c>
      <c r="C9" s="2629" t="s">
        <v>408</v>
      </c>
      <c r="D9" s="2623"/>
      <c r="E9" s="2623"/>
      <c r="F9" s="2623"/>
      <c r="G9" s="2623"/>
      <c r="H9" s="2623"/>
      <c r="I9" s="2623"/>
      <c r="J9" s="2623"/>
      <c r="K9" s="2623"/>
      <c r="L9" s="2623"/>
      <c r="M9" s="2623"/>
      <c r="N9" s="2623"/>
      <c r="O9" s="2623"/>
      <c r="P9" s="2623"/>
      <c r="Q9" s="2623"/>
      <c r="R9" s="2623"/>
      <c r="S9" s="2623"/>
      <c r="T9" s="2623"/>
      <c r="U9" s="2623"/>
      <c r="V9" s="2623"/>
      <c r="W9" s="2623"/>
      <c r="X9" s="2623"/>
      <c r="Y9" s="2623"/>
      <c r="Z9" s="2623"/>
      <c r="AA9" s="2623"/>
      <c r="AB9" s="2623"/>
      <c r="AC9" s="2623"/>
      <c r="AD9" s="2623"/>
      <c r="AE9" s="2623"/>
      <c r="AF9" s="2623"/>
      <c r="AG9" s="2623"/>
      <c r="AH9" s="2623"/>
      <c r="AI9" s="2623"/>
      <c r="AJ9" s="2623"/>
      <c r="AK9" s="2623"/>
      <c r="AL9" s="2623"/>
      <c r="AM9" s="2623"/>
      <c r="AN9" s="2623"/>
      <c r="AO9" s="2623"/>
      <c r="AP9" s="2623"/>
      <c r="AQ9" s="2623"/>
      <c r="AR9" s="2623"/>
      <c r="AS9" s="2623"/>
      <c r="AT9" s="2623"/>
      <c r="AU9" s="2623"/>
      <c r="AV9" s="2624"/>
      <c r="AW9" s="2624"/>
      <c r="AX9" s="2624"/>
      <c r="AY9" s="2624"/>
      <c r="AZ9" s="2624"/>
      <c r="BA9" s="2624"/>
      <c r="BB9" s="2624"/>
      <c r="BC9" s="2624"/>
      <c r="BD9" s="2624"/>
      <c r="BE9" s="2624"/>
      <c r="BF9" s="2624"/>
      <c r="BG9" s="2624"/>
      <c r="BH9" s="2624"/>
      <c r="BI9" s="2624"/>
      <c r="BJ9" s="2624"/>
      <c r="BK9" s="2624"/>
      <c r="BL9" s="2624"/>
      <c r="BM9" s="2624"/>
      <c r="BN9" s="2624"/>
      <c r="BO9" s="2624"/>
      <c r="BP9" s="2624"/>
      <c r="BQ9" s="2624"/>
      <c r="BR9" s="2624"/>
      <c r="BS9" s="2624"/>
      <c r="BT9" s="2624"/>
      <c r="BU9" s="2624"/>
      <c r="BV9" s="2624"/>
      <c r="BW9" s="2624"/>
      <c r="BX9" s="2624"/>
      <c r="BY9" s="2624"/>
      <c r="BZ9" s="2624"/>
      <c r="CA9" s="2624">
        <v>16</v>
      </c>
      <c r="CB9" s="2624">
        <v>16</v>
      </c>
      <c r="CC9" s="2630">
        <f>SUM(CC10:CC13)</f>
        <v>16</v>
      </c>
      <c r="CD9" s="2624"/>
      <c r="CE9" s="2624"/>
      <c r="CF9" s="2624"/>
      <c r="CG9" s="2624"/>
      <c r="CH9" s="2624"/>
      <c r="CI9" s="2624"/>
      <c r="CJ9" s="2624"/>
      <c r="CK9" s="2624"/>
      <c r="CL9" s="2624"/>
      <c r="CM9" s="2624"/>
      <c r="CN9" s="2624"/>
      <c r="CO9" s="2624"/>
      <c r="CP9" s="2624"/>
      <c r="CQ9" s="2624"/>
      <c r="CR9" s="2624">
        <v>16</v>
      </c>
      <c r="CS9" s="2624">
        <v>16</v>
      </c>
      <c r="CT9" s="2630">
        <f>SUM(CT10:CT13)</f>
        <v>16</v>
      </c>
      <c r="CU9" s="2631">
        <v>1</v>
      </c>
      <c r="CV9" s="2631">
        <v>1</v>
      </c>
      <c r="CW9" s="2631">
        <v>1</v>
      </c>
      <c r="CX9" s="2631">
        <v>1</v>
      </c>
      <c r="CY9" s="2631">
        <v>2</v>
      </c>
      <c r="CZ9" s="2631">
        <v>1</v>
      </c>
      <c r="DA9" s="2631">
        <v>1</v>
      </c>
      <c r="DB9" s="2631">
        <v>1</v>
      </c>
      <c r="DC9" s="2631">
        <v>1</v>
      </c>
      <c r="DD9" s="2631">
        <v>1</v>
      </c>
      <c r="DE9" s="2631"/>
      <c r="DF9" s="2631">
        <v>1</v>
      </c>
      <c r="DG9" s="2631">
        <v>1</v>
      </c>
      <c r="DH9" s="2631">
        <v>1</v>
      </c>
      <c r="DI9" s="2630">
        <f>SUM(DI10:DI13)</f>
        <v>16</v>
      </c>
      <c r="DJ9" s="2631">
        <v>1</v>
      </c>
      <c r="DK9" s="2631">
        <v>1</v>
      </c>
      <c r="DL9" s="2631">
        <v>1</v>
      </c>
      <c r="DM9" s="2631">
        <v>1</v>
      </c>
      <c r="DN9" s="2631">
        <v>2</v>
      </c>
      <c r="DO9" s="2631">
        <v>1</v>
      </c>
      <c r="DP9" s="2631">
        <v>1</v>
      </c>
      <c r="DQ9" s="2631">
        <v>1</v>
      </c>
      <c r="DR9" s="2631">
        <v>1</v>
      </c>
      <c r="DS9" s="2631">
        <v>1</v>
      </c>
      <c r="DT9" s="2631"/>
      <c r="DU9" s="2631">
        <v>1</v>
      </c>
      <c r="DV9" s="2631">
        <v>1</v>
      </c>
      <c r="DW9" s="2631">
        <v>1</v>
      </c>
      <c r="DX9" s="2631">
        <v>16</v>
      </c>
      <c r="DY9" s="2631">
        <f>+DY11+DY12+DY13</f>
        <v>16</v>
      </c>
      <c r="DZ9" s="2631">
        <f>+DZ11+DZ12+DZ13</f>
        <v>16</v>
      </c>
      <c r="EA9" s="2632">
        <f>DY9/CS9%</f>
        <v>100</v>
      </c>
      <c r="EB9" s="2632">
        <f>DY9/DI9%</f>
        <v>100</v>
      </c>
      <c r="EC9" s="2633">
        <f>DZ9/DI9%</f>
        <v>100</v>
      </c>
      <c r="ED9" s="2630"/>
      <c r="EE9" s="2625"/>
      <c r="EF9" s="2634"/>
      <c r="EG9" s="2635"/>
      <c r="EH9" s="2635"/>
      <c r="EI9" s="2635"/>
      <c r="EJ9" s="2636"/>
      <c r="EK9" s="1622"/>
      <c r="EL9" s="1445"/>
      <c r="EQ9" s="1186"/>
      <c r="ER9" s="1186"/>
      <c r="ES9" s="1186"/>
      <c r="ET9" s="1186"/>
      <c r="EU9" s="1186"/>
      <c r="EV9" s="1186"/>
      <c r="EW9" s="1186"/>
      <c r="EX9" s="313"/>
    </row>
    <row r="10" spans="1:155" s="1596" customFormat="1" ht="21.95" customHeight="1">
      <c r="A10" s="1142"/>
      <c r="B10" s="2328" t="s">
        <v>409</v>
      </c>
      <c r="C10" s="2629" t="s">
        <v>410</v>
      </c>
      <c r="D10" s="2623">
        <v>0</v>
      </c>
      <c r="E10" s="2623">
        <v>0</v>
      </c>
      <c r="F10" s="2623">
        <v>0</v>
      </c>
      <c r="G10" s="2623">
        <f>SUM(H10:U10)</f>
        <v>0</v>
      </c>
      <c r="H10" s="2623">
        <v>0</v>
      </c>
      <c r="I10" s="2623"/>
      <c r="J10" s="2623"/>
      <c r="K10" s="2623"/>
      <c r="L10" s="2623"/>
      <c r="M10" s="2623"/>
      <c r="N10" s="2623"/>
      <c r="O10" s="2623"/>
      <c r="P10" s="2623"/>
      <c r="Q10" s="2623"/>
      <c r="R10" s="2623"/>
      <c r="S10" s="2623"/>
      <c r="T10" s="2623"/>
      <c r="U10" s="2623"/>
      <c r="V10" s="2623">
        <v>0</v>
      </c>
      <c r="W10" s="2293">
        <v>0</v>
      </c>
      <c r="X10" s="2293">
        <v>0</v>
      </c>
      <c r="Y10" s="2293">
        <f>SUM(Z10:AD10)</f>
        <v>0</v>
      </c>
      <c r="Z10" s="2293"/>
      <c r="AA10" s="2293"/>
      <c r="AB10" s="2293"/>
      <c r="AC10" s="2293"/>
      <c r="AD10" s="2293"/>
      <c r="AE10" s="2293">
        <f>SUM(AF10:AS10)</f>
        <v>0</v>
      </c>
      <c r="AF10" s="2293"/>
      <c r="AG10" s="2293"/>
      <c r="AH10" s="2293"/>
      <c r="AI10" s="2293"/>
      <c r="AJ10" s="2293"/>
      <c r="AK10" s="2293"/>
      <c r="AL10" s="2293"/>
      <c r="AM10" s="2293"/>
      <c r="AN10" s="2293"/>
      <c r="AO10" s="2293"/>
      <c r="AP10" s="2293"/>
      <c r="AQ10" s="2293"/>
      <c r="AR10" s="2293"/>
      <c r="AS10" s="2293"/>
      <c r="AT10" s="2293">
        <v>0</v>
      </c>
      <c r="AU10" s="2293">
        <v>0</v>
      </c>
      <c r="AV10" s="2637">
        <f>SUM(AW10:BJ10)</f>
        <v>0</v>
      </c>
      <c r="AW10" s="2637"/>
      <c r="AX10" s="2637"/>
      <c r="AY10" s="2637"/>
      <c r="AZ10" s="2637"/>
      <c r="BA10" s="2637"/>
      <c r="BB10" s="2637"/>
      <c r="BC10" s="2637"/>
      <c r="BD10" s="2637"/>
      <c r="BE10" s="2637"/>
      <c r="BF10" s="2637"/>
      <c r="BG10" s="2637"/>
      <c r="BH10" s="2637"/>
      <c r="BI10" s="2637"/>
      <c r="BJ10" s="2637"/>
      <c r="BK10" s="2637">
        <f>SUM(BL10:BY10)</f>
        <v>0</v>
      </c>
      <c r="BL10" s="2637"/>
      <c r="BM10" s="2637"/>
      <c r="BN10" s="2637"/>
      <c r="BO10" s="2637"/>
      <c r="BP10" s="2637"/>
      <c r="BQ10" s="2637"/>
      <c r="BR10" s="2637"/>
      <c r="BS10" s="2637"/>
      <c r="BT10" s="2637"/>
      <c r="BU10" s="2637"/>
      <c r="BV10" s="2637"/>
      <c r="BW10" s="2637"/>
      <c r="BX10" s="2637"/>
      <c r="BY10" s="2637"/>
      <c r="BZ10" s="2637">
        <v>0</v>
      </c>
      <c r="CA10" s="2637"/>
      <c r="CB10" s="2637"/>
      <c r="CC10" s="2637"/>
      <c r="CD10" s="2637"/>
      <c r="CE10" s="2637"/>
      <c r="CF10" s="2637"/>
      <c r="CG10" s="2637"/>
      <c r="CH10" s="2637"/>
      <c r="CI10" s="2637"/>
      <c r="CJ10" s="2637"/>
      <c r="CK10" s="2637"/>
      <c r="CL10" s="2637"/>
      <c r="CM10" s="2637"/>
      <c r="CN10" s="2637"/>
      <c r="CO10" s="2637"/>
      <c r="CP10" s="2637"/>
      <c r="CQ10" s="2637"/>
      <c r="CR10" s="2637"/>
      <c r="CS10" s="2637"/>
      <c r="CT10" s="2637"/>
      <c r="CU10" s="2631"/>
      <c r="CV10" s="2631"/>
      <c r="CW10" s="2631"/>
      <c r="CX10" s="2631"/>
      <c r="CY10" s="2631"/>
      <c r="CZ10" s="2631"/>
      <c r="DA10" s="2631"/>
      <c r="DB10" s="2631"/>
      <c r="DC10" s="2631"/>
      <c r="DD10" s="2631"/>
      <c r="DE10" s="2631"/>
      <c r="DF10" s="2631"/>
      <c r="DG10" s="2631"/>
      <c r="DH10" s="2631"/>
      <c r="DI10" s="2637"/>
      <c r="DJ10" s="2631"/>
      <c r="DK10" s="2631"/>
      <c r="DL10" s="2631"/>
      <c r="DM10" s="2631"/>
      <c r="DN10" s="2631"/>
      <c r="DO10" s="2631"/>
      <c r="DP10" s="2631"/>
      <c r="DQ10" s="2631"/>
      <c r="DR10" s="2631"/>
      <c r="DS10" s="2631"/>
      <c r="DT10" s="2631"/>
      <c r="DU10" s="2631"/>
      <c r="DV10" s="2631"/>
      <c r="DW10" s="2631"/>
      <c r="DX10" s="2631"/>
      <c r="DY10" s="2631"/>
      <c r="DZ10" s="2631"/>
      <c r="EA10" s="2632"/>
      <c r="EB10" s="2632"/>
      <c r="EC10" s="2633"/>
      <c r="ED10" s="2638"/>
      <c r="EE10" s="2638"/>
      <c r="EF10" s="2639"/>
      <c r="EG10" s="2640"/>
      <c r="EH10" s="2640"/>
      <c r="EI10" s="2640"/>
      <c r="EJ10" s="2636"/>
      <c r="EK10" s="1622"/>
      <c r="EL10" s="1445"/>
      <c r="EX10" s="1623"/>
      <c r="EY10" s="490"/>
    </row>
    <row r="11" spans="1:155" s="1596" customFormat="1" ht="21.95" customHeight="1">
      <c r="A11" s="1142"/>
      <c r="B11" s="2328" t="s">
        <v>411</v>
      </c>
      <c r="C11" s="2629" t="s">
        <v>3</v>
      </c>
      <c r="D11" s="2641">
        <v>1</v>
      </c>
      <c r="E11" s="2641">
        <v>1</v>
      </c>
      <c r="F11" s="2641">
        <v>1</v>
      </c>
      <c r="G11" s="2623">
        <f>SUM(H11:U11)</f>
        <v>1</v>
      </c>
      <c r="H11" s="2631">
        <v>1</v>
      </c>
      <c r="I11" s="2631"/>
      <c r="J11" s="2631"/>
      <c r="K11" s="2631"/>
      <c r="L11" s="2631"/>
      <c r="M11" s="2631"/>
      <c r="N11" s="2631"/>
      <c r="O11" s="2631"/>
      <c r="P11" s="2631"/>
      <c r="Q11" s="2631"/>
      <c r="R11" s="2631"/>
      <c r="S11" s="2631"/>
      <c r="T11" s="2631"/>
      <c r="U11" s="2631"/>
      <c r="V11" s="2631">
        <v>1</v>
      </c>
      <c r="W11" s="2631">
        <v>1</v>
      </c>
      <c r="X11" s="2631">
        <v>1</v>
      </c>
      <c r="Y11" s="2623">
        <f>SUM(Z11:AD11)</f>
        <v>1</v>
      </c>
      <c r="Z11" s="2631">
        <v>1</v>
      </c>
      <c r="AA11" s="2631"/>
      <c r="AB11" s="2631"/>
      <c r="AC11" s="2631"/>
      <c r="AD11" s="2631"/>
      <c r="AE11" s="2623">
        <f>SUM(AF11:AS11)</f>
        <v>1</v>
      </c>
      <c r="AF11" s="2631">
        <v>1</v>
      </c>
      <c r="AG11" s="2631"/>
      <c r="AH11" s="2631"/>
      <c r="AI11" s="2631"/>
      <c r="AJ11" s="2631"/>
      <c r="AK11" s="2631"/>
      <c r="AL11" s="2631"/>
      <c r="AM11" s="2631"/>
      <c r="AN11" s="2631"/>
      <c r="AO11" s="2631"/>
      <c r="AP11" s="2631"/>
      <c r="AQ11" s="2631"/>
      <c r="AR11" s="2631"/>
      <c r="AS11" s="2631"/>
      <c r="AT11" s="2631">
        <v>1</v>
      </c>
      <c r="AU11" s="2631">
        <v>1</v>
      </c>
      <c r="AV11" s="2624">
        <f>SUM(AW11:BJ11)</f>
        <v>1</v>
      </c>
      <c r="AW11" s="2642">
        <v>1</v>
      </c>
      <c r="AX11" s="2642"/>
      <c r="AY11" s="2642"/>
      <c r="AZ11" s="2642"/>
      <c r="BA11" s="2642"/>
      <c r="BB11" s="2642"/>
      <c r="BC11" s="2642"/>
      <c r="BD11" s="2642"/>
      <c r="BE11" s="2642"/>
      <c r="BF11" s="2642"/>
      <c r="BG11" s="2642"/>
      <c r="BH11" s="2642"/>
      <c r="BI11" s="2642"/>
      <c r="BJ11" s="2642"/>
      <c r="BK11" s="2624">
        <f>SUM(BL11:BY11)</f>
        <v>1</v>
      </c>
      <c r="BL11" s="2643">
        <v>1</v>
      </c>
      <c r="BM11" s="2643"/>
      <c r="BN11" s="2643"/>
      <c r="BO11" s="2643"/>
      <c r="BP11" s="2643"/>
      <c r="BQ11" s="2643"/>
      <c r="BR11" s="2643"/>
      <c r="BS11" s="2643"/>
      <c r="BT11" s="2643"/>
      <c r="BU11" s="2643"/>
      <c r="BV11" s="2643"/>
      <c r="BW11" s="2643"/>
      <c r="BX11" s="2643"/>
      <c r="BY11" s="2643"/>
      <c r="BZ11" s="2643">
        <v>1</v>
      </c>
      <c r="CA11" s="2643">
        <v>1</v>
      </c>
      <c r="CB11" s="2643">
        <v>1</v>
      </c>
      <c r="CC11" s="2643">
        <f>SUM(CD11:CQ11)</f>
        <v>1</v>
      </c>
      <c r="CD11" s="2643">
        <v>1</v>
      </c>
      <c r="CE11" s="2643"/>
      <c r="CF11" s="2643"/>
      <c r="CG11" s="2643"/>
      <c r="CH11" s="2643"/>
      <c r="CI11" s="2643"/>
      <c r="CJ11" s="2643"/>
      <c r="CK11" s="2643"/>
      <c r="CL11" s="2643"/>
      <c r="CM11" s="2643"/>
      <c r="CN11" s="2643"/>
      <c r="CO11" s="2643"/>
      <c r="CP11" s="2643"/>
      <c r="CQ11" s="2643"/>
      <c r="CR11" s="2643">
        <v>1</v>
      </c>
      <c r="CS11" s="2643">
        <v>1</v>
      </c>
      <c r="CT11" s="2643">
        <f>SUM(CU11:DH11)</f>
        <v>1</v>
      </c>
      <c r="CU11" s="2631">
        <v>1</v>
      </c>
      <c r="CV11" s="2631"/>
      <c r="CW11" s="2631"/>
      <c r="CX11" s="2631"/>
      <c r="CY11" s="2631"/>
      <c r="CZ11" s="2631"/>
      <c r="DA11" s="2631"/>
      <c r="DB11" s="2631"/>
      <c r="DC11" s="2631"/>
      <c r="DD11" s="2631"/>
      <c r="DE11" s="2631"/>
      <c r="DF11" s="2631"/>
      <c r="DG11" s="2631"/>
      <c r="DH11" s="2631"/>
      <c r="DI11" s="2643">
        <f>SUM(DJ11:DW11)</f>
        <v>1</v>
      </c>
      <c r="DJ11" s="2631">
        <v>1</v>
      </c>
      <c r="DK11" s="2631"/>
      <c r="DL11" s="2631"/>
      <c r="DM11" s="2631"/>
      <c r="DN11" s="2631"/>
      <c r="DO11" s="2631"/>
      <c r="DP11" s="2631"/>
      <c r="DQ11" s="2631"/>
      <c r="DR11" s="2631"/>
      <c r="DS11" s="2631"/>
      <c r="DT11" s="2631"/>
      <c r="DU11" s="2631"/>
      <c r="DV11" s="2631"/>
      <c r="DW11" s="2631"/>
      <c r="DX11" s="2631">
        <v>1</v>
      </c>
      <c r="DY11" s="2631">
        <v>1</v>
      </c>
      <c r="DZ11" s="2631">
        <v>1</v>
      </c>
      <c r="EA11" s="2632">
        <f>DY11/CS11%</f>
        <v>100</v>
      </c>
      <c r="EB11" s="2632">
        <f>DY11/DI11%</f>
        <v>100</v>
      </c>
      <c r="EC11" s="2633">
        <f>DZ11/DI11%</f>
        <v>100</v>
      </c>
      <c r="ED11" s="2644"/>
      <c r="EE11" s="2645"/>
      <c r="EF11" s="2639"/>
      <c r="EG11" s="2646"/>
      <c r="EH11" s="2646"/>
      <c r="EI11" s="2647"/>
      <c r="EJ11" s="2636"/>
      <c r="EK11" s="1622"/>
      <c r="EL11" s="1622"/>
      <c r="EM11" s="1624"/>
      <c r="EP11" s="1425"/>
      <c r="EX11" s="313"/>
      <c r="EY11" s="490"/>
    </row>
    <row r="12" spans="1:155" s="1596" customFormat="1" ht="21.95" customHeight="1">
      <c r="A12" s="1142"/>
      <c r="B12" s="2328" t="s">
        <v>412</v>
      </c>
      <c r="C12" s="2629" t="s">
        <v>413</v>
      </c>
      <c r="D12" s="2641">
        <v>3</v>
      </c>
      <c r="E12" s="2641">
        <v>3</v>
      </c>
      <c r="F12" s="2641">
        <v>2</v>
      </c>
      <c r="G12" s="2623">
        <f>SUM(H12:U12)</f>
        <v>2</v>
      </c>
      <c r="H12" s="2631"/>
      <c r="I12" s="2631"/>
      <c r="J12" s="2631"/>
      <c r="K12" s="2631"/>
      <c r="L12" s="2631">
        <v>1</v>
      </c>
      <c r="M12" s="2631"/>
      <c r="N12" s="2631"/>
      <c r="O12" s="2631"/>
      <c r="P12" s="2631"/>
      <c r="Q12" s="2631"/>
      <c r="R12" s="2631">
        <v>1</v>
      </c>
      <c r="S12" s="2631"/>
      <c r="T12" s="2631"/>
      <c r="U12" s="2631"/>
      <c r="V12" s="2631">
        <v>2</v>
      </c>
      <c r="W12" s="2631">
        <v>2</v>
      </c>
      <c r="X12" s="2631">
        <v>2</v>
      </c>
      <c r="Y12" s="2623">
        <f>SUM(Z12:AD12)</f>
        <v>1</v>
      </c>
      <c r="Z12" s="2631"/>
      <c r="AA12" s="2631"/>
      <c r="AB12" s="2631"/>
      <c r="AC12" s="2631"/>
      <c r="AD12" s="2631">
        <v>1</v>
      </c>
      <c r="AE12" s="2623">
        <f>SUM(AF12:AS12)</f>
        <v>2</v>
      </c>
      <c r="AF12" s="2631"/>
      <c r="AG12" s="2631"/>
      <c r="AH12" s="2631"/>
      <c r="AI12" s="2631"/>
      <c r="AJ12" s="2631">
        <v>1</v>
      </c>
      <c r="AK12" s="2631"/>
      <c r="AL12" s="2631"/>
      <c r="AM12" s="2631"/>
      <c r="AN12" s="2631"/>
      <c r="AO12" s="2631"/>
      <c r="AP12" s="2631">
        <v>1</v>
      </c>
      <c r="AQ12" s="2631"/>
      <c r="AR12" s="2631"/>
      <c r="AS12" s="2631"/>
      <c r="AT12" s="2631">
        <v>2</v>
      </c>
      <c r="AU12" s="2631">
        <v>2</v>
      </c>
      <c r="AV12" s="2624">
        <f>SUM(AW12:BJ12)</f>
        <v>2</v>
      </c>
      <c r="AW12" s="2642"/>
      <c r="AX12" s="2642"/>
      <c r="AY12" s="2642"/>
      <c r="AZ12" s="2642"/>
      <c r="BA12" s="2642">
        <v>1</v>
      </c>
      <c r="BB12" s="2642"/>
      <c r="BC12" s="2642"/>
      <c r="BD12" s="2642"/>
      <c r="BE12" s="2642"/>
      <c r="BF12" s="2642"/>
      <c r="BG12" s="2642">
        <v>1</v>
      </c>
      <c r="BH12" s="2642"/>
      <c r="BI12" s="2642"/>
      <c r="BJ12" s="2642"/>
      <c r="BK12" s="2624">
        <f>SUM(BL12:BY12)</f>
        <v>2</v>
      </c>
      <c r="BL12" s="2643"/>
      <c r="BM12" s="2643"/>
      <c r="BN12" s="2643"/>
      <c r="BO12" s="2643"/>
      <c r="BP12" s="2643">
        <v>1</v>
      </c>
      <c r="BQ12" s="2643"/>
      <c r="BR12" s="2643"/>
      <c r="BS12" s="2643"/>
      <c r="BT12" s="2643"/>
      <c r="BU12" s="2643"/>
      <c r="BV12" s="2643">
        <v>1</v>
      </c>
      <c r="BW12" s="2643"/>
      <c r="BX12" s="2643"/>
      <c r="BY12" s="2643"/>
      <c r="BZ12" s="2643">
        <v>2</v>
      </c>
      <c r="CA12" s="2643">
        <v>2</v>
      </c>
      <c r="CB12" s="2643">
        <v>2</v>
      </c>
      <c r="CC12" s="2643">
        <f>SUM(CD12:CQ12)</f>
        <v>2</v>
      </c>
      <c r="CD12" s="2643"/>
      <c r="CE12" s="2643"/>
      <c r="CF12" s="2643"/>
      <c r="CG12" s="2643"/>
      <c r="CH12" s="2643">
        <v>1</v>
      </c>
      <c r="CI12" s="2643"/>
      <c r="CJ12" s="2643"/>
      <c r="CK12" s="2643"/>
      <c r="CL12" s="2643"/>
      <c r="CM12" s="2643"/>
      <c r="CN12" s="2643">
        <v>1</v>
      </c>
      <c r="CO12" s="2643"/>
      <c r="CP12" s="2643"/>
      <c r="CQ12" s="2643"/>
      <c r="CR12" s="2643">
        <v>2</v>
      </c>
      <c r="CS12" s="2643">
        <v>2</v>
      </c>
      <c r="CT12" s="2643">
        <f>SUM(CU12:DH12)</f>
        <v>2</v>
      </c>
      <c r="CU12" s="2631"/>
      <c r="CV12" s="2631"/>
      <c r="CW12" s="2631"/>
      <c r="CX12" s="2631"/>
      <c r="CY12" s="2631">
        <v>1</v>
      </c>
      <c r="CZ12" s="2631"/>
      <c r="DA12" s="2631"/>
      <c r="DB12" s="2631"/>
      <c r="DC12" s="2631"/>
      <c r="DD12" s="2631"/>
      <c r="DE12" s="2631">
        <v>1</v>
      </c>
      <c r="DF12" s="2631"/>
      <c r="DG12" s="2631"/>
      <c r="DH12" s="2631"/>
      <c r="DI12" s="2643">
        <f>SUM(DJ12:DW12)</f>
        <v>2</v>
      </c>
      <c r="DJ12" s="2631"/>
      <c r="DK12" s="2631"/>
      <c r="DL12" s="2631"/>
      <c r="DM12" s="2631"/>
      <c r="DN12" s="2631">
        <v>1</v>
      </c>
      <c r="DO12" s="2631"/>
      <c r="DP12" s="2631"/>
      <c r="DQ12" s="2631"/>
      <c r="DR12" s="2631"/>
      <c r="DS12" s="2631"/>
      <c r="DT12" s="2631">
        <v>1</v>
      </c>
      <c r="DU12" s="2631"/>
      <c r="DV12" s="2631"/>
      <c r="DW12" s="2631"/>
      <c r="DX12" s="2631">
        <v>2</v>
      </c>
      <c r="DY12" s="2631">
        <v>2</v>
      </c>
      <c r="DZ12" s="2631">
        <v>2</v>
      </c>
      <c r="EA12" s="2632">
        <f t="shared" ref="EA12:EA25" si="0">DY12/CS12%</f>
        <v>100</v>
      </c>
      <c r="EB12" s="2632">
        <f t="shared" ref="EB12:EB25" si="1">DY12/DI12%</f>
        <v>100</v>
      </c>
      <c r="EC12" s="2633">
        <f t="shared" ref="EC12:EC25" si="2">DZ12/DI12%</f>
        <v>100</v>
      </c>
      <c r="ED12" s="2644"/>
      <c r="EE12" s="2645"/>
      <c r="EF12" s="2639"/>
      <c r="EG12" s="2646"/>
      <c r="EH12" s="2646"/>
      <c r="EI12" s="2647"/>
      <c r="EJ12" s="2636"/>
      <c r="EK12" s="1622"/>
      <c r="EL12" s="1622"/>
      <c r="EM12" s="1624"/>
      <c r="EP12" s="1425"/>
      <c r="EX12" s="313"/>
      <c r="EY12" s="490"/>
    </row>
    <row r="13" spans="1:155" s="1596" customFormat="1" ht="21.95" customHeight="1">
      <c r="A13" s="1142"/>
      <c r="B13" s="2328" t="s">
        <v>414</v>
      </c>
      <c r="C13" s="2629" t="s">
        <v>415</v>
      </c>
      <c r="D13" s="2641">
        <v>14</v>
      </c>
      <c r="E13" s="2641">
        <v>14</v>
      </c>
      <c r="F13" s="2641">
        <v>13</v>
      </c>
      <c r="G13" s="2623">
        <f>SUM(H13:U13)</f>
        <v>13</v>
      </c>
      <c r="H13" s="2631">
        <v>1</v>
      </c>
      <c r="I13" s="2631">
        <v>1</v>
      </c>
      <c r="J13" s="2631">
        <v>1</v>
      </c>
      <c r="K13" s="2631">
        <v>1</v>
      </c>
      <c r="L13" s="2631">
        <v>1</v>
      </c>
      <c r="M13" s="2631">
        <v>1</v>
      </c>
      <c r="N13" s="2631">
        <v>1</v>
      </c>
      <c r="O13" s="2631">
        <v>1</v>
      </c>
      <c r="P13" s="2631">
        <v>1</v>
      </c>
      <c r="Q13" s="2631">
        <v>1</v>
      </c>
      <c r="R13" s="2631"/>
      <c r="S13" s="2631">
        <v>1</v>
      </c>
      <c r="T13" s="2631">
        <v>1</v>
      </c>
      <c r="U13" s="2631">
        <v>1</v>
      </c>
      <c r="V13" s="2631">
        <v>13</v>
      </c>
      <c r="W13" s="2631">
        <v>13</v>
      </c>
      <c r="X13" s="2631">
        <v>13</v>
      </c>
      <c r="Y13" s="2623">
        <f>SUM(Z13:AD13)</f>
        <v>5</v>
      </c>
      <c r="Z13" s="2631">
        <v>1</v>
      </c>
      <c r="AA13" s="2631">
        <v>1</v>
      </c>
      <c r="AB13" s="2631">
        <v>1</v>
      </c>
      <c r="AC13" s="2631">
        <v>1</v>
      </c>
      <c r="AD13" s="2631">
        <v>1</v>
      </c>
      <c r="AE13" s="2623">
        <f>SUM(AF13:AS13)</f>
        <v>13</v>
      </c>
      <c r="AF13" s="2631">
        <v>1</v>
      </c>
      <c r="AG13" s="2631">
        <v>1</v>
      </c>
      <c r="AH13" s="2631">
        <v>1</v>
      </c>
      <c r="AI13" s="2631">
        <v>1</v>
      </c>
      <c r="AJ13" s="2631">
        <v>1</v>
      </c>
      <c r="AK13" s="2631">
        <v>1</v>
      </c>
      <c r="AL13" s="2631">
        <v>1</v>
      </c>
      <c r="AM13" s="2631">
        <v>1</v>
      </c>
      <c r="AN13" s="2631">
        <v>1</v>
      </c>
      <c r="AO13" s="2631">
        <v>1</v>
      </c>
      <c r="AP13" s="2631"/>
      <c r="AQ13" s="2631">
        <v>1</v>
      </c>
      <c r="AR13" s="2631">
        <v>1</v>
      </c>
      <c r="AS13" s="2631">
        <v>1</v>
      </c>
      <c r="AT13" s="2631">
        <v>13</v>
      </c>
      <c r="AU13" s="2631">
        <v>13</v>
      </c>
      <c r="AV13" s="2624">
        <f>SUM(AW13:BJ13)</f>
        <v>13</v>
      </c>
      <c r="AW13" s="2642">
        <v>1</v>
      </c>
      <c r="AX13" s="2642">
        <v>1</v>
      </c>
      <c r="AY13" s="2642">
        <v>1</v>
      </c>
      <c r="AZ13" s="2642">
        <v>1</v>
      </c>
      <c r="BA13" s="2642">
        <v>1</v>
      </c>
      <c r="BB13" s="2642">
        <v>1</v>
      </c>
      <c r="BC13" s="2642">
        <v>1</v>
      </c>
      <c r="BD13" s="2642">
        <v>1</v>
      </c>
      <c r="BE13" s="2642">
        <v>1</v>
      </c>
      <c r="BF13" s="2642">
        <v>1</v>
      </c>
      <c r="BG13" s="2642"/>
      <c r="BH13" s="2642">
        <v>1</v>
      </c>
      <c r="BI13" s="2642">
        <v>1</v>
      </c>
      <c r="BJ13" s="2642">
        <v>1</v>
      </c>
      <c r="BK13" s="2624">
        <f>SUM(BL13:BY13)</f>
        <v>13</v>
      </c>
      <c r="BL13" s="2643">
        <v>1</v>
      </c>
      <c r="BM13" s="2643">
        <v>1</v>
      </c>
      <c r="BN13" s="2643">
        <v>1</v>
      </c>
      <c r="BO13" s="2643">
        <v>1</v>
      </c>
      <c r="BP13" s="2643">
        <v>1</v>
      </c>
      <c r="BQ13" s="2643">
        <v>1</v>
      </c>
      <c r="BR13" s="2643">
        <v>1</v>
      </c>
      <c r="BS13" s="2643">
        <v>1</v>
      </c>
      <c r="BT13" s="2643">
        <v>1</v>
      </c>
      <c r="BU13" s="2643">
        <v>1</v>
      </c>
      <c r="BV13" s="2643"/>
      <c r="BW13" s="2643">
        <v>1</v>
      </c>
      <c r="BX13" s="2643">
        <v>1</v>
      </c>
      <c r="BY13" s="2643">
        <v>1</v>
      </c>
      <c r="BZ13" s="2643">
        <v>13</v>
      </c>
      <c r="CA13" s="2643">
        <v>13</v>
      </c>
      <c r="CB13" s="2643">
        <v>13</v>
      </c>
      <c r="CC13" s="2631">
        <f>SUM(CD13:CQ13)</f>
        <v>13</v>
      </c>
      <c r="CD13" s="2643">
        <v>1</v>
      </c>
      <c r="CE13" s="2643">
        <v>1</v>
      </c>
      <c r="CF13" s="2643">
        <v>1</v>
      </c>
      <c r="CG13" s="2643">
        <v>1</v>
      </c>
      <c r="CH13" s="2643">
        <v>1</v>
      </c>
      <c r="CI13" s="2643">
        <v>1</v>
      </c>
      <c r="CJ13" s="2643">
        <v>1</v>
      </c>
      <c r="CK13" s="2643">
        <v>1</v>
      </c>
      <c r="CL13" s="2643">
        <v>1</v>
      </c>
      <c r="CM13" s="2643">
        <v>1</v>
      </c>
      <c r="CN13" s="2643"/>
      <c r="CO13" s="2643">
        <v>1</v>
      </c>
      <c r="CP13" s="2643">
        <v>1</v>
      </c>
      <c r="CQ13" s="2643">
        <v>1</v>
      </c>
      <c r="CR13" s="2643">
        <v>13</v>
      </c>
      <c r="CS13" s="2643">
        <v>13</v>
      </c>
      <c r="CT13" s="2631">
        <f>SUM(CU13:DH13)</f>
        <v>13</v>
      </c>
      <c r="CU13" s="2648">
        <v>1</v>
      </c>
      <c r="CV13" s="2648">
        <v>1</v>
      </c>
      <c r="CW13" s="2648">
        <v>1</v>
      </c>
      <c r="CX13" s="2648">
        <v>1</v>
      </c>
      <c r="CY13" s="2648">
        <v>1</v>
      </c>
      <c r="CZ13" s="2648">
        <v>1</v>
      </c>
      <c r="DA13" s="2648">
        <v>1</v>
      </c>
      <c r="DB13" s="2648">
        <v>1</v>
      </c>
      <c r="DC13" s="2648">
        <v>1</v>
      </c>
      <c r="DD13" s="2648">
        <v>1</v>
      </c>
      <c r="DE13" s="2648"/>
      <c r="DF13" s="2648">
        <v>1</v>
      </c>
      <c r="DG13" s="2648">
        <v>1</v>
      </c>
      <c r="DH13" s="2648">
        <v>1</v>
      </c>
      <c r="DI13" s="2631">
        <f>SUM(DJ13:DW13)</f>
        <v>13</v>
      </c>
      <c r="DJ13" s="2648">
        <v>1</v>
      </c>
      <c r="DK13" s="2648">
        <v>1</v>
      </c>
      <c r="DL13" s="2648">
        <v>1</v>
      </c>
      <c r="DM13" s="2648">
        <v>1</v>
      </c>
      <c r="DN13" s="2648">
        <v>1</v>
      </c>
      <c r="DO13" s="2648">
        <v>1</v>
      </c>
      <c r="DP13" s="2648">
        <v>1</v>
      </c>
      <c r="DQ13" s="2648">
        <v>1</v>
      </c>
      <c r="DR13" s="2648">
        <v>1</v>
      </c>
      <c r="DS13" s="2648">
        <v>1</v>
      </c>
      <c r="DT13" s="2648"/>
      <c r="DU13" s="2648">
        <v>1</v>
      </c>
      <c r="DV13" s="2648">
        <v>1</v>
      </c>
      <c r="DW13" s="2648">
        <v>1</v>
      </c>
      <c r="DX13" s="2648">
        <v>13</v>
      </c>
      <c r="DY13" s="2648">
        <v>13</v>
      </c>
      <c r="DZ13" s="2648">
        <v>13</v>
      </c>
      <c r="EA13" s="2632">
        <f t="shared" si="0"/>
        <v>100</v>
      </c>
      <c r="EB13" s="2632">
        <f t="shared" si="1"/>
        <v>100</v>
      </c>
      <c r="EC13" s="2633">
        <f t="shared" si="2"/>
        <v>100</v>
      </c>
      <c r="ED13" s="2644"/>
      <c r="EE13" s="2645"/>
      <c r="EF13" s="2639"/>
      <c r="EG13" s="2646"/>
      <c r="EH13" s="2646"/>
      <c r="EI13" s="2647"/>
      <c r="EJ13" s="2636"/>
      <c r="EK13" s="1622"/>
      <c r="EL13" s="1622"/>
      <c r="EM13" s="1624"/>
      <c r="EP13" s="1425"/>
      <c r="EX13" s="313"/>
      <c r="EY13" s="490"/>
    </row>
    <row r="14" spans="1:155" s="1596" customFormat="1" ht="35.1" customHeight="1">
      <c r="A14" s="1142"/>
      <c r="B14" s="2328" t="s">
        <v>764</v>
      </c>
      <c r="C14" s="2629" t="s">
        <v>31</v>
      </c>
      <c r="D14" s="2641"/>
      <c r="E14" s="2641"/>
      <c r="F14" s="2641"/>
      <c r="G14" s="2623"/>
      <c r="H14" s="2631"/>
      <c r="I14" s="2631"/>
      <c r="J14" s="2631"/>
      <c r="K14" s="2631"/>
      <c r="L14" s="2631"/>
      <c r="M14" s="2631"/>
      <c r="N14" s="2631"/>
      <c r="O14" s="2631"/>
      <c r="P14" s="2631"/>
      <c r="Q14" s="2631"/>
      <c r="R14" s="2631"/>
      <c r="S14" s="2631"/>
      <c r="T14" s="2631"/>
      <c r="U14" s="2631"/>
      <c r="V14" s="2631"/>
      <c r="W14" s="2631"/>
      <c r="X14" s="2631"/>
      <c r="Y14" s="2623">
        <v>100</v>
      </c>
      <c r="Z14" s="2631"/>
      <c r="AA14" s="2631"/>
      <c r="AB14" s="2631"/>
      <c r="AC14" s="2631"/>
      <c r="AD14" s="2631"/>
      <c r="AE14" s="2623">
        <v>100</v>
      </c>
      <c r="AF14" s="2631"/>
      <c r="AG14" s="2631"/>
      <c r="AH14" s="2631"/>
      <c r="AI14" s="2631"/>
      <c r="AJ14" s="2631"/>
      <c r="AK14" s="2631"/>
      <c r="AL14" s="2631"/>
      <c r="AM14" s="2631"/>
      <c r="AN14" s="2631"/>
      <c r="AO14" s="2631"/>
      <c r="AP14" s="2631"/>
      <c r="AQ14" s="2631"/>
      <c r="AR14" s="2631"/>
      <c r="AS14" s="2631"/>
      <c r="AT14" s="2631">
        <v>100</v>
      </c>
      <c r="AU14" s="2631"/>
      <c r="AV14" s="2624">
        <v>100</v>
      </c>
      <c r="AW14" s="2642"/>
      <c r="AX14" s="2642"/>
      <c r="AY14" s="2642"/>
      <c r="AZ14" s="2642"/>
      <c r="BA14" s="2642"/>
      <c r="BB14" s="2642"/>
      <c r="BC14" s="2642"/>
      <c r="BD14" s="2642"/>
      <c r="BE14" s="2642"/>
      <c r="BF14" s="2642"/>
      <c r="BG14" s="2642"/>
      <c r="BH14" s="2642"/>
      <c r="BI14" s="2642"/>
      <c r="BJ14" s="2642"/>
      <c r="BK14" s="2624">
        <v>100</v>
      </c>
      <c r="BL14" s="2643">
        <v>100</v>
      </c>
      <c r="BM14" s="2643">
        <v>100</v>
      </c>
      <c r="BN14" s="2643">
        <v>100</v>
      </c>
      <c r="BO14" s="2643">
        <v>100</v>
      </c>
      <c r="BP14" s="2643">
        <v>100</v>
      </c>
      <c r="BQ14" s="2643">
        <v>100</v>
      </c>
      <c r="BR14" s="2643">
        <v>100</v>
      </c>
      <c r="BS14" s="2643">
        <v>100</v>
      </c>
      <c r="BT14" s="2643">
        <v>100</v>
      </c>
      <c r="BU14" s="2643">
        <v>100</v>
      </c>
      <c r="BV14" s="2643"/>
      <c r="BW14" s="2643">
        <v>100</v>
      </c>
      <c r="BX14" s="2643">
        <v>100</v>
      </c>
      <c r="BY14" s="2643">
        <v>100</v>
      </c>
      <c r="BZ14" s="2643">
        <v>100</v>
      </c>
      <c r="CA14" s="2643">
        <v>100</v>
      </c>
      <c r="CB14" s="2632">
        <f>CB13/13%</f>
        <v>100</v>
      </c>
      <c r="CC14" s="2310">
        <f>CC13/13%</f>
        <v>100</v>
      </c>
      <c r="CD14" s="2643"/>
      <c r="CE14" s="2643"/>
      <c r="CF14" s="2643"/>
      <c r="CG14" s="2643"/>
      <c r="CH14" s="2643"/>
      <c r="CI14" s="2643"/>
      <c r="CJ14" s="2643"/>
      <c r="CK14" s="2643"/>
      <c r="CL14" s="2643"/>
      <c r="CM14" s="2643"/>
      <c r="CN14" s="2643"/>
      <c r="CO14" s="2643"/>
      <c r="CP14" s="2643"/>
      <c r="CQ14" s="2643"/>
      <c r="CR14" s="2643">
        <v>100</v>
      </c>
      <c r="CS14" s="2643">
        <v>100</v>
      </c>
      <c r="CT14" s="2310">
        <f>CT13/13%</f>
        <v>100</v>
      </c>
      <c r="CU14" s="2631">
        <v>100</v>
      </c>
      <c r="CV14" s="2631">
        <v>100</v>
      </c>
      <c r="CW14" s="2631">
        <v>100</v>
      </c>
      <c r="CX14" s="2631">
        <v>100</v>
      </c>
      <c r="CY14" s="2631">
        <v>100</v>
      </c>
      <c r="CZ14" s="2631">
        <v>100</v>
      </c>
      <c r="DA14" s="2631">
        <v>100</v>
      </c>
      <c r="DB14" s="2631">
        <v>100</v>
      </c>
      <c r="DC14" s="2631">
        <v>100</v>
      </c>
      <c r="DD14" s="2631">
        <v>100</v>
      </c>
      <c r="DE14" s="2631"/>
      <c r="DF14" s="2631">
        <v>100</v>
      </c>
      <c r="DG14" s="2631">
        <v>100</v>
      </c>
      <c r="DH14" s="2631">
        <v>100</v>
      </c>
      <c r="DI14" s="2310">
        <f>DI13/13%</f>
        <v>100</v>
      </c>
      <c r="DJ14" s="2631">
        <v>100</v>
      </c>
      <c r="DK14" s="2631">
        <v>100</v>
      </c>
      <c r="DL14" s="2631">
        <v>100</v>
      </c>
      <c r="DM14" s="2631">
        <v>100</v>
      </c>
      <c r="DN14" s="2631">
        <v>100</v>
      </c>
      <c r="DO14" s="2631">
        <v>100</v>
      </c>
      <c r="DP14" s="2631">
        <v>100</v>
      </c>
      <c r="DQ14" s="2631">
        <v>100</v>
      </c>
      <c r="DR14" s="2631">
        <v>100</v>
      </c>
      <c r="DS14" s="2631">
        <v>100</v>
      </c>
      <c r="DT14" s="2631"/>
      <c r="DU14" s="2631">
        <v>100</v>
      </c>
      <c r="DV14" s="2631">
        <v>100</v>
      </c>
      <c r="DW14" s="2631">
        <v>100</v>
      </c>
      <c r="DX14" s="2631">
        <f>13/14*100</f>
        <v>92.857142857142861</v>
      </c>
      <c r="DY14" s="2631">
        <v>100</v>
      </c>
      <c r="DZ14" s="2631">
        <v>100</v>
      </c>
      <c r="EA14" s="2632">
        <f t="shared" si="0"/>
        <v>100</v>
      </c>
      <c r="EB14" s="2632">
        <f t="shared" si="1"/>
        <v>100</v>
      </c>
      <c r="EC14" s="2633">
        <f t="shared" si="2"/>
        <v>100</v>
      </c>
      <c r="ED14" s="2644"/>
      <c r="EE14" s="2643"/>
      <c r="EF14" s="2639"/>
      <c r="EG14" s="2646"/>
      <c r="EH14" s="2646"/>
      <c r="EI14" s="2647"/>
      <c r="EJ14" s="2636"/>
      <c r="EK14" s="1622"/>
      <c r="EL14" s="1622"/>
      <c r="EM14" s="1624"/>
      <c r="EP14" s="1425"/>
      <c r="EW14" s="1425"/>
      <c r="EX14" s="1623"/>
      <c r="EY14" s="490"/>
    </row>
    <row r="15" spans="1:155" s="1186" customFormat="1" ht="21.95" customHeight="1">
      <c r="A15" s="1142">
        <v>2</v>
      </c>
      <c r="B15" s="2328" t="s">
        <v>416</v>
      </c>
      <c r="C15" s="2629" t="s">
        <v>408</v>
      </c>
      <c r="D15" s="2641">
        <v>3</v>
      </c>
      <c r="E15" s="2641">
        <v>3</v>
      </c>
      <c r="F15" s="2641">
        <v>3</v>
      </c>
      <c r="G15" s="2623">
        <f>SUM(H15:U15)</f>
        <v>3</v>
      </c>
      <c r="H15" s="2631">
        <v>3</v>
      </c>
      <c r="I15" s="2631"/>
      <c r="J15" s="2631"/>
      <c r="K15" s="2631"/>
      <c r="L15" s="2631"/>
      <c r="M15" s="2631"/>
      <c r="N15" s="2631"/>
      <c r="O15" s="2631"/>
      <c r="P15" s="2631"/>
      <c r="Q15" s="2631"/>
      <c r="R15" s="2631"/>
      <c r="S15" s="2631"/>
      <c r="T15" s="2631"/>
      <c r="U15" s="2631"/>
      <c r="V15" s="2631">
        <v>3</v>
      </c>
      <c r="W15" s="2631">
        <v>3</v>
      </c>
      <c r="X15" s="2631">
        <v>3</v>
      </c>
      <c r="Y15" s="2623">
        <f>SUM(Z15:AD15)</f>
        <v>3</v>
      </c>
      <c r="Z15" s="2631">
        <v>3</v>
      </c>
      <c r="AA15" s="2631"/>
      <c r="AB15" s="2631"/>
      <c r="AC15" s="2631"/>
      <c r="AD15" s="2631"/>
      <c r="AE15" s="2623">
        <f>SUM(AF15:AS15)</f>
        <v>3</v>
      </c>
      <c r="AF15" s="2631">
        <v>3</v>
      </c>
      <c r="AG15" s="2631"/>
      <c r="AH15" s="2631"/>
      <c r="AI15" s="2631"/>
      <c r="AJ15" s="2631"/>
      <c r="AK15" s="2631"/>
      <c r="AL15" s="2631"/>
      <c r="AM15" s="2631"/>
      <c r="AN15" s="2631"/>
      <c r="AO15" s="2631"/>
      <c r="AP15" s="2631"/>
      <c r="AQ15" s="2631"/>
      <c r="AR15" s="2631"/>
      <c r="AS15" s="2631"/>
      <c r="AT15" s="2631">
        <v>3</v>
      </c>
      <c r="AU15" s="2631">
        <v>3</v>
      </c>
      <c r="AV15" s="2624">
        <f>SUM(AW15:BJ15)</f>
        <v>3</v>
      </c>
      <c r="AW15" s="2642">
        <v>3</v>
      </c>
      <c r="AX15" s="2642"/>
      <c r="AY15" s="2642"/>
      <c r="AZ15" s="2642"/>
      <c r="BA15" s="2642"/>
      <c r="BB15" s="2642"/>
      <c r="BC15" s="2642"/>
      <c r="BD15" s="2642"/>
      <c r="BE15" s="2642"/>
      <c r="BF15" s="2642"/>
      <c r="BG15" s="2642"/>
      <c r="BH15" s="2642"/>
      <c r="BI15" s="2642"/>
      <c r="BJ15" s="2642"/>
      <c r="BK15" s="2624">
        <f>SUM(BL15:BY15)</f>
        <v>3</v>
      </c>
      <c r="BL15" s="2643">
        <v>3</v>
      </c>
      <c r="BM15" s="2643"/>
      <c r="BN15" s="2643"/>
      <c r="BO15" s="2643"/>
      <c r="BP15" s="2643"/>
      <c r="BQ15" s="2643"/>
      <c r="BR15" s="2643"/>
      <c r="BS15" s="2643"/>
      <c r="BT15" s="2643"/>
      <c r="BU15" s="2643"/>
      <c r="BV15" s="2643"/>
      <c r="BW15" s="2643"/>
      <c r="BX15" s="2643"/>
      <c r="BY15" s="2643"/>
      <c r="BZ15" s="2643">
        <v>3</v>
      </c>
      <c r="CA15" s="2643">
        <v>3</v>
      </c>
      <c r="CB15" s="2643">
        <v>3</v>
      </c>
      <c r="CC15" s="2643">
        <f>SUM(CD15:CQ15)</f>
        <v>3</v>
      </c>
      <c r="CD15" s="2643">
        <v>3</v>
      </c>
      <c r="CE15" s="2643"/>
      <c r="CF15" s="2643"/>
      <c r="CG15" s="2643"/>
      <c r="CH15" s="2643"/>
      <c r="CI15" s="2643"/>
      <c r="CJ15" s="2643"/>
      <c r="CK15" s="2643"/>
      <c r="CL15" s="2643"/>
      <c r="CM15" s="2643"/>
      <c r="CN15" s="2643"/>
      <c r="CO15" s="2643"/>
      <c r="CP15" s="2643"/>
      <c r="CQ15" s="2643"/>
      <c r="CR15" s="2643">
        <v>3</v>
      </c>
      <c r="CS15" s="2643">
        <v>3</v>
      </c>
      <c r="CT15" s="2643">
        <f>SUM(CU15:DH15)</f>
        <v>3</v>
      </c>
      <c r="CU15" s="2643">
        <v>3</v>
      </c>
      <c r="CV15" s="2643"/>
      <c r="CW15" s="2643"/>
      <c r="CX15" s="2643"/>
      <c r="CY15" s="2643"/>
      <c r="CZ15" s="2643"/>
      <c r="DA15" s="2643"/>
      <c r="DB15" s="2643"/>
      <c r="DC15" s="2643"/>
      <c r="DD15" s="2643"/>
      <c r="DE15" s="2643"/>
      <c r="DF15" s="2643"/>
      <c r="DG15" s="2643"/>
      <c r="DH15" s="2643"/>
      <c r="DI15" s="2643">
        <f>SUM(DJ15:DW15)</f>
        <v>3</v>
      </c>
      <c r="DJ15" s="2643">
        <v>3</v>
      </c>
      <c r="DK15" s="2643"/>
      <c r="DL15" s="2643"/>
      <c r="DM15" s="2643"/>
      <c r="DN15" s="2643"/>
      <c r="DO15" s="2643"/>
      <c r="DP15" s="2643"/>
      <c r="DQ15" s="2643"/>
      <c r="DR15" s="2643"/>
      <c r="DS15" s="2643"/>
      <c r="DT15" s="2643"/>
      <c r="DU15" s="2643"/>
      <c r="DV15" s="2643"/>
      <c r="DW15" s="2643"/>
      <c r="DX15" s="2643">
        <v>4</v>
      </c>
      <c r="DY15" s="2631">
        <v>4</v>
      </c>
      <c r="DZ15" s="2631">
        <v>4</v>
      </c>
      <c r="EA15" s="2632">
        <f t="shared" si="0"/>
        <v>133.33333333333334</v>
      </c>
      <c r="EB15" s="2632">
        <f t="shared" si="1"/>
        <v>133.33333333333334</v>
      </c>
      <c r="EC15" s="2633">
        <f t="shared" si="2"/>
        <v>133.33333333333334</v>
      </c>
      <c r="ED15" s="2644"/>
      <c r="EE15" s="2645"/>
      <c r="EF15" s="2639"/>
      <c r="EG15" s="2646"/>
      <c r="EH15" s="2646"/>
      <c r="EI15" s="2647"/>
      <c r="EJ15" s="2636"/>
      <c r="EK15" s="1622"/>
      <c r="EL15" s="1622"/>
      <c r="EM15" s="1624"/>
      <c r="EN15" s="1596"/>
      <c r="EO15" s="1596"/>
      <c r="EP15" s="1425"/>
      <c r="EX15" s="2593"/>
      <c r="EY15" s="944"/>
    </row>
    <row r="16" spans="1:155" ht="23.25" hidden="1" customHeight="1">
      <c r="A16" s="1142">
        <v>3</v>
      </c>
      <c r="B16" s="2328" t="s">
        <v>417</v>
      </c>
      <c r="C16" s="2629" t="s">
        <v>418</v>
      </c>
      <c r="D16" s="2623"/>
      <c r="E16" s="2623"/>
      <c r="F16" s="2623"/>
      <c r="G16" s="2623"/>
      <c r="H16" s="2623"/>
      <c r="I16" s="2623"/>
      <c r="J16" s="2623"/>
      <c r="K16" s="2623"/>
      <c r="L16" s="2623"/>
      <c r="M16" s="2623"/>
      <c r="N16" s="2623"/>
      <c r="O16" s="2623"/>
      <c r="P16" s="2623"/>
      <c r="Q16" s="2623"/>
      <c r="R16" s="2623"/>
      <c r="S16" s="2623"/>
      <c r="T16" s="2623"/>
      <c r="U16" s="2623"/>
      <c r="V16" s="2623"/>
      <c r="W16" s="2623"/>
      <c r="X16" s="2623"/>
      <c r="Y16" s="2623"/>
      <c r="Z16" s="2623"/>
      <c r="AA16" s="2623"/>
      <c r="AB16" s="2623"/>
      <c r="AC16" s="2623"/>
      <c r="AD16" s="2623"/>
      <c r="AE16" s="2623"/>
      <c r="AF16" s="2623"/>
      <c r="AG16" s="2623"/>
      <c r="AH16" s="2623"/>
      <c r="AI16" s="2623"/>
      <c r="AJ16" s="2623"/>
      <c r="AK16" s="2623"/>
      <c r="AL16" s="2623"/>
      <c r="AM16" s="2623"/>
      <c r="AN16" s="2623"/>
      <c r="AO16" s="2623"/>
      <c r="AP16" s="2623"/>
      <c r="AQ16" s="2623"/>
      <c r="AR16" s="2623"/>
      <c r="AS16" s="2623"/>
      <c r="AT16" s="2623"/>
      <c r="AU16" s="2623"/>
      <c r="AV16" s="2649">
        <f>AE16</f>
        <v>0</v>
      </c>
      <c r="AW16" s="2649"/>
      <c r="AX16" s="2649"/>
      <c r="AY16" s="2649"/>
      <c r="AZ16" s="2649"/>
      <c r="BA16" s="2649"/>
      <c r="BB16" s="2649"/>
      <c r="BC16" s="2649"/>
      <c r="BD16" s="2649"/>
      <c r="BE16" s="2649"/>
      <c r="BF16" s="2649"/>
      <c r="BG16" s="2649"/>
      <c r="BH16" s="2649"/>
      <c r="BI16" s="2649"/>
      <c r="BJ16" s="2649"/>
      <c r="BK16" s="2624"/>
      <c r="BL16" s="2624"/>
      <c r="BM16" s="2624"/>
      <c r="BN16" s="2624"/>
      <c r="BO16" s="2624"/>
      <c r="BP16" s="2624"/>
      <c r="BQ16" s="2624"/>
      <c r="BR16" s="2624"/>
      <c r="BS16" s="2624"/>
      <c r="BT16" s="2624"/>
      <c r="BU16" s="2624"/>
      <c r="BV16" s="2624"/>
      <c r="BW16" s="2624"/>
      <c r="BX16" s="2624"/>
      <c r="BY16" s="2624"/>
      <c r="BZ16" s="2624"/>
      <c r="CA16" s="2624"/>
      <c r="CB16" s="2624"/>
      <c r="CC16" s="2624"/>
      <c r="CD16" s="2624"/>
      <c r="CE16" s="2624"/>
      <c r="CF16" s="2624"/>
      <c r="CG16" s="2624"/>
      <c r="CH16" s="2624"/>
      <c r="CI16" s="2624"/>
      <c r="CJ16" s="2624"/>
      <c r="CK16" s="2624"/>
      <c r="CL16" s="2624"/>
      <c r="CM16" s="2624"/>
      <c r="CN16" s="2624"/>
      <c r="CO16" s="2624"/>
      <c r="CP16" s="2624"/>
      <c r="CQ16" s="2624"/>
      <c r="CR16" s="2624"/>
      <c r="CS16" s="2624"/>
      <c r="CT16" s="2624"/>
      <c r="CU16" s="2624"/>
      <c r="CV16" s="2624"/>
      <c r="CW16" s="2624"/>
      <c r="CX16" s="2624"/>
      <c r="CY16" s="2624"/>
      <c r="CZ16" s="2624"/>
      <c r="DA16" s="2624"/>
      <c r="DB16" s="2624"/>
      <c r="DC16" s="2624"/>
      <c r="DD16" s="2624"/>
      <c r="DE16" s="2624"/>
      <c r="DF16" s="2624"/>
      <c r="DG16" s="2624"/>
      <c r="DH16" s="2624"/>
      <c r="DI16" s="2624"/>
      <c r="DJ16" s="2624"/>
      <c r="DK16" s="2624"/>
      <c r="DL16" s="2624"/>
      <c r="DM16" s="2624"/>
      <c r="DN16" s="2624"/>
      <c r="DO16" s="2624"/>
      <c r="DP16" s="2624"/>
      <c r="DQ16" s="2624"/>
      <c r="DR16" s="2624"/>
      <c r="DS16" s="2624"/>
      <c r="DT16" s="2624"/>
      <c r="DU16" s="2624"/>
      <c r="DV16" s="2624"/>
      <c r="DW16" s="2624"/>
      <c r="DX16" s="2624"/>
      <c r="DY16" s="2624"/>
      <c r="DZ16" s="2624"/>
      <c r="EA16" s="2632" t="e">
        <f t="shared" si="0"/>
        <v>#DIV/0!</v>
      </c>
      <c r="EB16" s="2632" t="e">
        <f t="shared" si="1"/>
        <v>#DIV/0!</v>
      </c>
      <c r="EC16" s="2633" t="e">
        <f t="shared" si="2"/>
        <v>#DIV/0!</v>
      </c>
      <c r="ED16" s="2625"/>
      <c r="EE16" s="2625"/>
      <c r="EF16" s="2650"/>
      <c r="EG16" s="2646"/>
      <c r="EH16" s="2646"/>
      <c r="EI16" s="2647"/>
      <c r="EJ16" s="2636"/>
      <c r="EK16" s="1622"/>
      <c r="EL16" s="1625"/>
      <c r="EM16" s="1624"/>
      <c r="EP16" s="1628"/>
      <c r="EQ16" s="1186"/>
      <c r="ER16" s="1186"/>
      <c r="ES16" s="1186"/>
      <c r="ET16" s="1186"/>
      <c r="EU16" s="1186"/>
      <c r="EV16" s="1186"/>
      <c r="EW16" s="1186"/>
      <c r="EX16" s="2593"/>
    </row>
    <row r="17" spans="1:155" ht="23.25" hidden="1" customHeight="1">
      <c r="A17" s="1142"/>
      <c r="B17" s="2328" t="s">
        <v>419</v>
      </c>
      <c r="C17" s="2629" t="s">
        <v>418</v>
      </c>
      <c r="D17" s="2623"/>
      <c r="E17" s="2623"/>
      <c r="F17" s="2623"/>
      <c r="G17" s="2623"/>
      <c r="H17" s="2623"/>
      <c r="I17" s="2623"/>
      <c r="J17" s="2623"/>
      <c r="K17" s="2623"/>
      <c r="L17" s="2623"/>
      <c r="M17" s="2623"/>
      <c r="N17" s="2623"/>
      <c r="O17" s="2623"/>
      <c r="P17" s="2623"/>
      <c r="Q17" s="2623"/>
      <c r="R17" s="2623"/>
      <c r="S17" s="2623"/>
      <c r="T17" s="2623"/>
      <c r="U17" s="2623"/>
      <c r="V17" s="2623"/>
      <c r="W17" s="2623"/>
      <c r="X17" s="2623"/>
      <c r="Y17" s="2623"/>
      <c r="Z17" s="2623"/>
      <c r="AA17" s="2623"/>
      <c r="AB17" s="2623"/>
      <c r="AC17" s="2623"/>
      <c r="AD17" s="2623"/>
      <c r="AE17" s="2623"/>
      <c r="AF17" s="2623"/>
      <c r="AG17" s="2623"/>
      <c r="AH17" s="2623"/>
      <c r="AI17" s="2623"/>
      <c r="AJ17" s="2623"/>
      <c r="AK17" s="2623"/>
      <c r="AL17" s="2623"/>
      <c r="AM17" s="2623"/>
      <c r="AN17" s="2623"/>
      <c r="AO17" s="2623"/>
      <c r="AP17" s="2623"/>
      <c r="AQ17" s="2623"/>
      <c r="AR17" s="2623"/>
      <c r="AS17" s="2623"/>
      <c r="AT17" s="2623"/>
      <c r="AU17" s="2623"/>
      <c r="AV17" s="2649">
        <f>AE17</f>
        <v>0</v>
      </c>
      <c r="AW17" s="2649"/>
      <c r="AX17" s="2649"/>
      <c r="AY17" s="2649"/>
      <c r="AZ17" s="2649"/>
      <c r="BA17" s="2649"/>
      <c r="BB17" s="2649"/>
      <c r="BC17" s="2649"/>
      <c r="BD17" s="2649"/>
      <c r="BE17" s="2649"/>
      <c r="BF17" s="2649"/>
      <c r="BG17" s="2649"/>
      <c r="BH17" s="2649"/>
      <c r="BI17" s="2649"/>
      <c r="BJ17" s="2649"/>
      <c r="BK17" s="2624"/>
      <c r="BL17" s="2624"/>
      <c r="BM17" s="2624"/>
      <c r="BN17" s="2624"/>
      <c r="BO17" s="2624"/>
      <c r="BP17" s="2624"/>
      <c r="BQ17" s="2624"/>
      <c r="BR17" s="2624"/>
      <c r="BS17" s="2624"/>
      <c r="BT17" s="2624"/>
      <c r="BU17" s="2624"/>
      <c r="BV17" s="2624"/>
      <c r="BW17" s="2624"/>
      <c r="BX17" s="2624"/>
      <c r="BY17" s="2624"/>
      <c r="BZ17" s="2624"/>
      <c r="CA17" s="2624"/>
      <c r="CB17" s="2624"/>
      <c r="CC17" s="2624"/>
      <c r="CD17" s="2624"/>
      <c r="CE17" s="2624"/>
      <c r="CF17" s="2624"/>
      <c r="CG17" s="2624"/>
      <c r="CH17" s="2624"/>
      <c r="CI17" s="2624"/>
      <c r="CJ17" s="2624"/>
      <c r="CK17" s="2624"/>
      <c r="CL17" s="2624"/>
      <c r="CM17" s="2624"/>
      <c r="CN17" s="2624"/>
      <c r="CO17" s="2624"/>
      <c r="CP17" s="2624"/>
      <c r="CQ17" s="2624"/>
      <c r="CR17" s="2624"/>
      <c r="CS17" s="2624"/>
      <c r="CT17" s="2624"/>
      <c r="CU17" s="2624"/>
      <c r="CV17" s="2624"/>
      <c r="CW17" s="2624"/>
      <c r="CX17" s="2624"/>
      <c r="CY17" s="2624"/>
      <c r="CZ17" s="2624"/>
      <c r="DA17" s="2624"/>
      <c r="DB17" s="2624"/>
      <c r="DC17" s="2624"/>
      <c r="DD17" s="2624"/>
      <c r="DE17" s="2624"/>
      <c r="DF17" s="2624"/>
      <c r="DG17" s="2624"/>
      <c r="DH17" s="2624"/>
      <c r="DI17" s="2624"/>
      <c r="DJ17" s="2624"/>
      <c r="DK17" s="2624"/>
      <c r="DL17" s="2624"/>
      <c r="DM17" s="2624"/>
      <c r="DN17" s="2624"/>
      <c r="DO17" s="2624"/>
      <c r="DP17" s="2624"/>
      <c r="DQ17" s="2624"/>
      <c r="DR17" s="2624"/>
      <c r="DS17" s="2624"/>
      <c r="DT17" s="2624"/>
      <c r="DU17" s="2624"/>
      <c r="DV17" s="2624"/>
      <c r="DW17" s="2624"/>
      <c r="DX17" s="2624"/>
      <c r="DY17" s="2624"/>
      <c r="DZ17" s="2624"/>
      <c r="EA17" s="2632" t="e">
        <f t="shared" si="0"/>
        <v>#DIV/0!</v>
      </c>
      <c r="EB17" s="2632" t="e">
        <f t="shared" si="1"/>
        <v>#DIV/0!</v>
      </c>
      <c r="EC17" s="2633" t="e">
        <f t="shared" si="2"/>
        <v>#DIV/0!</v>
      </c>
      <c r="ED17" s="2625"/>
      <c r="EE17" s="2625"/>
      <c r="EF17" s="2650"/>
      <c r="EG17" s="2646"/>
      <c r="EH17" s="2646"/>
      <c r="EI17" s="2647"/>
      <c r="EJ17" s="2636"/>
      <c r="EK17" s="1622"/>
      <c r="EL17" s="1625"/>
      <c r="EM17" s="1624"/>
      <c r="EP17" s="1628"/>
      <c r="EQ17" s="1186"/>
      <c r="ER17" s="1186"/>
      <c r="ES17" s="1186"/>
      <c r="ET17" s="1186"/>
      <c r="EU17" s="1186"/>
      <c r="EV17" s="1186"/>
      <c r="EW17" s="1186"/>
      <c r="EX17" s="2593"/>
    </row>
    <row r="18" spans="1:155" s="1186" customFormat="1" ht="21.95" customHeight="1">
      <c r="A18" s="1142">
        <v>3</v>
      </c>
      <c r="B18" s="2328" t="s">
        <v>420</v>
      </c>
      <c r="C18" s="2629" t="s">
        <v>418</v>
      </c>
      <c r="D18" s="2623">
        <v>110</v>
      </c>
      <c r="E18" s="2623">
        <v>120</v>
      </c>
      <c r="F18" s="2623">
        <v>120</v>
      </c>
      <c r="G18" s="2623">
        <f t="shared" ref="G18:U18" si="3">G19+G20</f>
        <v>130</v>
      </c>
      <c r="H18" s="2623">
        <f t="shared" si="3"/>
        <v>100</v>
      </c>
      <c r="I18" s="2623">
        <f t="shared" si="3"/>
        <v>0</v>
      </c>
      <c r="J18" s="2623">
        <f t="shared" si="3"/>
        <v>0</v>
      </c>
      <c r="K18" s="2623">
        <f t="shared" si="3"/>
        <v>0</v>
      </c>
      <c r="L18" s="2623">
        <f t="shared" si="3"/>
        <v>15</v>
      </c>
      <c r="M18" s="2623">
        <f t="shared" si="3"/>
        <v>0</v>
      </c>
      <c r="N18" s="2623">
        <f t="shared" si="3"/>
        <v>0</v>
      </c>
      <c r="O18" s="2623">
        <f t="shared" si="3"/>
        <v>0</v>
      </c>
      <c r="P18" s="2623">
        <f t="shared" si="3"/>
        <v>0</v>
      </c>
      <c r="Q18" s="2623">
        <f t="shared" si="3"/>
        <v>0</v>
      </c>
      <c r="R18" s="2623">
        <f t="shared" si="3"/>
        <v>15</v>
      </c>
      <c r="S18" s="2623">
        <f t="shared" si="3"/>
        <v>0</v>
      </c>
      <c r="T18" s="2623">
        <f t="shared" si="3"/>
        <v>0</v>
      </c>
      <c r="U18" s="2623">
        <f t="shared" si="3"/>
        <v>0</v>
      </c>
      <c r="V18" s="2623">
        <v>130</v>
      </c>
      <c r="W18" s="2623">
        <v>130</v>
      </c>
      <c r="X18" s="2623">
        <v>130</v>
      </c>
      <c r="Y18" s="2623">
        <f>Y19+Y20</f>
        <v>115</v>
      </c>
      <c r="Z18" s="2623">
        <v>100</v>
      </c>
      <c r="AA18" s="2623"/>
      <c r="AB18" s="2623"/>
      <c r="AC18" s="2623"/>
      <c r="AD18" s="2623">
        <v>15</v>
      </c>
      <c r="AE18" s="2623">
        <f>AE19+AE20</f>
        <v>150</v>
      </c>
      <c r="AF18" s="2623">
        <v>120</v>
      </c>
      <c r="AG18" s="2623"/>
      <c r="AH18" s="2623"/>
      <c r="AI18" s="2623"/>
      <c r="AJ18" s="2623">
        <v>15</v>
      </c>
      <c r="AK18" s="2623"/>
      <c r="AL18" s="2623"/>
      <c r="AM18" s="2623"/>
      <c r="AN18" s="2623"/>
      <c r="AO18" s="2623"/>
      <c r="AP18" s="2623">
        <v>15</v>
      </c>
      <c r="AQ18" s="2623"/>
      <c r="AR18" s="2623"/>
      <c r="AS18" s="2623"/>
      <c r="AT18" s="2623">
        <v>150</v>
      </c>
      <c r="AU18" s="2623">
        <v>150</v>
      </c>
      <c r="AV18" s="2624">
        <f t="shared" ref="AV18:BJ18" si="4">AV19+AV20</f>
        <v>150</v>
      </c>
      <c r="AW18" s="2624">
        <f t="shared" si="4"/>
        <v>120</v>
      </c>
      <c r="AX18" s="2624">
        <f t="shared" si="4"/>
        <v>0</v>
      </c>
      <c r="AY18" s="2624">
        <f t="shared" si="4"/>
        <v>0</v>
      </c>
      <c r="AZ18" s="2624">
        <f t="shared" si="4"/>
        <v>0</v>
      </c>
      <c r="BA18" s="2624">
        <f t="shared" si="4"/>
        <v>15</v>
      </c>
      <c r="BB18" s="2624">
        <f t="shared" si="4"/>
        <v>0</v>
      </c>
      <c r="BC18" s="2624">
        <f t="shared" si="4"/>
        <v>0</v>
      </c>
      <c r="BD18" s="2624">
        <f t="shared" si="4"/>
        <v>0</v>
      </c>
      <c r="BE18" s="2624">
        <f t="shared" si="4"/>
        <v>0</v>
      </c>
      <c r="BF18" s="2624">
        <f t="shared" si="4"/>
        <v>0</v>
      </c>
      <c r="BG18" s="2624">
        <f t="shared" si="4"/>
        <v>15</v>
      </c>
      <c r="BH18" s="2624">
        <f t="shared" si="4"/>
        <v>0</v>
      </c>
      <c r="BI18" s="2624">
        <f t="shared" si="4"/>
        <v>0</v>
      </c>
      <c r="BJ18" s="2624">
        <f t="shared" si="4"/>
        <v>0</v>
      </c>
      <c r="BK18" s="2624">
        <f t="shared" ref="BK18:CN18" si="5">BK19+BK20</f>
        <v>150</v>
      </c>
      <c r="BL18" s="2624">
        <f t="shared" si="5"/>
        <v>120</v>
      </c>
      <c r="BM18" s="2624">
        <f t="shared" si="5"/>
        <v>0</v>
      </c>
      <c r="BN18" s="2624">
        <f t="shared" si="5"/>
        <v>0</v>
      </c>
      <c r="BO18" s="2624">
        <f t="shared" si="5"/>
        <v>0</v>
      </c>
      <c r="BP18" s="2624">
        <f t="shared" si="5"/>
        <v>15</v>
      </c>
      <c r="BQ18" s="2624">
        <f t="shared" si="5"/>
        <v>0</v>
      </c>
      <c r="BR18" s="2624">
        <f t="shared" si="5"/>
        <v>0</v>
      </c>
      <c r="BS18" s="2624">
        <f t="shared" si="5"/>
        <v>0</v>
      </c>
      <c r="BT18" s="2624">
        <f t="shared" si="5"/>
        <v>0</v>
      </c>
      <c r="BU18" s="2624">
        <f t="shared" si="5"/>
        <v>0</v>
      </c>
      <c r="BV18" s="2624">
        <f t="shared" si="5"/>
        <v>15</v>
      </c>
      <c r="BW18" s="2624">
        <f t="shared" si="5"/>
        <v>0</v>
      </c>
      <c r="BX18" s="2624">
        <f t="shared" si="5"/>
        <v>0</v>
      </c>
      <c r="BY18" s="2624">
        <f t="shared" si="5"/>
        <v>0</v>
      </c>
      <c r="BZ18" s="2624">
        <f t="shared" si="5"/>
        <v>150</v>
      </c>
      <c r="CA18" s="2643">
        <f t="shared" si="5"/>
        <v>150</v>
      </c>
      <c r="CB18" s="2624">
        <f t="shared" si="5"/>
        <v>150</v>
      </c>
      <c r="CC18" s="2643">
        <f>SUM(CD18:CQ18)</f>
        <v>150</v>
      </c>
      <c r="CD18" s="2624">
        <f t="shared" si="5"/>
        <v>120</v>
      </c>
      <c r="CE18" s="2624"/>
      <c r="CF18" s="2624"/>
      <c r="CG18" s="2624"/>
      <c r="CH18" s="2624">
        <f t="shared" si="5"/>
        <v>15</v>
      </c>
      <c r="CI18" s="2624"/>
      <c r="CJ18" s="2624"/>
      <c r="CK18" s="2624"/>
      <c r="CL18" s="2624"/>
      <c r="CM18" s="2624"/>
      <c r="CN18" s="2624">
        <f t="shared" si="5"/>
        <v>15</v>
      </c>
      <c r="CO18" s="2624"/>
      <c r="CP18" s="2624"/>
      <c r="CQ18" s="2624"/>
      <c r="CR18" s="2624">
        <v>150</v>
      </c>
      <c r="CS18" s="2624">
        <f>+CS19+CS20</f>
        <v>150</v>
      </c>
      <c r="CT18" s="2643">
        <f>SUM(CU18:DH18)</f>
        <v>150</v>
      </c>
      <c r="CU18" s="2624">
        <f t="shared" ref="CU18" si="6">CU19+CU20</f>
        <v>120</v>
      </c>
      <c r="CV18" s="2624"/>
      <c r="CW18" s="2624"/>
      <c r="CX18" s="2624"/>
      <c r="CY18" s="2624">
        <f t="shared" ref="CY18" si="7">CY19+CY20</f>
        <v>15</v>
      </c>
      <c r="CZ18" s="2624"/>
      <c r="DA18" s="2624"/>
      <c r="DB18" s="2624"/>
      <c r="DC18" s="2624"/>
      <c r="DD18" s="2624"/>
      <c r="DE18" s="2624">
        <f t="shared" ref="DE18" si="8">DE19+DE20</f>
        <v>15</v>
      </c>
      <c r="DF18" s="2624"/>
      <c r="DG18" s="2624"/>
      <c r="DH18" s="2624"/>
      <c r="DI18" s="2643">
        <f>SUM(DJ18:DW18)</f>
        <v>150</v>
      </c>
      <c r="DJ18" s="2624">
        <f t="shared" ref="DJ18" si="9">DJ19+DJ20</f>
        <v>120</v>
      </c>
      <c r="DK18" s="2624"/>
      <c r="DL18" s="2624"/>
      <c r="DM18" s="2624"/>
      <c r="DN18" s="2624">
        <f t="shared" ref="DN18" si="10">DN19+DN20</f>
        <v>15</v>
      </c>
      <c r="DO18" s="2624"/>
      <c r="DP18" s="2624"/>
      <c r="DQ18" s="2624"/>
      <c r="DR18" s="2624"/>
      <c r="DS18" s="2624"/>
      <c r="DT18" s="2624">
        <f t="shared" ref="DT18" si="11">DT19+DT20</f>
        <v>15</v>
      </c>
      <c r="DU18" s="2624"/>
      <c r="DV18" s="2624"/>
      <c r="DW18" s="2624"/>
      <c r="DX18" s="2624">
        <v>150</v>
      </c>
      <c r="DY18" s="2624">
        <v>150</v>
      </c>
      <c r="DZ18" s="2624">
        <v>150</v>
      </c>
      <c r="EA18" s="2632">
        <f t="shared" si="0"/>
        <v>100</v>
      </c>
      <c r="EB18" s="2632">
        <f t="shared" si="1"/>
        <v>100</v>
      </c>
      <c r="EC18" s="2633">
        <f t="shared" si="2"/>
        <v>100</v>
      </c>
      <c r="ED18" s="2644"/>
      <c r="EE18" s="2625"/>
      <c r="EF18" s="2639"/>
      <c r="EG18" s="2646"/>
      <c r="EH18" s="2646"/>
      <c r="EI18" s="2647"/>
      <c r="EJ18" s="2636"/>
      <c r="EK18" s="1622"/>
      <c r="EL18" s="1622"/>
      <c r="EM18" s="1624"/>
      <c r="EN18" s="1596"/>
      <c r="EO18" s="1596"/>
      <c r="EP18" s="1425"/>
      <c r="EX18" s="314"/>
      <c r="EY18" s="944"/>
    </row>
    <row r="19" spans="1:155" s="1627" customFormat="1" ht="35.1" customHeight="1">
      <c r="A19" s="2294"/>
      <c r="B19" s="2337" t="s">
        <v>421</v>
      </c>
      <c r="C19" s="2651" t="s">
        <v>418</v>
      </c>
      <c r="D19" s="2652">
        <v>90</v>
      </c>
      <c r="E19" s="2652">
        <v>90</v>
      </c>
      <c r="F19" s="2652">
        <v>90</v>
      </c>
      <c r="G19" s="2648">
        <f>SUM(H19:U19)</f>
        <v>100</v>
      </c>
      <c r="H19" s="2653">
        <v>100</v>
      </c>
      <c r="I19" s="2653"/>
      <c r="J19" s="2653"/>
      <c r="K19" s="2653"/>
      <c r="L19" s="2653"/>
      <c r="M19" s="2653"/>
      <c r="N19" s="2653"/>
      <c r="O19" s="2653"/>
      <c r="P19" s="2653"/>
      <c r="Q19" s="2653"/>
      <c r="R19" s="2653"/>
      <c r="S19" s="2653"/>
      <c r="T19" s="2653"/>
      <c r="U19" s="2653"/>
      <c r="V19" s="2653">
        <v>100</v>
      </c>
      <c r="W19" s="2653">
        <v>100</v>
      </c>
      <c r="X19" s="2653">
        <v>100</v>
      </c>
      <c r="Y19" s="2648">
        <f>SUM(Z19:AD19)</f>
        <v>100</v>
      </c>
      <c r="Z19" s="2653">
        <v>100</v>
      </c>
      <c r="AA19" s="2653"/>
      <c r="AB19" s="2653"/>
      <c r="AC19" s="2653"/>
      <c r="AD19" s="2653"/>
      <c r="AE19" s="2648">
        <f>SUM(AF19:AS19)</f>
        <v>120</v>
      </c>
      <c r="AF19" s="2653">
        <v>120</v>
      </c>
      <c r="AG19" s="2653"/>
      <c r="AH19" s="2653"/>
      <c r="AI19" s="2653"/>
      <c r="AJ19" s="2653"/>
      <c r="AK19" s="2653"/>
      <c r="AL19" s="2653"/>
      <c r="AM19" s="2653"/>
      <c r="AN19" s="2653"/>
      <c r="AO19" s="2653"/>
      <c r="AP19" s="2653"/>
      <c r="AQ19" s="2653"/>
      <c r="AR19" s="2653"/>
      <c r="AS19" s="2653"/>
      <c r="AT19" s="2653">
        <v>120</v>
      </c>
      <c r="AU19" s="2653">
        <v>120</v>
      </c>
      <c r="AV19" s="2654">
        <f>SUM(AW19:BJ19)</f>
        <v>120</v>
      </c>
      <c r="AW19" s="2649">
        <v>120</v>
      </c>
      <c r="AX19" s="2649"/>
      <c r="AY19" s="2649"/>
      <c r="AZ19" s="2649"/>
      <c r="BA19" s="2649"/>
      <c r="BB19" s="2649"/>
      <c r="BC19" s="2649"/>
      <c r="BD19" s="2649"/>
      <c r="BE19" s="2649"/>
      <c r="BF19" s="2649"/>
      <c r="BG19" s="2649"/>
      <c r="BH19" s="2649"/>
      <c r="BI19" s="2649"/>
      <c r="BJ19" s="2649"/>
      <c r="BK19" s="2654">
        <f>SUM(BL19:BY19)</f>
        <v>120</v>
      </c>
      <c r="BL19" s="2655">
        <v>120</v>
      </c>
      <c r="BM19" s="2655"/>
      <c r="BN19" s="2655"/>
      <c r="BO19" s="2655"/>
      <c r="BP19" s="2655"/>
      <c r="BQ19" s="2655"/>
      <c r="BR19" s="2655"/>
      <c r="BS19" s="2655"/>
      <c r="BT19" s="2655"/>
      <c r="BU19" s="2655"/>
      <c r="BV19" s="2655"/>
      <c r="BW19" s="2655"/>
      <c r="BX19" s="2655"/>
      <c r="BY19" s="2655"/>
      <c r="BZ19" s="2655">
        <v>120</v>
      </c>
      <c r="CA19" s="2656">
        <v>120</v>
      </c>
      <c r="CB19" s="2655">
        <v>120</v>
      </c>
      <c r="CC19" s="2654">
        <f>SUM(CD19:CQ19)</f>
        <v>120</v>
      </c>
      <c r="CD19" s="2655">
        <v>120</v>
      </c>
      <c r="CE19" s="2655"/>
      <c r="CF19" s="2655"/>
      <c r="CG19" s="2655"/>
      <c r="CH19" s="2655"/>
      <c r="CI19" s="2655"/>
      <c r="CJ19" s="2655"/>
      <c r="CK19" s="2655"/>
      <c r="CL19" s="2655"/>
      <c r="CM19" s="2655"/>
      <c r="CN19" s="2655"/>
      <c r="CO19" s="2655"/>
      <c r="CP19" s="2655"/>
      <c r="CQ19" s="2655"/>
      <c r="CR19" s="2655">
        <v>120</v>
      </c>
      <c r="CS19" s="2655">
        <v>120</v>
      </c>
      <c r="CT19" s="2654">
        <f>SUM(CU19:DH19)</f>
        <v>120</v>
      </c>
      <c r="CU19" s="2655">
        <v>120</v>
      </c>
      <c r="CV19" s="2655"/>
      <c r="CW19" s="2655"/>
      <c r="CX19" s="2655"/>
      <c r="CY19" s="2655"/>
      <c r="CZ19" s="2655"/>
      <c r="DA19" s="2655"/>
      <c r="DB19" s="2655"/>
      <c r="DC19" s="2655"/>
      <c r="DD19" s="2655"/>
      <c r="DE19" s="2655"/>
      <c r="DF19" s="2655"/>
      <c r="DG19" s="2655"/>
      <c r="DH19" s="2655"/>
      <c r="DI19" s="2654">
        <f>SUM(DJ19:DW19)</f>
        <v>120</v>
      </c>
      <c r="DJ19" s="2655">
        <v>120</v>
      </c>
      <c r="DK19" s="2655"/>
      <c r="DL19" s="2655"/>
      <c r="DM19" s="2655"/>
      <c r="DN19" s="2655"/>
      <c r="DO19" s="2655"/>
      <c r="DP19" s="2655"/>
      <c r="DQ19" s="2655"/>
      <c r="DR19" s="2655"/>
      <c r="DS19" s="2655"/>
      <c r="DT19" s="2655"/>
      <c r="DU19" s="2655"/>
      <c r="DV19" s="2655"/>
      <c r="DW19" s="2655"/>
      <c r="DX19" s="2655">
        <v>120</v>
      </c>
      <c r="DY19" s="2655">
        <v>120</v>
      </c>
      <c r="DZ19" s="2655">
        <v>120</v>
      </c>
      <c r="EA19" s="2632">
        <f t="shared" si="0"/>
        <v>100</v>
      </c>
      <c r="EB19" s="2632">
        <f t="shared" si="1"/>
        <v>100</v>
      </c>
      <c r="EC19" s="2633">
        <f t="shared" si="2"/>
        <v>100</v>
      </c>
      <c r="ED19" s="2657"/>
      <c r="EE19" s="2658"/>
      <c r="EF19" s="2659"/>
      <c r="EG19" s="2660"/>
      <c r="EH19" s="2660"/>
      <c r="EI19" s="2661"/>
      <c r="EJ19" s="2662"/>
      <c r="EK19" s="1625"/>
      <c r="EL19" s="1625"/>
      <c r="EM19" s="1626"/>
      <c r="EP19" s="1628"/>
      <c r="EX19" s="344"/>
      <c r="EY19" s="491"/>
    </row>
    <row r="20" spans="1:155" s="1627" customFormat="1" ht="35.1" customHeight="1">
      <c r="A20" s="2294"/>
      <c r="B20" s="2337" t="s">
        <v>422</v>
      </c>
      <c r="C20" s="2651" t="s">
        <v>418</v>
      </c>
      <c r="D20" s="2652">
        <v>20</v>
      </c>
      <c r="E20" s="2652">
        <v>30</v>
      </c>
      <c r="F20" s="2652">
        <v>30</v>
      </c>
      <c r="G20" s="2648">
        <f>SUM(H20:U20)</f>
        <v>30</v>
      </c>
      <c r="H20" s="2653"/>
      <c r="I20" s="2653"/>
      <c r="J20" s="2653"/>
      <c r="K20" s="2653"/>
      <c r="L20" s="2653">
        <v>15</v>
      </c>
      <c r="M20" s="2653"/>
      <c r="N20" s="2653"/>
      <c r="O20" s="2653"/>
      <c r="P20" s="2653"/>
      <c r="Q20" s="2653"/>
      <c r="R20" s="2653">
        <v>15</v>
      </c>
      <c r="S20" s="2653"/>
      <c r="T20" s="2653"/>
      <c r="U20" s="2653"/>
      <c r="V20" s="2653">
        <v>30</v>
      </c>
      <c r="W20" s="2653">
        <v>30</v>
      </c>
      <c r="X20" s="2653">
        <v>30</v>
      </c>
      <c r="Y20" s="2648">
        <f>SUM(Z20:AD20)</f>
        <v>15</v>
      </c>
      <c r="Z20" s="2653"/>
      <c r="AA20" s="2653"/>
      <c r="AB20" s="2653"/>
      <c r="AC20" s="2653"/>
      <c r="AD20" s="2653">
        <v>15</v>
      </c>
      <c r="AE20" s="2648">
        <f>SUM(AF20:AS20)</f>
        <v>30</v>
      </c>
      <c r="AF20" s="2653"/>
      <c r="AG20" s="2653"/>
      <c r="AH20" s="2653"/>
      <c r="AI20" s="2653"/>
      <c r="AJ20" s="2653">
        <v>15</v>
      </c>
      <c r="AK20" s="2653"/>
      <c r="AL20" s="2653"/>
      <c r="AM20" s="2653"/>
      <c r="AN20" s="2653"/>
      <c r="AO20" s="2653"/>
      <c r="AP20" s="2653">
        <v>15</v>
      </c>
      <c r="AQ20" s="2653"/>
      <c r="AR20" s="2653"/>
      <c r="AS20" s="2653"/>
      <c r="AT20" s="2653">
        <v>30</v>
      </c>
      <c r="AU20" s="2653">
        <v>30</v>
      </c>
      <c r="AV20" s="2654">
        <f>SUM(AW20:BJ20)</f>
        <v>30</v>
      </c>
      <c r="AW20" s="2649"/>
      <c r="AX20" s="2649"/>
      <c r="AY20" s="2649"/>
      <c r="AZ20" s="2649"/>
      <c r="BA20" s="2649">
        <v>15</v>
      </c>
      <c r="BB20" s="2649"/>
      <c r="BC20" s="2649"/>
      <c r="BD20" s="2649"/>
      <c r="BE20" s="2649"/>
      <c r="BF20" s="2649"/>
      <c r="BG20" s="2649">
        <v>15</v>
      </c>
      <c r="BH20" s="2649"/>
      <c r="BI20" s="2649"/>
      <c r="BJ20" s="2649"/>
      <c r="BK20" s="2654">
        <f>SUM(BL20:BY20)</f>
        <v>30</v>
      </c>
      <c r="BL20" s="2655"/>
      <c r="BM20" s="2655"/>
      <c r="BN20" s="2655"/>
      <c r="BO20" s="2655"/>
      <c r="BP20" s="2655">
        <v>15</v>
      </c>
      <c r="BQ20" s="2655"/>
      <c r="BR20" s="2655"/>
      <c r="BS20" s="2655"/>
      <c r="BT20" s="2655"/>
      <c r="BU20" s="2655"/>
      <c r="BV20" s="2655">
        <v>15</v>
      </c>
      <c r="BW20" s="2655"/>
      <c r="BX20" s="2655"/>
      <c r="BY20" s="2655"/>
      <c r="BZ20" s="2655">
        <v>30</v>
      </c>
      <c r="CA20" s="2655">
        <v>30</v>
      </c>
      <c r="CB20" s="2655">
        <v>30</v>
      </c>
      <c r="CC20" s="2655">
        <f>SUM(CD20:CQ20)</f>
        <v>30</v>
      </c>
      <c r="CD20" s="2655"/>
      <c r="CE20" s="2655"/>
      <c r="CF20" s="2655"/>
      <c r="CG20" s="2655"/>
      <c r="CH20" s="2655">
        <v>15</v>
      </c>
      <c r="CI20" s="2655"/>
      <c r="CJ20" s="2655"/>
      <c r="CK20" s="2655"/>
      <c r="CL20" s="2655"/>
      <c r="CM20" s="2655"/>
      <c r="CN20" s="2655">
        <v>15</v>
      </c>
      <c r="CO20" s="2655"/>
      <c r="CP20" s="2655"/>
      <c r="CQ20" s="2655"/>
      <c r="CR20" s="2655">
        <v>30</v>
      </c>
      <c r="CS20" s="2655">
        <v>30</v>
      </c>
      <c r="CT20" s="2655">
        <f>SUM(CU20:DH20)</f>
        <v>30</v>
      </c>
      <c r="CU20" s="2655"/>
      <c r="CV20" s="2655"/>
      <c r="CW20" s="2655"/>
      <c r="CX20" s="2655"/>
      <c r="CY20" s="2655">
        <v>15</v>
      </c>
      <c r="CZ20" s="2655"/>
      <c r="DA20" s="2655"/>
      <c r="DB20" s="2655"/>
      <c r="DC20" s="2655"/>
      <c r="DD20" s="2655"/>
      <c r="DE20" s="2655">
        <v>15</v>
      </c>
      <c r="DF20" s="2655"/>
      <c r="DG20" s="2655"/>
      <c r="DH20" s="2655"/>
      <c r="DI20" s="2655">
        <f>SUM(DJ20:DW20)</f>
        <v>30</v>
      </c>
      <c r="DJ20" s="2655"/>
      <c r="DK20" s="2655"/>
      <c r="DL20" s="2655"/>
      <c r="DM20" s="2655"/>
      <c r="DN20" s="2655">
        <v>15</v>
      </c>
      <c r="DO20" s="2655"/>
      <c r="DP20" s="2655"/>
      <c r="DQ20" s="2655"/>
      <c r="DR20" s="2655"/>
      <c r="DS20" s="2655"/>
      <c r="DT20" s="2655">
        <v>15</v>
      </c>
      <c r="DU20" s="2655"/>
      <c r="DV20" s="2655"/>
      <c r="DW20" s="2655"/>
      <c r="DX20" s="2655">
        <v>30</v>
      </c>
      <c r="DY20" s="2655">
        <v>30</v>
      </c>
      <c r="DZ20" s="2655">
        <v>30</v>
      </c>
      <c r="EA20" s="2632">
        <f t="shared" si="0"/>
        <v>100</v>
      </c>
      <c r="EB20" s="2632">
        <f t="shared" si="1"/>
        <v>100</v>
      </c>
      <c r="EC20" s="2633">
        <f t="shared" si="2"/>
        <v>100</v>
      </c>
      <c r="ED20" s="2657"/>
      <c r="EE20" s="2658"/>
      <c r="EF20" s="2659"/>
      <c r="EG20" s="2660"/>
      <c r="EH20" s="2660"/>
      <c r="EI20" s="2661"/>
      <c r="EJ20" s="2662"/>
      <c r="EK20" s="1625"/>
      <c r="EL20" s="1625"/>
      <c r="EM20" s="1626"/>
      <c r="EP20" s="1628"/>
      <c r="EX20" s="344"/>
      <c r="EY20" s="491"/>
    </row>
    <row r="21" spans="1:155" ht="35.1" customHeight="1">
      <c r="A21" s="1142">
        <v>4</v>
      </c>
      <c r="B21" s="2328" t="s">
        <v>423</v>
      </c>
      <c r="C21" s="2629" t="s">
        <v>418</v>
      </c>
      <c r="D21" s="2663">
        <v>24.2</v>
      </c>
      <c r="E21" s="2663">
        <v>26.511134676564001</v>
      </c>
      <c r="F21" s="2663">
        <v>26.374785704866149</v>
      </c>
      <c r="G21" s="2664">
        <f>G18/'B8. DS-GD&amp;TE '!G9*10000</f>
        <v>28.072903170078604</v>
      </c>
      <c r="H21" s="2631"/>
      <c r="I21" s="2631"/>
      <c r="J21" s="2631"/>
      <c r="K21" s="2631"/>
      <c r="L21" s="2631"/>
      <c r="M21" s="2631"/>
      <c r="N21" s="2631"/>
      <c r="O21" s="2631"/>
      <c r="P21" s="2631"/>
      <c r="Q21" s="2631"/>
      <c r="R21" s="2631"/>
      <c r="S21" s="2631"/>
      <c r="T21" s="2631"/>
      <c r="U21" s="2631"/>
      <c r="V21" s="2664">
        <v>28.3</v>
      </c>
      <c r="W21" s="2664">
        <v>28.3</v>
      </c>
      <c r="X21" s="2664">
        <f>X18/'B8. DS-GD&amp;TE '!X9*10000</f>
        <v>28.175119202427396</v>
      </c>
      <c r="Y21" s="2664">
        <v>28.083212719535112</v>
      </c>
      <c r="Z21" s="2664"/>
      <c r="AA21" s="2631"/>
      <c r="AB21" s="2631"/>
      <c r="AC21" s="2631"/>
      <c r="AD21" s="2631"/>
      <c r="AE21" s="2665">
        <f>AF21</f>
        <v>32.119999999999997</v>
      </c>
      <c r="AF21" s="2665">
        <v>32.119999999999997</v>
      </c>
      <c r="AG21" s="2631"/>
      <c r="AH21" s="2631"/>
      <c r="AI21" s="2631"/>
      <c r="AJ21" s="2631"/>
      <c r="AK21" s="2631"/>
      <c r="AL21" s="2631"/>
      <c r="AM21" s="2631"/>
      <c r="AN21" s="2631"/>
      <c r="AO21" s="2631"/>
      <c r="AP21" s="2631"/>
      <c r="AQ21" s="2631"/>
      <c r="AR21" s="2631"/>
      <c r="AS21" s="2631"/>
      <c r="AT21" s="2666">
        <f>AT18/'[1]DS-GD&amp;TE B9 '!BC9*10000</f>
        <v>32.278889606197545</v>
      </c>
      <c r="AU21" s="2667">
        <f>AU18/'[2]DS-GD&amp;TE B9 '!BD9*10000</f>
        <v>31.783701317964148</v>
      </c>
      <c r="AV21" s="2666">
        <f>AV22</f>
        <v>31.90538988386438</v>
      </c>
      <c r="AW21" s="2666"/>
      <c r="AX21" s="2666"/>
      <c r="AY21" s="2666"/>
      <c r="AZ21" s="2666"/>
      <c r="BA21" s="2666"/>
      <c r="BB21" s="2666"/>
      <c r="BC21" s="2666"/>
      <c r="BD21" s="2666"/>
      <c r="BE21" s="2666"/>
      <c r="BF21" s="2666"/>
      <c r="BG21" s="2666"/>
      <c r="BH21" s="2666"/>
      <c r="BI21" s="2666"/>
      <c r="BJ21" s="2666"/>
      <c r="BK21" s="2665">
        <f>BK22</f>
        <v>31.3</v>
      </c>
      <c r="BL21" s="2632"/>
      <c r="BM21" s="2643"/>
      <c r="BN21" s="2643"/>
      <c r="BO21" s="2643"/>
      <c r="BP21" s="2643"/>
      <c r="BQ21" s="2643"/>
      <c r="BR21" s="2643"/>
      <c r="BS21" s="2643"/>
      <c r="BT21" s="2643"/>
      <c r="BU21" s="2643"/>
      <c r="BV21" s="2643"/>
      <c r="BW21" s="2643"/>
      <c r="BX21" s="2643"/>
      <c r="BY21" s="2643"/>
      <c r="BZ21" s="2668">
        <f>150*10000/'B8. DS-GD&amp;TE '!BZ9</f>
        <v>31.650911546252534</v>
      </c>
      <c r="CA21" s="2643">
        <v>31.914893617021274</v>
      </c>
      <c r="CB21" s="2665">
        <f>CB18/'B8. DS-GD&amp;TE '!CB9*10000</f>
        <v>31.333556149732619</v>
      </c>
      <c r="CC21" s="2637">
        <f>CC18/'B8. DS-GD&amp;TE '!CC9*10000</f>
        <v>30.771124376884732</v>
      </c>
      <c r="CD21" s="2643"/>
      <c r="CE21" s="2643"/>
      <c r="CF21" s="2643"/>
      <c r="CG21" s="2643"/>
      <c r="CH21" s="2643"/>
      <c r="CI21" s="2643"/>
      <c r="CJ21" s="2643"/>
      <c r="CK21" s="2643"/>
      <c r="CL21" s="2643"/>
      <c r="CM21" s="2643"/>
      <c r="CN21" s="2643"/>
      <c r="CO21" s="2643"/>
      <c r="CP21" s="2643"/>
      <c r="CQ21" s="2643"/>
      <c r="CR21" s="2669">
        <f>CR18/48230*10000</f>
        <v>31.100974497200912</v>
      </c>
      <c r="CS21" s="2670">
        <f>CS18/4.8</f>
        <v>31.25</v>
      </c>
      <c r="CT21" s="2637">
        <f>CT18/4.8</f>
        <v>31.25</v>
      </c>
      <c r="CU21" s="2643"/>
      <c r="CV21" s="2643"/>
      <c r="CW21" s="2643"/>
      <c r="CX21" s="2643"/>
      <c r="CY21" s="2643"/>
      <c r="CZ21" s="2643"/>
      <c r="DA21" s="2643"/>
      <c r="DB21" s="2643"/>
      <c r="DC21" s="2643"/>
      <c r="DD21" s="2643"/>
      <c r="DE21" s="2643"/>
      <c r="DF21" s="2643"/>
      <c r="DG21" s="2643"/>
      <c r="DH21" s="2643"/>
      <c r="DI21" s="2632">
        <f>DI18/4.9</f>
        <v>30.612244897959183</v>
      </c>
      <c r="DJ21" s="2643"/>
      <c r="DK21" s="2643"/>
      <c r="DL21" s="2643"/>
      <c r="DM21" s="2643"/>
      <c r="DN21" s="2643"/>
      <c r="DO21" s="2643"/>
      <c r="DP21" s="2643"/>
      <c r="DQ21" s="2643"/>
      <c r="DR21" s="2643"/>
      <c r="DS21" s="2643"/>
      <c r="DT21" s="2643"/>
      <c r="DU21" s="2643"/>
      <c r="DV21" s="2643"/>
      <c r="DW21" s="2643"/>
      <c r="DX21" s="2668">
        <v>30.612244897959183</v>
      </c>
      <c r="DY21" s="2666">
        <f>DY18/4.9</f>
        <v>30.612244897959183</v>
      </c>
      <c r="DZ21" s="2668">
        <f>150/4.9</f>
        <v>30.612244897959183</v>
      </c>
      <c r="EA21" s="2632">
        <f t="shared" si="0"/>
        <v>97.959183673469383</v>
      </c>
      <c r="EB21" s="2632">
        <f t="shared" si="1"/>
        <v>100</v>
      </c>
      <c r="EC21" s="2633">
        <f t="shared" si="2"/>
        <v>100</v>
      </c>
      <c r="ED21" s="2671"/>
      <c r="EE21" s="2643"/>
      <c r="EF21" s="2659"/>
      <c r="EG21" s="2646"/>
      <c r="EH21" s="2646"/>
      <c r="EI21" s="2646"/>
      <c r="EJ21" s="2636"/>
      <c r="EK21" s="1600"/>
      <c r="EL21" s="1622"/>
      <c r="EM21" s="1624"/>
      <c r="EO21" s="1362"/>
      <c r="EP21" s="1629"/>
      <c r="EQ21" s="1186"/>
      <c r="ER21" s="1186"/>
      <c r="ES21" s="1186"/>
      <c r="ET21" s="1186"/>
      <c r="EU21" s="1186"/>
      <c r="EV21" s="1186"/>
      <c r="EW21" s="1186"/>
      <c r="EX21" s="2593"/>
    </row>
    <row r="22" spans="1:155" s="1627" customFormat="1" ht="34.5" hidden="1" customHeight="1">
      <c r="A22" s="2294"/>
      <c r="B22" s="2672" t="s">
        <v>424</v>
      </c>
      <c r="C22" s="2651" t="s">
        <v>425</v>
      </c>
      <c r="D22" s="2673">
        <v>24.2</v>
      </c>
      <c r="E22" s="2673">
        <v>26.511134676564001</v>
      </c>
      <c r="F22" s="2673">
        <v>26.374785704866149</v>
      </c>
      <c r="G22" s="2674">
        <f>G21</f>
        <v>28.072903170078604</v>
      </c>
      <c r="H22" s="2675"/>
      <c r="I22" s="2675"/>
      <c r="J22" s="2675"/>
      <c r="K22" s="2675"/>
      <c r="L22" s="2675"/>
      <c r="M22" s="2675"/>
      <c r="N22" s="2675"/>
      <c r="O22" s="2675"/>
      <c r="P22" s="2675"/>
      <c r="Q22" s="2675"/>
      <c r="R22" s="2675"/>
      <c r="S22" s="2675"/>
      <c r="T22" s="2675"/>
      <c r="U22" s="2675"/>
      <c r="V22" s="2674">
        <v>28.3</v>
      </c>
      <c r="W22" s="2674">
        <v>28.3</v>
      </c>
      <c r="X22" s="2674">
        <f>X21</f>
        <v>28.175119202427396</v>
      </c>
      <c r="Y22" s="2674">
        <v>28.083212719535112</v>
      </c>
      <c r="Z22" s="2674"/>
      <c r="AA22" s="2675"/>
      <c r="AB22" s="2675"/>
      <c r="AC22" s="2675"/>
      <c r="AD22" s="2675"/>
      <c r="AE22" s="2676">
        <f>AF22</f>
        <v>32.119999999999997</v>
      </c>
      <c r="AF22" s="2676">
        <v>32.119999999999997</v>
      </c>
      <c r="AG22" s="2675"/>
      <c r="AH22" s="2675"/>
      <c r="AI22" s="2675"/>
      <c r="AJ22" s="2675"/>
      <c r="AK22" s="2675"/>
      <c r="AL22" s="2675"/>
      <c r="AM22" s="2675"/>
      <c r="AN22" s="2675"/>
      <c r="AO22" s="2675"/>
      <c r="AP22" s="2675"/>
      <c r="AQ22" s="2675"/>
      <c r="AR22" s="2675"/>
      <c r="AS22" s="2675"/>
      <c r="AT22" s="2677">
        <f>AT21</f>
        <v>32.278889606197545</v>
      </c>
      <c r="AU22" s="2677">
        <f>AU21</f>
        <v>31.783701317964148</v>
      </c>
      <c r="AV22" s="2677">
        <f>AV18/'B8. DS-GD&amp;TE '!AV9*10000</f>
        <v>31.90538988386438</v>
      </c>
      <c r="AW22" s="2677" t="s">
        <v>688</v>
      </c>
      <c r="AX22" s="2677"/>
      <c r="AY22" s="2677"/>
      <c r="AZ22" s="2677"/>
      <c r="BA22" s="2677"/>
      <c r="BB22" s="2677"/>
      <c r="BC22" s="2677"/>
      <c r="BD22" s="2677"/>
      <c r="BE22" s="2677"/>
      <c r="BF22" s="2677"/>
      <c r="BG22" s="2677"/>
      <c r="BH22" s="2677"/>
      <c r="BI22" s="2677"/>
      <c r="BJ22" s="2677"/>
      <c r="BK22" s="2678">
        <v>31.3</v>
      </c>
      <c r="BL22" s="2679"/>
      <c r="BM22" s="2679"/>
      <c r="BN22" s="2679"/>
      <c r="BO22" s="2679"/>
      <c r="BP22" s="2679"/>
      <c r="BQ22" s="2679"/>
      <c r="BR22" s="2679"/>
      <c r="BS22" s="2679"/>
      <c r="BT22" s="2679"/>
      <c r="BU22" s="2679"/>
      <c r="BV22" s="2679"/>
      <c r="BW22" s="2679"/>
      <c r="BX22" s="2679"/>
      <c r="BY22" s="2679"/>
      <c r="BZ22" s="2679">
        <f>150*10000/47204</f>
        <v>31.776968053554782</v>
      </c>
      <c r="CA22" s="2679">
        <v>31.914893617021274</v>
      </c>
      <c r="CB22" s="2679">
        <v>31.25</v>
      </c>
      <c r="CC22" s="2679">
        <v>31.25</v>
      </c>
      <c r="CD22" s="2680"/>
      <c r="CE22" s="2680"/>
      <c r="CF22" s="2680"/>
      <c r="CG22" s="2680"/>
      <c r="CH22" s="2680"/>
      <c r="CI22" s="2680"/>
      <c r="CJ22" s="2680"/>
      <c r="CK22" s="2680"/>
      <c r="CL22" s="2680"/>
      <c r="CM22" s="2680"/>
      <c r="CN22" s="2680"/>
      <c r="CO22" s="2680"/>
      <c r="CP22" s="2680"/>
      <c r="CQ22" s="2680"/>
      <c r="CR22" s="2680"/>
      <c r="CS22" s="2680"/>
      <c r="CT22" s="2680"/>
      <c r="CU22" s="2631"/>
      <c r="CV22" s="2631"/>
      <c r="CW22" s="2631"/>
      <c r="CX22" s="2631"/>
      <c r="CY22" s="2631"/>
      <c r="CZ22" s="2631"/>
      <c r="DA22" s="2631"/>
      <c r="DB22" s="2631"/>
      <c r="DC22" s="2631"/>
      <c r="DD22" s="2631"/>
      <c r="DE22" s="2631"/>
      <c r="DF22" s="2631"/>
      <c r="DG22" s="2631"/>
      <c r="DH22" s="2631"/>
      <c r="DI22" s="2680"/>
      <c r="DJ22" s="2631"/>
      <c r="DK22" s="2631"/>
      <c r="DL22" s="2631"/>
      <c r="DM22" s="2631"/>
      <c r="DN22" s="2631"/>
      <c r="DO22" s="2631"/>
      <c r="DP22" s="2631"/>
      <c r="DQ22" s="2631"/>
      <c r="DR22" s="2631"/>
      <c r="DS22" s="2631"/>
      <c r="DT22" s="2631"/>
      <c r="DU22" s="2631"/>
      <c r="DV22" s="2631"/>
      <c r="DW22" s="2631"/>
      <c r="DX22" s="2631"/>
      <c r="DY22" s="2631"/>
      <c r="DZ22" s="2631"/>
      <c r="EA22" s="2632" t="e">
        <f t="shared" si="0"/>
        <v>#DIV/0!</v>
      </c>
      <c r="EB22" s="2632" t="e">
        <f t="shared" si="1"/>
        <v>#DIV/0!</v>
      </c>
      <c r="EC22" s="2633" t="e">
        <f t="shared" si="2"/>
        <v>#DIV/0!</v>
      </c>
      <c r="ED22" s="2681"/>
      <c r="EE22" s="2681"/>
      <c r="EF22" s="2659"/>
      <c r="EG22" s="2646"/>
      <c r="EH22" s="2646"/>
      <c r="EI22" s="2646"/>
      <c r="EJ22" s="2662"/>
      <c r="EK22" s="1630"/>
      <c r="EL22" s="1625"/>
      <c r="EM22" s="1626"/>
      <c r="EO22" s="1629"/>
      <c r="EP22" s="1629"/>
      <c r="EX22" s="1631"/>
      <c r="EY22" s="491"/>
    </row>
    <row r="23" spans="1:155" s="1627" customFormat="1" ht="34.5" hidden="1" customHeight="1">
      <c r="A23" s="2294"/>
      <c r="B23" s="2672" t="s">
        <v>805</v>
      </c>
      <c r="C23" s="2651" t="s">
        <v>425</v>
      </c>
      <c r="D23" s="2653">
        <v>0</v>
      </c>
      <c r="E23" s="2653">
        <v>0</v>
      </c>
      <c r="F23" s="2653">
        <v>0</v>
      </c>
      <c r="G23" s="2653">
        <v>0</v>
      </c>
      <c r="H23" s="2653"/>
      <c r="I23" s="2653"/>
      <c r="J23" s="2653"/>
      <c r="K23" s="2653"/>
      <c r="L23" s="2653"/>
      <c r="M23" s="2653"/>
      <c r="N23" s="2653"/>
      <c r="O23" s="2653"/>
      <c r="P23" s="2653"/>
      <c r="Q23" s="2653"/>
      <c r="R23" s="2653"/>
      <c r="S23" s="2653"/>
      <c r="T23" s="2653"/>
      <c r="U23" s="2653"/>
      <c r="V23" s="2653"/>
      <c r="W23" s="2678">
        <v>0</v>
      </c>
      <c r="X23" s="2678">
        <v>0</v>
      </c>
      <c r="Y23" s="2678">
        <v>0</v>
      </c>
      <c r="Z23" s="2678">
        <v>0</v>
      </c>
      <c r="AA23" s="2678"/>
      <c r="AB23" s="2678"/>
      <c r="AC23" s="2678"/>
      <c r="AD23" s="2678"/>
      <c r="AE23" s="2678">
        <f>AF23</f>
        <v>0</v>
      </c>
      <c r="AF23" s="2678">
        <v>0</v>
      </c>
      <c r="AG23" s="2678"/>
      <c r="AH23" s="2678"/>
      <c r="AI23" s="2678"/>
      <c r="AJ23" s="2678"/>
      <c r="AK23" s="2678"/>
      <c r="AL23" s="2678"/>
      <c r="AM23" s="2678"/>
      <c r="AN23" s="2678"/>
      <c r="AO23" s="2678"/>
      <c r="AP23" s="2678"/>
      <c r="AQ23" s="2678"/>
      <c r="AR23" s="2678"/>
      <c r="AS23" s="2678"/>
      <c r="AT23" s="2678">
        <v>0</v>
      </c>
      <c r="AU23" s="2678"/>
      <c r="AV23" s="2679"/>
      <c r="AW23" s="2679"/>
      <c r="AX23" s="2679"/>
      <c r="AY23" s="2679"/>
      <c r="AZ23" s="2679"/>
      <c r="BA23" s="2679"/>
      <c r="BB23" s="2679"/>
      <c r="BC23" s="2679"/>
      <c r="BD23" s="2679"/>
      <c r="BE23" s="2679"/>
      <c r="BF23" s="2679"/>
      <c r="BG23" s="2679"/>
      <c r="BH23" s="2679"/>
      <c r="BI23" s="2679"/>
      <c r="BJ23" s="2679"/>
      <c r="BK23" s="2679"/>
      <c r="BL23" s="2679"/>
      <c r="BM23" s="2679"/>
      <c r="BN23" s="2679"/>
      <c r="BO23" s="2679"/>
      <c r="BP23" s="2679"/>
      <c r="BQ23" s="2679"/>
      <c r="BR23" s="2679"/>
      <c r="BS23" s="2679"/>
      <c r="BT23" s="2679"/>
      <c r="BU23" s="2679"/>
      <c r="BV23" s="2679"/>
      <c r="BW23" s="2679"/>
      <c r="BX23" s="2679"/>
      <c r="BY23" s="2679"/>
      <c r="BZ23" s="2679">
        <v>0</v>
      </c>
      <c r="CA23" s="2679"/>
      <c r="CB23" s="2679"/>
      <c r="CC23" s="2679"/>
      <c r="CD23" s="2679"/>
      <c r="CE23" s="2679"/>
      <c r="CF23" s="2679"/>
      <c r="CG23" s="2679"/>
      <c r="CH23" s="2679"/>
      <c r="CI23" s="2679"/>
      <c r="CJ23" s="2679"/>
      <c r="CK23" s="2679"/>
      <c r="CL23" s="2679"/>
      <c r="CM23" s="2679"/>
      <c r="CN23" s="2679"/>
      <c r="CO23" s="2679"/>
      <c r="CP23" s="2679"/>
      <c r="CQ23" s="2679"/>
      <c r="CR23" s="2679"/>
      <c r="CS23" s="2679"/>
      <c r="CT23" s="2679"/>
      <c r="CU23" s="2631"/>
      <c r="CV23" s="2631"/>
      <c r="CW23" s="2631"/>
      <c r="CX23" s="2631"/>
      <c r="CY23" s="2631"/>
      <c r="CZ23" s="2631"/>
      <c r="DA23" s="2631"/>
      <c r="DB23" s="2631"/>
      <c r="DC23" s="2631"/>
      <c r="DD23" s="2631"/>
      <c r="DE23" s="2631"/>
      <c r="DF23" s="2631"/>
      <c r="DG23" s="2631"/>
      <c r="DH23" s="2631"/>
      <c r="DI23" s="2679"/>
      <c r="DJ23" s="2631"/>
      <c r="DK23" s="2631"/>
      <c r="DL23" s="2631"/>
      <c r="DM23" s="2631"/>
      <c r="DN23" s="2631"/>
      <c r="DO23" s="2631"/>
      <c r="DP23" s="2631"/>
      <c r="DQ23" s="2631"/>
      <c r="DR23" s="2631"/>
      <c r="DS23" s="2631"/>
      <c r="DT23" s="2631"/>
      <c r="DU23" s="2631"/>
      <c r="DV23" s="2631"/>
      <c r="DW23" s="2631"/>
      <c r="DX23" s="2631"/>
      <c r="DY23" s="2631"/>
      <c r="DZ23" s="2631"/>
      <c r="EA23" s="2632" t="e">
        <f t="shared" si="0"/>
        <v>#DIV/0!</v>
      </c>
      <c r="EB23" s="2632" t="e">
        <f t="shared" si="1"/>
        <v>#DIV/0!</v>
      </c>
      <c r="EC23" s="2633" t="e">
        <f t="shared" si="2"/>
        <v>#DIV/0!</v>
      </c>
      <c r="ED23" s="2682"/>
      <c r="EE23" s="2682"/>
      <c r="EF23" s="2659"/>
      <c r="EG23" s="2646"/>
      <c r="EH23" s="2646"/>
      <c r="EI23" s="2646"/>
      <c r="EJ23" s="2662"/>
      <c r="EK23" s="1630"/>
      <c r="EL23" s="1625"/>
      <c r="EM23" s="1626"/>
      <c r="EO23" s="1632"/>
      <c r="EP23" s="1629"/>
      <c r="EX23" s="1631"/>
      <c r="EY23" s="491"/>
    </row>
    <row r="24" spans="1:155" ht="21.95" customHeight="1">
      <c r="A24" s="2249" t="s">
        <v>149</v>
      </c>
      <c r="B24" s="2315" t="s">
        <v>426</v>
      </c>
      <c r="C24" s="2314"/>
      <c r="D24" s="2623"/>
      <c r="E24" s="2623"/>
      <c r="F24" s="2623"/>
      <c r="G24" s="2623"/>
      <c r="H24" s="2623"/>
      <c r="I24" s="2623"/>
      <c r="J24" s="2623"/>
      <c r="K24" s="2623"/>
      <c r="L24" s="2623"/>
      <c r="M24" s="2623"/>
      <c r="N24" s="2623"/>
      <c r="O24" s="2623"/>
      <c r="P24" s="2623"/>
      <c r="Q24" s="2623"/>
      <c r="R24" s="2623"/>
      <c r="S24" s="2623"/>
      <c r="T24" s="2623"/>
      <c r="U24" s="2623"/>
      <c r="V24" s="2623"/>
      <c r="W24" s="2623"/>
      <c r="X24" s="2623"/>
      <c r="Y24" s="2623"/>
      <c r="Z24" s="2623"/>
      <c r="AA24" s="2623"/>
      <c r="AB24" s="2623"/>
      <c r="AC24" s="2623"/>
      <c r="AD24" s="2623"/>
      <c r="AE24" s="2623"/>
      <c r="AF24" s="2631"/>
      <c r="AG24" s="2623"/>
      <c r="AH24" s="2623"/>
      <c r="AI24" s="2623"/>
      <c r="AJ24" s="2623"/>
      <c r="AK24" s="2623"/>
      <c r="AL24" s="2623"/>
      <c r="AM24" s="2623"/>
      <c r="AN24" s="2623"/>
      <c r="AO24" s="2623"/>
      <c r="AP24" s="2623"/>
      <c r="AQ24" s="2623"/>
      <c r="AR24" s="2623"/>
      <c r="AS24" s="2623"/>
      <c r="AT24" s="2623"/>
      <c r="AU24" s="2623"/>
      <c r="AV24" s="2624"/>
      <c r="AW24" s="2624"/>
      <c r="AX24" s="2624"/>
      <c r="AY24" s="2624"/>
      <c r="AZ24" s="2624"/>
      <c r="BA24" s="2624"/>
      <c r="BB24" s="2624"/>
      <c r="BC24" s="2624"/>
      <c r="BD24" s="2624"/>
      <c r="BE24" s="2624"/>
      <c r="BF24" s="2624"/>
      <c r="BG24" s="2624"/>
      <c r="BH24" s="2624"/>
      <c r="BI24" s="2624"/>
      <c r="BJ24" s="2624"/>
      <c r="BK24" s="2624"/>
      <c r="BL24" s="2643"/>
      <c r="BM24" s="2624"/>
      <c r="BN24" s="2624"/>
      <c r="BO24" s="2624"/>
      <c r="BP24" s="2624"/>
      <c r="BQ24" s="2624"/>
      <c r="BR24" s="2624"/>
      <c r="BS24" s="2624"/>
      <c r="BT24" s="2624"/>
      <c r="BU24" s="2624"/>
      <c r="BV24" s="2624"/>
      <c r="BW24" s="2624"/>
      <c r="BX24" s="2624"/>
      <c r="BY24" s="2624"/>
      <c r="BZ24" s="2624"/>
      <c r="CA24" s="2624"/>
      <c r="CB24" s="2624"/>
      <c r="CC24" s="2624"/>
      <c r="CD24" s="2624"/>
      <c r="CE24" s="2624"/>
      <c r="CF24" s="2624"/>
      <c r="CG24" s="2624"/>
      <c r="CH24" s="2624"/>
      <c r="CI24" s="2624"/>
      <c r="CJ24" s="2624"/>
      <c r="CK24" s="2624"/>
      <c r="CL24" s="2624"/>
      <c r="CM24" s="2624"/>
      <c r="CN24" s="2624"/>
      <c r="CO24" s="2624"/>
      <c r="CP24" s="2624"/>
      <c r="CQ24" s="2624"/>
      <c r="CR24" s="2624"/>
      <c r="CS24" s="2624"/>
      <c r="CT24" s="2624"/>
      <c r="CU24" s="2631"/>
      <c r="CV24" s="2631"/>
      <c r="CW24" s="2631"/>
      <c r="CX24" s="2631"/>
      <c r="CY24" s="2631"/>
      <c r="CZ24" s="2631"/>
      <c r="DA24" s="2631"/>
      <c r="DB24" s="2631"/>
      <c r="DC24" s="2631"/>
      <c r="DD24" s="2631"/>
      <c r="DE24" s="2631"/>
      <c r="DF24" s="2631"/>
      <c r="DG24" s="2631"/>
      <c r="DH24" s="2631"/>
      <c r="DI24" s="2624"/>
      <c r="DJ24" s="2631"/>
      <c r="DK24" s="2631"/>
      <c r="DL24" s="2631"/>
      <c r="DM24" s="2631"/>
      <c r="DN24" s="2631"/>
      <c r="DO24" s="2631"/>
      <c r="DP24" s="2631"/>
      <c r="DQ24" s="2631"/>
      <c r="DR24" s="2631"/>
      <c r="DS24" s="2631"/>
      <c r="DT24" s="2631"/>
      <c r="DU24" s="2631"/>
      <c r="DV24" s="2631"/>
      <c r="DW24" s="2631"/>
      <c r="DX24" s="2631"/>
      <c r="DY24" s="2631"/>
      <c r="DZ24" s="2631"/>
      <c r="EA24" s="2632"/>
      <c r="EB24" s="2632"/>
      <c r="EC24" s="2633"/>
      <c r="ED24" s="2625"/>
      <c r="EE24" s="2625"/>
      <c r="EF24" s="2659"/>
      <c r="EG24" s="2646"/>
      <c r="EH24" s="2646"/>
      <c r="EI24" s="2646"/>
      <c r="EJ24" s="2636"/>
      <c r="EK24" s="1622"/>
      <c r="EL24" s="1625"/>
      <c r="EM24" s="1624"/>
      <c r="EO24" s="1633"/>
      <c r="EP24" s="1629"/>
      <c r="EQ24" s="1186"/>
      <c r="ER24" s="1186"/>
      <c r="ES24" s="1186"/>
      <c r="ET24" s="1186"/>
      <c r="EU24" s="1186"/>
      <c r="EV24" s="1186"/>
      <c r="EW24" s="1186"/>
      <c r="EX24" s="2593"/>
    </row>
    <row r="25" spans="1:155" ht="21.95" customHeight="1">
      <c r="A25" s="1142">
        <v>1</v>
      </c>
      <c r="B25" s="2328" t="s">
        <v>427</v>
      </c>
      <c r="C25" s="2629" t="s">
        <v>92</v>
      </c>
      <c r="D25" s="2641">
        <v>240</v>
      </c>
      <c r="E25" s="2641">
        <v>240</v>
      </c>
      <c r="F25" s="2641">
        <v>240</v>
      </c>
      <c r="G25" s="2631">
        <f>SUM(H25:U25)</f>
        <v>273</v>
      </c>
      <c r="H25" s="2623">
        <v>175</v>
      </c>
      <c r="I25" s="2623">
        <v>6</v>
      </c>
      <c r="J25" s="2623">
        <v>6</v>
      </c>
      <c r="K25" s="2623">
        <v>6</v>
      </c>
      <c r="L25" s="2623">
        <v>16</v>
      </c>
      <c r="M25" s="2623">
        <v>6</v>
      </c>
      <c r="N25" s="2623">
        <v>6</v>
      </c>
      <c r="O25" s="2623">
        <v>6</v>
      </c>
      <c r="P25" s="2623">
        <v>6</v>
      </c>
      <c r="Q25" s="2623">
        <v>6</v>
      </c>
      <c r="R25" s="2623">
        <v>15</v>
      </c>
      <c r="S25" s="2623">
        <v>6</v>
      </c>
      <c r="T25" s="2623">
        <v>6</v>
      </c>
      <c r="U25" s="2623">
        <v>7</v>
      </c>
      <c r="V25" s="2623">
        <v>204</v>
      </c>
      <c r="W25" s="2623">
        <v>204</v>
      </c>
      <c r="X25" s="2623">
        <v>204</v>
      </c>
      <c r="Y25" s="2631">
        <f>SUM(Z25:AD25)</f>
        <v>150</v>
      </c>
      <c r="Z25" s="2623">
        <f>6+121</f>
        <v>127</v>
      </c>
      <c r="AA25" s="2623">
        <v>6</v>
      </c>
      <c r="AB25" s="2623">
        <v>6</v>
      </c>
      <c r="AC25" s="2623">
        <v>5</v>
      </c>
      <c r="AD25" s="2623">
        <v>6</v>
      </c>
      <c r="AE25" s="2631">
        <f>SUM(AF25:AS25)</f>
        <v>262</v>
      </c>
      <c r="AF25" s="2623">
        <f>6+121+58</f>
        <v>185</v>
      </c>
      <c r="AG25" s="2623">
        <v>6</v>
      </c>
      <c r="AH25" s="2623">
        <v>6</v>
      </c>
      <c r="AI25" s="2623">
        <v>5</v>
      </c>
      <c r="AJ25" s="2623">
        <v>6</v>
      </c>
      <c r="AK25" s="2623">
        <v>6</v>
      </c>
      <c r="AL25" s="2623">
        <v>5</v>
      </c>
      <c r="AM25" s="2623">
        <v>6</v>
      </c>
      <c r="AN25" s="2623">
        <v>6</v>
      </c>
      <c r="AO25" s="2623">
        <v>6</v>
      </c>
      <c r="AP25" s="2623">
        <v>6</v>
      </c>
      <c r="AQ25" s="2623">
        <v>6</v>
      </c>
      <c r="AR25" s="2623">
        <v>6</v>
      </c>
      <c r="AS25" s="2623">
        <v>7</v>
      </c>
      <c r="AT25" s="2631">
        <v>210</v>
      </c>
      <c r="AU25" s="2631">
        <v>212</v>
      </c>
      <c r="AV25" s="2631">
        <f>SUM(AW25:BJ25)</f>
        <v>218</v>
      </c>
      <c r="AW25" s="2631">
        <v>125</v>
      </c>
      <c r="AX25" s="2631">
        <v>6</v>
      </c>
      <c r="AY25" s="2631">
        <v>5</v>
      </c>
      <c r="AZ25" s="2631">
        <v>5</v>
      </c>
      <c r="BA25" s="2631">
        <v>16</v>
      </c>
      <c r="BB25" s="2631">
        <v>5</v>
      </c>
      <c r="BC25" s="2631">
        <v>5</v>
      </c>
      <c r="BD25" s="2631">
        <v>5</v>
      </c>
      <c r="BE25" s="2631">
        <v>6</v>
      </c>
      <c r="BF25" s="2631">
        <v>6</v>
      </c>
      <c r="BG25" s="2631">
        <v>15</v>
      </c>
      <c r="BH25" s="2631">
        <v>6</v>
      </c>
      <c r="BI25" s="2631">
        <v>6</v>
      </c>
      <c r="BJ25" s="2631">
        <v>7</v>
      </c>
      <c r="BK25" s="2631">
        <f>SUM(BL25:BY25)</f>
        <v>247</v>
      </c>
      <c r="BL25" s="2623">
        <v>150</v>
      </c>
      <c r="BM25" s="2623">
        <v>6</v>
      </c>
      <c r="BN25" s="2623">
        <v>6</v>
      </c>
      <c r="BO25" s="2623">
        <v>6</v>
      </c>
      <c r="BP25" s="2623">
        <v>16</v>
      </c>
      <c r="BQ25" s="2623">
        <v>6</v>
      </c>
      <c r="BR25" s="2623">
        <v>6</v>
      </c>
      <c r="BS25" s="2623">
        <v>6</v>
      </c>
      <c r="BT25" s="2623">
        <v>6</v>
      </c>
      <c r="BU25" s="2623">
        <v>6</v>
      </c>
      <c r="BV25" s="2623">
        <v>15</v>
      </c>
      <c r="BW25" s="2623">
        <v>6</v>
      </c>
      <c r="BX25" s="2623">
        <v>6</v>
      </c>
      <c r="BY25" s="2623">
        <v>6</v>
      </c>
      <c r="BZ25" s="2623">
        <v>219</v>
      </c>
      <c r="CA25" s="2623">
        <v>218</v>
      </c>
      <c r="CB25" s="2623">
        <v>125</v>
      </c>
      <c r="CC25" s="2623">
        <f>SUM(CD25:CQ25)</f>
        <v>235</v>
      </c>
      <c r="CD25" s="2623">
        <v>147</v>
      </c>
      <c r="CE25" s="2623">
        <v>5</v>
      </c>
      <c r="CF25" s="2623">
        <v>5</v>
      </c>
      <c r="CG25" s="2623">
        <v>5</v>
      </c>
      <c r="CH25" s="2623">
        <v>16</v>
      </c>
      <c r="CI25" s="2623">
        <v>5</v>
      </c>
      <c r="CJ25" s="2623">
        <v>5</v>
      </c>
      <c r="CK25" s="2623">
        <v>5</v>
      </c>
      <c r="CL25" s="2623">
        <v>6</v>
      </c>
      <c r="CM25" s="2623">
        <v>5</v>
      </c>
      <c r="CN25" s="2623">
        <v>13</v>
      </c>
      <c r="CO25" s="2623">
        <v>6</v>
      </c>
      <c r="CP25" s="2623">
        <v>6</v>
      </c>
      <c r="CQ25" s="2623">
        <v>6</v>
      </c>
      <c r="CR25" s="2623">
        <v>212</v>
      </c>
      <c r="CS25" s="2623">
        <v>212</v>
      </c>
      <c r="CT25" s="2623">
        <v>212</v>
      </c>
      <c r="CU25" s="2666"/>
      <c r="CV25" s="2666"/>
      <c r="CW25" s="2666"/>
      <c r="CX25" s="2666"/>
      <c r="CY25" s="2666"/>
      <c r="CZ25" s="2666"/>
      <c r="DA25" s="2666"/>
      <c r="DB25" s="2666"/>
      <c r="DC25" s="2666"/>
      <c r="DD25" s="2666"/>
      <c r="DE25" s="2666"/>
      <c r="DF25" s="2666"/>
      <c r="DG25" s="2666"/>
      <c r="DH25" s="2666"/>
      <c r="DI25" s="2623">
        <v>235</v>
      </c>
      <c r="DJ25" s="2666"/>
      <c r="DK25" s="2666"/>
      <c r="DL25" s="2666"/>
      <c r="DM25" s="2666"/>
      <c r="DN25" s="2666"/>
      <c r="DO25" s="2666"/>
      <c r="DP25" s="2666"/>
      <c r="DQ25" s="2666"/>
      <c r="DR25" s="2666"/>
      <c r="DS25" s="2666"/>
      <c r="DT25" s="2666"/>
      <c r="DU25" s="2666"/>
      <c r="DV25" s="2666"/>
      <c r="DW25" s="2666"/>
      <c r="DX25" s="2631">
        <v>219</v>
      </c>
      <c r="DY25" s="2631">
        <v>219</v>
      </c>
      <c r="DZ25" s="2631">
        <v>219</v>
      </c>
      <c r="EA25" s="2632">
        <f t="shared" si="0"/>
        <v>103.30188679245282</v>
      </c>
      <c r="EB25" s="2632">
        <f t="shared" si="1"/>
        <v>93.191489361702125</v>
      </c>
      <c r="EC25" s="2633">
        <f t="shared" si="2"/>
        <v>93.191489361702125</v>
      </c>
      <c r="ED25" s="2683"/>
      <c r="EE25" s="2623"/>
      <c r="EF25" s="2659"/>
      <c r="EG25" s="2646"/>
      <c r="EH25" s="2646"/>
      <c r="EI25" s="2647"/>
      <c r="EJ25" s="2636"/>
      <c r="EK25" s="1622"/>
      <c r="EL25" s="1622"/>
      <c r="EM25" s="1624"/>
      <c r="EO25" s="1633"/>
      <c r="EP25" s="1629"/>
      <c r="EQ25" s="1186"/>
      <c r="ER25" s="1186"/>
      <c r="ES25" s="1186"/>
      <c r="ET25" s="1186"/>
      <c r="EU25" s="1186"/>
      <c r="EV25" s="1186"/>
      <c r="EW25" s="1186"/>
      <c r="EX25" s="313"/>
    </row>
    <row r="26" spans="1:155" ht="21.95" customHeight="1">
      <c r="A26" s="1142"/>
      <c r="B26" s="2328" t="s">
        <v>428</v>
      </c>
      <c r="C26" s="2629"/>
      <c r="D26" s="2623"/>
      <c r="E26" s="2623"/>
      <c r="F26" s="2623"/>
      <c r="G26" s="2623"/>
      <c r="H26" s="2623"/>
      <c r="I26" s="2623"/>
      <c r="J26" s="2623"/>
      <c r="K26" s="2623"/>
      <c r="L26" s="2623"/>
      <c r="M26" s="2623"/>
      <c r="N26" s="2623"/>
      <c r="O26" s="2623"/>
      <c r="P26" s="2623"/>
      <c r="Q26" s="2623"/>
      <c r="R26" s="2623"/>
      <c r="S26" s="2623"/>
      <c r="T26" s="2623"/>
      <c r="U26" s="2623"/>
      <c r="V26" s="2623"/>
      <c r="W26" s="2623"/>
      <c r="X26" s="2623"/>
      <c r="Y26" s="2623"/>
      <c r="Z26" s="2623"/>
      <c r="AA26" s="2623"/>
      <c r="AB26" s="2623"/>
      <c r="AC26" s="2623"/>
      <c r="AD26" s="2623"/>
      <c r="AE26" s="2623"/>
      <c r="AF26" s="2623"/>
      <c r="AG26" s="2623"/>
      <c r="AH26" s="2623"/>
      <c r="AI26" s="2623"/>
      <c r="AJ26" s="2623"/>
      <c r="AK26" s="2623"/>
      <c r="AL26" s="2623"/>
      <c r="AM26" s="2623"/>
      <c r="AN26" s="2623"/>
      <c r="AO26" s="2623"/>
      <c r="AP26" s="2623"/>
      <c r="AQ26" s="2623"/>
      <c r="AR26" s="2623"/>
      <c r="AS26" s="2623"/>
      <c r="AT26" s="2623"/>
      <c r="AU26" s="2623"/>
      <c r="AV26" s="2623"/>
      <c r="AW26" s="2623"/>
      <c r="AX26" s="2623"/>
      <c r="AY26" s="2623"/>
      <c r="AZ26" s="2623"/>
      <c r="BA26" s="2623"/>
      <c r="BB26" s="2623"/>
      <c r="BC26" s="2623"/>
      <c r="BD26" s="2623"/>
      <c r="BE26" s="2623"/>
      <c r="BF26" s="2623"/>
      <c r="BG26" s="2623"/>
      <c r="BH26" s="2623"/>
      <c r="BI26" s="2623"/>
      <c r="BJ26" s="2623"/>
      <c r="BK26" s="2624"/>
      <c r="BL26" s="2624"/>
      <c r="BM26" s="2624"/>
      <c r="BN26" s="2624"/>
      <c r="BO26" s="2624"/>
      <c r="BP26" s="2624"/>
      <c r="BQ26" s="2624"/>
      <c r="BR26" s="2624"/>
      <c r="BS26" s="2624"/>
      <c r="BT26" s="2624"/>
      <c r="BU26" s="2624"/>
      <c r="BV26" s="2624"/>
      <c r="BW26" s="2624"/>
      <c r="BX26" s="2624"/>
      <c r="BY26" s="2624"/>
      <c r="BZ26" s="2624"/>
      <c r="CA26" s="2624"/>
      <c r="CB26" s="2624"/>
      <c r="CC26" s="2623"/>
      <c r="CD26" s="2623"/>
      <c r="CE26" s="2623"/>
      <c r="CF26" s="2623"/>
      <c r="CG26" s="2623"/>
      <c r="CH26" s="2623"/>
      <c r="CI26" s="2623"/>
      <c r="CJ26" s="2623"/>
      <c r="CK26" s="2623"/>
      <c r="CL26" s="2623"/>
      <c r="CM26" s="2623"/>
      <c r="CN26" s="2623"/>
      <c r="CO26" s="2623"/>
      <c r="CP26" s="2623"/>
      <c r="CQ26" s="2623"/>
      <c r="CR26" s="2623"/>
      <c r="CS26" s="2623"/>
      <c r="CT26" s="2623"/>
      <c r="CU26" s="1634"/>
      <c r="CV26" s="1634"/>
      <c r="CW26" s="1634"/>
      <c r="CX26" s="1634"/>
      <c r="CY26" s="1634"/>
      <c r="CZ26" s="1634"/>
      <c r="DA26" s="1634"/>
      <c r="DB26" s="1634"/>
      <c r="DC26" s="1634"/>
      <c r="DD26" s="1634"/>
      <c r="DE26" s="1634"/>
      <c r="DF26" s="1634"/>
      <c r="DG26" s="1634"/>
      <c r="DH26" s="1634"/>
      <c r="DI26" s="2623"/>
      <c r="DJ26" s="1634"/>
      <c r="DK26" s="1634"/>
      <c r="DL26" s="1634"/>
      <c r="DM26" s="1634"/>
      <c r="DN26" s="1634"/>
      <c r="DO26" s="1634"/>
      <c r="DP26" s="1634"/>
      <c r="DQ26" s="1634"/>
      <c r="DR26" s="1634"/>
      <c r="DS26" s="1634"/>
      <c r="DT26" s="1634"/>
      <c r="DU26" s="1634"/>
      <c r="DV26" s="1634"/>
      <c r="DW26" s="1634"/>
      <c r="DX26" s="1635"/>
      <c r="DY26" s="1635"/>
      <c r="DZ26" s="1635"/>
      <c r="EA26" s="2632"/>
      <c r="EB26" s="2632"/>
      <c r="EC26" s="2633"/>
      <c r="ED26" s="2291"/>
      <c r="EE26" s="2291"/>
      <c r="EF26" s="2659"/>
      <c r="EG26" s="2646"/>
      <c r="EH26" s="2646"/>
      <c r="EI26" s="2646"/>
      <c r="EJ26" s="2636"/>
      <c r="EK26" s="1622"/>
      <c r="EL26" s="1622"/>
      <c r="EM26" s="1624"/>
      <c r="EP26" s="1628"/>
      <c r="EQ26" s="1186"/>
      <c r="ER26" s="1186"/>
      <c r="ES26" s="1186"/>
      <c r="ET26" s="1186"/>
      <c r="EU26" s="1186"/>
      <c r="EV26" s="1186"/>
      <c r="EW26" s="1186"/>
      <c r="EX26" s="2593"/>
    </row>
    <row r="27" spans="1:155" s="1592" customFormat="1" ht="21.95" customHeight="1">
      <c r="A27" s="2294" t="s">
        <v>429</v>
      </c>
      <c r="B27" s="2337" t="s">
        <v>430</v>
      </c>
      <c r="C27" s="2651" t="s">
        <v>92</v>
      </c>
      <c r="D27" s="2652">
        <v>33</v>
      </c>
      <c r="E27" s="2652">
        <v>33</v>
      </c>
      <c r="F27" s="2652">
        <v>33</v>
      </c>
      <c r="G27" s="2648">
        <f>SUM(H27:U27)</f>
        <v>33</v>
      </c>
      <c r="H27" s="2653">
        <v>29</v>
      </c>
      <c r="I27" s="2653"/>
      <c r="J27" s="2653"/>
      <c r="K27" s="2653"/>
      <c r="L27" s="2653">
        <v>1</v>
      </c>
      <c r="M27" s="2653">
        <v>1</v>
      </c>
      <c r="N27" s="2653"/>
      <c r="O27" s="2653"/>
      <c r="P27" s="2653"/>
      <c r="Q27" s="2653"/>
      <c r="R27" s="2653">
        <v>1</v>
      </c>
      <c r="S27" s="2653">
        <v>1</v>
      </c>
      <c r="T27" s="2653"/>
      <c r="U27" s="2653"/>
      <c r="V27" s="2653">
        <v>33</v>
      </c>
      <c r="W27" s="2653">
        <v>33</v>
      </c>
      <c r="X27" s="2653">
        <v>33</v>
      </c>
      <c r="Y27" s="2648">
        <f>SUM(Z27:AD27)</f>
        <v>31</v>
      </c>
      <c r="Z27" s="2653">
        <v>30</v>
      </c>
      <c r="AA27" s="2653"/>
      <c r="AB27" s="2653"/>
      <c r="AC27" s="2653"/>
      <c r="AD27" s="2653">
        <v>1</v>
      </c>
      <c r="AE27" s="2648">
        <f>SUM(AF27:AS27)</f>
        <v>33</v>
      </c>
      <c r="AF27" s="2653">
        <v>30</v>
      </c>
      <c r="AG27" s="2653"/>
      <c r="AH27" s="2653"/>
      <c r="AI27" s="2653"/>
      <c r="AJ27" s="2653">
        <v>1</v>
      </c>
      <c r="AK27" s="2653">
        <v>1</v>
      </c>
      <c r="AL27" s="2653"/>
      <c r="AM27" s="2653"/>
      <c r="AN27" s="2653"/>
      <c r="AO27" s="2653"/>
      <c r="AP27" s="2653">
        <v>1</v>
      </c>
      <c r="AQ27" s="2653"/>
      <c r="AR27" s="2653"/>
      <c r="AS27" s="2653"/>
      <c r="AT27" s="2648">
        <v>31</v>
      </c>
      <c r="AU27" s="2648">
        <v>31</v>
      </c>
      <c r="AV27" s="2648">
        <f>SUM(AW27:BJ27)</f>
        <v>35</v>
      </c>
      <c r="AW27" s="2648">
        <v>33</v>
      </c>
      <c r="AX27" s="2648"/>
      <c r="AY27" s="2648"/>
      <c r="AZ27" s="2648"/>
      <c r="BA27" s="2648">
        <v>1</v>
      </c>
      <c r="BB27" s="2648"/>
      <c r="BC27" s="2648"/>
      <c r="BD27" s="2648"/>
      <c r="BE27" s="2648"/>
      <c r="BF27" s="2648"/>
      <c r="BG27" s="2648">
        <v>1</v>
      </c>
      <c r="BH27" s="2648"/>
      <c r="BI27" s="2648"/>
      <c r="BJ27" s="2648"/>
      <c r="BK27" s="2648">
        <f>SUM(BL27:BY27)</f>
        <v>37</v>
      </c>
      <c r="BL27" s="2655">
        <v>34</v>
      </c>
      <c r="BM27" s="2655"/>
      <c r="BN27" s="2655"/>
      <c r="BO27" s="2655"/>
      <c r="BP27" s="2655">
        <v>1</v>
      </c>
      <c r="BQ27" s="2655"/>
      <c r="BR27" s="2655"/>
      <c r="BS27" s="2655"/>
      <c r="BT27" s="2655"/>
      <c r="BU27" s="2655"/>
      <c r="BV27" s="2655">
        <v>1</v>
      </c>
      <c r="BW27" s="2655">
        <v>1</v>
      </c>
      <c r="BX27" s="2655"/>
      <c r="BY27" s="2655"/>
      <c r="BZ27" s="2655">
        <v>40</v>
      </c>
      <c r="CA27" s="2684">
        <v>40</v>
      </c>
      <c r="CB27" s="2655">
        <v>39</v>
      </c>
      <c r="CC27" s="2653">
        <f>SUM(CD27:CQ27)</f>
        <v>47</v>
      </c>
      <c r="CD27" s="2653">
        <v>43</v>
      </c>
      <c r="CE27" s="2653"/>
      <c r="CF27" s="2653"/>
      <c r="CG27" s="2653">
        <v>1</v>
      </c>
      <c r="CH27" s="2653">
        <v>1</v>
      </c>
      <c r="CI27" s="2653"/>
      <c r="CJ27" s="2653"/>
      <c r="CK27" s="2653"/>
      <c r="CL27" s="2653"/>
      <c r="CM27" s="2653"/>
      <c r="CN27" s="2653">
        <v>1</v>
      </c>
      <c r="CO27" s="2653"/>
      <c r="CP27" s="2653"/>
      <c r="CQ27" s="2653">
        <v>1</v>
      </c>
      <c r="CR27" s="2653">
        <v>40</v>
      </c>
      <c r="CS27" s="2653">
        <v>48</v>
      </c>
      <c r="CT27" s="2653">
        <v>48</v>
      </c>
      <c r="CU27" s="2594"/>
      <c r="CV27" s="2594"/>
      <c r="CW27" s="2594"/>
      <c r="CX27" s="2594"/>
      <c r="CY27" s="2594"/>
      <c r="CZ27" s="2594"/>
      <c r="DA27" s="2594"/>
      <c r="DB27" s="2594"/>
      <c r="DC27" s="2594"/>
      <c r="DD27" s="2594"/>
      <c r="DE27" s="2594"/>
      <c r="DF27" s="2594"/>
      <c r="DG27" s="2594"/>
      <c r="DH27" s="2594"/>
      <c r="DI27" s="2653">
        <v>54</v>
      </c>
      <c r="DJ27" s="2594"/>
      <c r="DK27" s="2594"/>
      <c r="DL27" s="2594"/>
      <c r="DM27" s="2594"/>
      <c r="DN27" s="2594"/>
      <c r="DO27" s="2594"/>
      <c r="DP27" s="2594"/>
      <c r="DQ27" s="2594"/>
      <c r="DR27" s="2594"/>
      <c r="DS27" s="2594"/>
      <c r="DT27" s="2594"/>
      <c r="DU27" s="2594"/>
      <c r="DV27" s="2594"/>
      <c r="DW27" s="2594"/>
      <c r="DX27" s="2685">
        <v>50</v>
      </c>
      <c r="DY27" s="2685">
        <v>50</v>
      </c>
      <c r="DZ27" s="2685">
        <v>50</v>
      </c>
      <c r="EA27" s="2686">
        <f t="shared" ref="EA27" si="12">DY27/CS27%</f>
        <v>104.16666666666667</v>
      </c>
      <c r="EB27" s="2686">
        <f t="shared" ref="EB27" si="13">DY27/DI27%</f>
        <v>92.592592592592581</v>
      </c>
      <c r="EC27" s="2687">
        <f t="shared" ref="EC27" si="14">DZ27/DI27%</f>
        <v>92.592592592592581</v>
      </c>
      <c r="ED27" s="2688"/>
      <c r="EE27" s="2296"/>
      <c r="EF27" s="2659"/>
      <c r="EG27" s="2660"/>
      <c r="EH27" s="2660"/>
      <c r="EI27" s="2689"/>
      <c r="EJ27" s="2662"/>
      <c r="EK27" s="1625"/>
      <c r="EL27" s="1625"/>
      <c r="EM27" s="1626"/>
      <c r="EN27" s="1627"/>
      <c r="EO27" s="1627"/>
      <c r="EP27" s="1628"/>
      <c r="EX27" s="2595"/>
      <c r="EY27" s="2596"/>
    </row>
    <row r="28" spans="1:155" s="1596" customFormat="1" ht="21.95" customHeight="1">
      <c r="A28" s="1142"/>
      <c r="B28" s="2328" t="s">
        <v>431</v>
      </c>
      <c r="C28" s="2629" t="s">
        <v>1034</v>
      </c>
      <c r="D28" s="2272">
        <v>7.3115611290822997</v>
      </c>
      <c r="E28" s="2272">
        <v>7.2905620360550998</v>
      </c>
      <c r="F28" s="2272">
        <v>7.2530660688381898</v>
      </c>
      <c r="G28" s="2666">
        <f>G27/'B8. DS-GD&amp;TE '!G9*10000</f>
        <v>7.1261984970199537</v>
      </c>
      <c r="H28" s="2666">
        <f>H27/'B8. DS-GD&amp;TE '!H9*10000</f>
        <v>52.488687782805428</v>
      </c>
      <c r="I28" s="2666"/>
      <c r="J28" s="2666"/>
      <c r="K28" s="2666"/>
      <c r="L28" s="2666">
        <f>L27/'B8. DS-GD&amp;TE '!L9*10000</f>
        <v>2.2675736961451247</v>
      </c>
      <c r="M28" s="2666">
        <f>M27/'B8. DS-GD&amp;TE '!M9*10000</f>
        <v>4.6794571829667762</v>
      </c>
      <c r="N28" s="2666"/>
      <c r="O28" s="2666"/>
      <c r="P28" s="2666"/>
      <c r="Q28" s="2666"/>
      <c r="R28" s="2666">
        <f>R27/'B8. DS-GD&amp;TE '!R9*10000</f>
        <v>4.1084634346754312</v>
      </c>
      <c r="S28" s="2666">
        <f>S27/'B8. DS-GD&amp;TE '!S9*10000</f>
        <v>3.9603960396039608</v>
      </c>
      <c r="T28" s="2666"/>
      <c r="U28" s="2666"/>
      <c r="V28" s="2666">
        <f>V27/'B8. DS-GD&amp;TE '!V9*10000</f>
        <v>7.1703278795384913</v>
      </c>
      <c r="W28" s="2666">
        <f>W27/'B8. DS-GD&amp;TE '!W9*10000</f>
        <v>7.1676802780191142</v>
      </c>
      <c r="X28" s="2666">
        <f>X27/'B8. DS-GD&amp;TE '!X9*10000</f>
        <v>7.1521456436931077</v>
      </c>
      <c r="Y28" s="2666">
        <f>Y27/'B8. DS-GD&amp;TE '!Y9*10000</f>
        <v>16.972351491924446</v>
      </c>
      <c r="Z28" s="2666"/>
      <c r="AA28" s="2666"/>
      <c r="AB28" s="2666"/>
      <c r="AC28" s="2666"/>
      <c r="AD28" s="2666"/>
      <c r="AE28" s="2666">
        <f>AE27/'B8. DS-GD&amp;TE '!AE9*10000</f>
        <v>6.9924142899521131</v>
      </c>
      <c r="AF28" s="2666"/>
      <c r="AG28" s="2666"/>
      <c r="AH28" s="2666"/>
      <c r="AI28" s="2666"/>
      <c r="AJ28" s="2666"/>
      <c r="AK28" s="2666"/>
      <c r="AL28" s="2666"/>
      <c r="AM28" s="2666"/>
      <c r="AN28" s="2666"/>
      <c r="AO28" s="2666"/>
      <c r="AP28" s="2666"/>
      <c r="AQ28" s="2666"/>
      <c r="AR28" s="2666"/>
      <c r="AS28" s="2666"/>
      <c r="AT28" s="2666">
        <f>AT27/'[1]DS-GD&amp;TE B9 '!BC9*10000</f>
        <v>6.6709705186141592</v>
      </c>
      <c r="AU28" s="2666">
        <f>AU27/'[2]DS-GD&amp;TE B9 '!BD9*10000</f>
        <v>6.5686316057125902</v>
      </c>
      <c r="AV28" s="2666">
        <f>AV27/'B8. DS-GD&amp;TE '!AV9*10000</f>
        <v>7.4445909729016888</v>
      </c>
      <c r="AW28" s="2666"/>
      <c r="AX28" s="2666"/>
      <c r="AY28" s="2666"/>
      <c r="AZ28" s="2666"/>
      <c r="BA28" s="2666"/>
      <c r="BB28" s="2666"/>
      <c r="BC28" s="2666"/>
      <c r="BD28" s="2666"/>
      <c r="BE28" s="2666"/>
      <c r="BF28" s="2666"/>
      <c r="BG28" s="2666"/>
      <c r="BH28" s="2666"/>
      <c r="BI28" s="2666"/>
      <c r="BJ28" s="2666"/>
      <c r="BK28" s="2666">
        <f>BK27/'B8. DS-GD&amp;TE '!BK9*10000</f>
        <v>7.7080121661597429</v>
      </c>
      <c r="BL28" s="2668"/>
      <c r="BM28" s="2668"/>
      <c r="BN28" s="2668"/>
      <c r="BO28" s="2668"/>
      <c r="BP28" s="2668"/>
      <c r="BQ28" s="2668"/>
      <c r="BR28" s="2668"/>
      <c r="BS28" s="2668"/>
      <c r="BT28" s="2668"/>
      <c r="BU28" s="2668"/>
      <c r="BV28" s="2668"/>
      <c r="BW28" s="2668"/>
      <c r="BX28" s="2668"/>
      <c r="BY28" s="2668"/>
      <c r="BZ28" s="2668">
        <f>BZ27*10000/'B8. DS-GD&amp;TE '!BZ9</f>
        <v>8.4402430790006751</v>
      </c>
      <c r="CA28" s="2668">
        <f>CA27*10000/'B8. DS-GD&amp;TE '!CA9</f>
        <v>8.4148522141579889</v>
      </c>
      <c r="CB28" s="2666">
        <f>CB27/'B8. DS-GD&amp;TE '!CB9*10000</f>
        <v>8.1467245989304811</v>
      </c>
      <c r="CC28" s="2666">
        <f>CC27/'B8. DS-GD&amp;TE '!CC9*10000</f>
        <v>9.6416189714238829</v>
      </c>
      <c r="CD28" s="2666"/>
      <c r="CE28" s="2666"/>
      <c r="CF28" s="2666"/>
      <c r="CG28" s="2666"/>
      <c r="CH28" s="2666"/>
      <c r="CI28" s="2666"/>
      <c r="CJ28" s="2666"/>
      <c r="CK28" s="2666"/>
      <c r="CL28" s="2666"/>
      <c r="CM28" s="2666"/>
      <c r="CN28" s="2666"/>
      <c r="CO28" s="2666"/>
      <c r="CP28" s="2666"/>
      <c r="CQ28" s="2666"/>
      <c r="CR28" s="2666">
        <f>CR27*10000/48230</f>
        <v>8.2935931992535767</v>
      </c>
      <c r="CS28" s="2665">
        <f>CS27/4.8</f>
        <v>10</v>
      </c>
      <c r="CT28" s="2311">
        <f>48/4.8</f>
        <v>10</v>
      </c>
      <c r="CU28" s="1634"/>
      <c r="CV28" s="1634"/>
      <c r="CW28" s="1634"/>
      <c r="CX28" s="1634"/>
      <c r="CY28" s="1634"/>
      <c r="CZ28" s="1634"/>
      <c r="DA28" s="1634"/>
      <c r="DB28" s="1634"/>
      <c r="DC28" s="1634"/>
      <c r="DD28" s="1634"/>
      <c r="DE28" s="1634"/>
      <c r="DF28" s="1634"/>
      <c r="DG28" s="1634"/>
      <c r="DH28" s="1634"/>
      <c r="DI28" s="2311">
        <f>DI27/'B8. DS-GD&amp;TE '!DI9*10000</f>
        <v>10.969589859223596</v>
      </c>
      <c r="DJ28" s="1634"/>
      <c r="DK28" s="1634"/>
      <c r="DL28" s="1634"/>
      <c r="DM28" s="1634"/>
      <c r="DN28" s="1634"/>
      <c r="DO28" s="1634"/>
      <c r="DP28" s="1634"/>
      <c r="DQ28" s="1634"/>
      <c r="DR28" s="1634"/>
      <c r="DS28" s="1634"/>
      <c r="DT28" s="1634"/>
      <c r="DU28" s="1634"/>
      <c r="DV28" s="1634"/>
      <c r="DW28" s="1634"/>
      <c r="DX28" s="2690">
        <v>10.204081632653061</v>
      </c>
      <c r="DY28" s="2690">
        <f>DY27/4.9</f>
        <v>10.204081632653061</v>
      </c>
      <c r="DZ28" s="2690">
        <f>50/4.9</f>
        <v>10.204081632653061</v>
      </c>
      <c r="EA28" s="2632">
        <f t="shared" ref="EA28:EA32" si="15">DY28/CS28%</f>
        <v>102.0408163265306</v>
      </c>
      <c r="EB28" s="2632">
        <f t="shared" ref="EB28:EB32" si="16">DY28/DI28%</f>
        <v>93.021541950113374</v>
      </c>
      <c r="EC28" s="2633">
        <f t="shared" ref="EC28:EC32" si="17">DZ28/DI28%</f>
        <v>93.021541950113374</v>
      </c>
      <c r="ED28" s="2691"/>
      <c r="EE28" s="2666"/>
      <c r="EF28" s="2639"/>
      <c r="EG28" s="2646"/>
      <c r="EH28" s="2646"/>
      <c r="EI28" s="2692"/>
      <c r="EJ28" s="2636"/>
      <c r="EK28" s="2597"/>
      <c r="EL28" s="1622"/>
      <c r="EM28" s="1624"/>
      <c r="EO28" s="1425"/>
      <c r="EP28" s="1425"/>
      <c r="EX28" s="2598"/>
      <c r="EY28" s="2599"/>
    </row>
    <row r="29" spans="1:155" s="1592" customFormat="1" ht="21.95" customHeight="1">
      <c r="A29" s="2294" t="s">
        <v>432</v>
      </c>
      <c r="B29" s="2337" t="s">
        <v>433</v>
      </c>
      <c r="C29" s="2651" t="s">
        <v>92</v>
      </c>
      <c r="D29" s="2652">
        <v>4</v>
      </c>
      <c r="E29" s="2652">
        <v>4</v>
      </c>
      <c r="F29" s="2652">
        <v>4</v>
      </c>
      <c r="G29" s="2648">
        <f>SUM(H29:U29)</f>
        <v>4</v>
      </c>
      <c r="H29" s="2653">
        <v>3</v>
      </c>
      <c r="I29" s="2653"/>
      <c r="J29" s="2653"/>
      <c r="K29" s="2653"/>
      <c r="L29" s="2653"/>
      <c r="M29" s="2653"/>
      <c r="N29" s="2653"/>
      <c r="O29" s="2653"/>
      <c r="P29" s="2653"/>
      <c r="Q29" s="2653"/>
      <c r="R29" s="2653">
        <v>1</v>
      </c>
      <c r="S29" s="2653"/>
      <c r="T29" s="2653"/>
      <c r="U29" s="2653"/>
      <c r="V29" s="2653">
        <v>4</v>
      </c>
      <c r="W29" s="2653">
        <v>4</v>
      </c>
      <c r="X29" s="2653">
        <v>4</v>
      </c>
      <c r="Y29" s="2648">
        <f>SUM(Z29:AD29)</f>
        <v>5</v>
      </c>
      <c r="Z29" s="2653">
        <v>5</v>
      </c>
      <c r="AA29" s="2653"/>
      <c r="AB29" s="2653"/>
      <c r="AC29" s="2653"/>
      <c r="AD29" s="2653"/>
      <c r="AE29" s="2648">
        <f>SUM(AF29:AS29)</f>
        <v>6</v>
      </c>
      <c r="AF29" s="2653">
        <v>5</v>
      </c>
      <c r="AG29" s="2653"/>
      <c r="AH29" s="2653"/>
      <c r="AI29" s="2653"/>
      <c r="AJ29" s="2653"/>
      <c r="AK29" s="2653"/>
      <c r="AL29" s="2653"/>
      <c r="AM29" s="2653"/>
      <c r="AN29" s="2653"/>
      <c r="AO29" s="2653"/>
      <c r="AP29" s="2653">
        <v>1</v>
      </c>
      <c r="AQ29" s="2653"/>
      <c r="AR29" s="2653"/>
      <c r="AS29" s="2653"/>
      <c r="AT29" s="2653">
        <v>6</v>
      </c>
      <c r="AU29" s="2653">
        <v>6</v>
      </c>
      <c r="AV29" s="2648">
        <f>SUM(AW29:BJ29)</f>
        <v>6</v>
      </c>
      <c r="AW29" s="2653">
        <v>5</v>
      </c>
      <c r="AX29" s="2653"/>
      <c r="AY29" s="2653"/>
      <c r="AZ29" s="2653"/>
      <c r="BA29" s="2653"/>
      <c r="BB29" s="2653"/>
      <c r="BC29" s="2653"/>
      <c r="BD29" s="2653"/>
      <c r="BE29" s="2653"/>
      <c r="BF29" s="2653"/>
      <c r="BG29" s="2653">
        <v>1</v>
      </c>
      <c r="BH29" s="2653"/>
      <c r="BI29" s="2653"/>
      <c r="BJ29" s="2653"/>
      <c r="BK29" s="2654">
        <v>7</v>
      </c>
      <c r="BL29" s="2655">
        <v>5</v>
      </c>
      <c r="BM29" s="2655"/>
      <c r="BN29" s="2655"/>
      <c r="BO29" s="2655"/>
      <c r="BP29" s="2655"/>
      <c r="BQ29" s="2655"/>
      <c r="BR29" s="2655"/>
      <c r="BS29" s="2655"/>
      <c r="BT29" s="2655"/>
      <c r="BU29" s="2655"/>
      <c r="BV29" s="2655">
        <v>1</v>
      </c>
      <c r="BW29" s="2655"/>
      <c r="BX29" s="2655"/>
      <c r="BY29" s="2655"/>
      <c r="BZ29" s="2655">
        <v>19</v>
      </c>
      <c r="CA29" s="2655">
        <v>19</v>
      </c>
      <c r="CB29" s="2655">
        <v>6</v>
      </c>
      <c r="CC29" s="2653">
        <v>7</v>
      </c>
      <c r="CD29" s="2653"/>
      <c r="CE29" s="2653"/>
      <c r="CF29" s="2653"/>
      <c r="CG29" s="2653"/>
      <c r="CH29" s="2653"/>
      <c r="CI29" s="2653"/>
      <c r="CJ29" s="2653"/>
      <c r="CK29" s="2653"/>
      <c r="CL29" s="2653"/>
      <c r="CM29" s="2653"/>
      <c r="CN29" s="2653"/>
      <c r="CO29" s="2653"/>
      <c r="CP29" s="2653"/>
      <c r="CQ29" s="2653"/>
      <c r="CR29" s="2653">
        <v>14</v>
      </c>
      <c r="CS29" s="2653">
        <v>14</v>
      </c>
      <c r="CT29" s="2653">
        <v>6</v>
      </c>
      <c r="CU29" s="1636"/>
      <c r="CV29" s="1636"/>
      <c r="CW29" s="1636"/>
      <c r="CX29" s="1636"/>
      <c r="CY29" s="1636"/>
      <c r="CZ29" s="1636"/>
      <c r="DA29" s="1636"/>
      <c r="DB29" s="1636"/>
      <c r="DC29" s="1636"/>
      <c r="DD29" s="1636"/>
      <c r="DE29" s="1636"/>
      <c r="DF29" s="1636"/>
      <c r="DG29" s="1636"/>
      <c r="DH29" s="1636"/>
      <c r="DI29" s="2653">
        <v>7</v>
      </c>
      <c r="DJ29" s="1636"/>
      <c r="DK29" s="1636"/>
      <c r="DL29" s="1636"/>
      <c r="DM29" s="1636"/>
      <c r="DN29" s="1636"/>
      <c r="DO29" s="1636"/>
      <c r="DP29" s="1636"/>
      <c r="DQ29" s="1636"/>
      <c r="DR29" s="1636"/>
      <c r="DS29" s="1636"/>
      <c r="DT29" s="1636"/>
      <c r="DU29" s="1636"/>
      <c r="DV29" s="1636"/>
      <c r="DW29" s="1636"/>
      <c r="DX29" s="2685">
        <v>8</v>
      </c>
      <c r="DY29" s="2685">
        <v>8</v>
      </c>
      <c r="DZ29" s="2685">
        <v>8</v>
      </c>
      <c r="EA29" s="2686">
        <f t="shared" si="15"/>
        <v>57.142857142857139</v>
      </c>
      <c r="EB29" s="2686">
        <f t="shared" si="16"/>
        <v>114.28571428571428</v>
      </c>
      <c r="EC29" s="2687">
        <f t="shared" si="17"/>
        <v>114.28571428571428</v>
      </c>
      <c r="ED29" s="2688"/>
      <c r="EE29" s="2296"/>
      <c r="EF29" s="2659"/>
      <c r="EG29" s="2660"/>
      <c r="EH29" s="2660"/>
      <c r="EI29" s="2689"/>
      <c r="EJ29" s="2662"/>
      <c r="EK29" s="1625"/>
      <c r="EL29" s="1625"/>
      <c r="EM29" s="1626"/>
      <c r="EN29" s="1627"/>
      <c r="EO29" s="1628"/>
      <c r="EP29" s="1628"/>
      <c r="EX29" s="2600"/>
      <c r="EY29" s="2596"/>
    </row>
    <row r="30" spans="1:155" s="1596" customFormat="1" ht="21.95" customHeight="1">
      <c r="A30" s="1142"/>
      <c r="B30" s="2328" t="s">
        <v>434</v>
      </c>
      <c r="C30" s="2629" t="s">
        <v>1034</v>
      </c>
      <c r="D30" s="2272">
        <v>0.88014610425330997</v>
      </c>
      <c r="E30" s="2272">
        <v>0.88370448921880995</v>
      </c>
      <c r="F30" s="2272">
        <v>0.87915952349553828</v>
      </c>
      <c r="G30" s="2666">
        <f>G29/'B8. DS-GD&amp;TE '!G9*10000</f>
        <v>0.86378163600241853</v>
      </c>
      <c r="H30" s="2666">
        <f>H29/'B8. DS-GD&amp;TE '!H9*10000</f>
        <v>5.4298642533936654</v>
      </c>
      <c r="I30" s="2666"/>
      <c r="J30" s="2666"/>
      <c r="K30" s="2666"/>
      <c r="L30" s="2666"/>
      <c r="M30" s="2666"/>
      <c r="N30" s="2666"/>
      <c r="O30" s="2666"/>
      <c r="P30" s="2666"/>
      <c r="Q30" s="2666"/>
      <c r="R30" s="2666">
        <f>R29/'B8. DS-GD&amp;TE '!R9*10000</f>
        <v>4.1084634346754312</v>
      </c>
      <c r="S30" s="2666"/>
      <c r="T30" s="2666"/>
      <c r="U30" s="2666"/>
      <c r="V30" s="2666">
        <f>V29/'B8. DS-GD&amp;TE '!V9*10000</f>
        <v>0.86913065206527174</v>
      </c>
      <c r="W30" s="2666">
        <f>W29/'B8. DS-GD&amp;TE '!W9*10000</f>
        <v>0.86880973066898348</v>
      </c>
      <c r="X30" s="2666">
        <f>X29/'B8. DS-GD&amp;TE '!X9*10000</f>
        <v>0.86692674469007369</v>
      </c>
      <c r="Y30" s="2666">
        <f>Y29/'B8. DS-GD&amp;TE '!Y9*10000</f>
        <v>2.7374760470845878</v>
      </c>
      <c r="Z30" s="2666"/>
      <c r="AA30" s="2666"/>
      <c r="AB30" s="2666"/>
      <c r="AC30" s="2666"/>
      <c r="AD30" s="2666"/>
      <c r="AE30" s="2293">
        <f>AE29/'B8. DS-GD&amp;TE '!AE9*10000</f>
        <v>1.2713480527185659</v>
      </c>
      <c r="AF30" s="2293"/>
      <c r="AG30" s="2293"/>
      <c r="AH30" s="2293"/>
      <c r="AI30" s="2293"/>
      <c r="AJ30" s="2293"/>
      <c r="AK30" s="2293"/>
      <c r="AL30" s="2293"/>
      <c r="AM30" s="2293"/>
      <c r="AN30" s="2293"/>
      <c r="AO30" s="2293"/>
      <c r="AP30" s="2293"/>
      <c r="AQ30" s="2293"/>
      <c r="AR30" s="2293"/>
      <c r="AS30" s="2293"/>
      <c r="AT30" s="2293">
        <f>AT29/'[1]DS-GD&amp;TE B9 '!BC9*10000</f>
        <v>1.2911555842479021</v>
      </c>
      <c r="AU30" s="2293">
        <f>AU29/'[2]DS-GD&amp;TE B9 '!BD9*10000</f>
        <v>1.2713480527185659</v>
      </c>
      <c r="AV30" s="2293">
        <v>1.3</v>
      </c>
      <c r="AW30" s="2666"/>
      <c r="AX30" s="2666"/>
      <c r="AY30" s="2666"/>
      <c r="AZ30" s="2666"/>
      <c r="BA30" s="2666"/>
      <c r="BB30" s="2666"/>
      <c r="BC30" s="2666"/>
      <c r="BD30" s="2666"/>
      <c r="BE30" s="2666"/>
      <c r="BF30" s="2666"/>
      <c r="BG30" s="2666"/>
      <c r="BH30" s="2666"/>
      <c r="BI30" s="2666"/>
      <c r="BJ30" s="2666"/>
      <c r="BK30" s="2293">
        <f>BK29/'B8. DS-GD&amp;TE '!BK9*10000</f>
        <v>1.4582725719761676</v>
      </c>
      <c r="BL30" s="2637"/>
      <c r="BM30" s="2637"/>
      <c r="BN30" s="2637"/>
      <c r="BO30" s="2637"/>
      <c r="BP30" s="2637"/>
      <c r="BQ30" s="2637"/>
      <c r="BR30" s="2637"/>
      <c r="BS30" s="2637"/>
      <c r="BT30" s="2637"/>
      <c r="BU30" s="2637"/>
      <c r="BV30" s="2637"/>
      <c r="BW30" s="2637"/>
      <c r="BX30" s="2637"/>
      <c r="BY30" s="2637"/>
      <c r="BZ30" s="2637">
        <f>BZ29*10000/'B8. DS-GD&amp;TE '!BZ9</f>
        <v>4.0091154625253207</v>
      </c>
      <c r="CA30" s="2637">
        <f>CA29*10000/'B8. DS-GD&amp;TE '!CA9</f>
        <v>3.9970548017250449</v>
      </c>
      <c r="CB30" s="2632">
        <f>CB29/'B8. DS-GD&amp;TE '!CB9*10000</f>
        <v>1.2533422459893049</v>
      </c>
      <c r="CC30" s="2665">
        <f>CC29/'B8. DS-GD&amp;TE '!CC9*10000</f>
        <v>1.4359858042546207</v>
      </c>
      <c r="CD30" s="2693"/>
      <c r="CE30" s="2693"/>
      <c r="CF30" s="2693"/>
      <c r="CG30" s="2693"/>
      <c r="CH30" s="2693"/>
      <c r="CI30" s="2693"/>
      <c r="CJ30" s="2693"/>
      <c r="CK30" s="2693"/>
      <c r="CL30" s="2693"/>
      <c r="CM30" s="2693"/>
      <c r="CN30" s="2693"/>
      <c r="CO30" s="2693"/>
      <c r="CP30" s="2693"/>
      <c r="CQ30" s="2693"/>
      <c r="CR30" s="2693">
        <f>CR29*10000/48230</f>
        <v>2.9027576197387517</v>
      </c>
      <c r="CS30" s="2665">
        <f>14/4.8</f>
        <v>2.916666666666667</v>
      </c>
      <c r="CT30" s="2694">
        <v>1.25</v>
      </c>
      <c r="CU30" s="1634"/>
      <c r="CV30" s="1634"/>
      <c r="CW30" s="1634"/>
      <c r="CX30" s="1634"/>
      <c r="CY30" s="1634"/>
      <c r="CZ30" s="1634"/>
      <c r="DA30" s="1634"/>
      <c r="DB30" s="1634"/>
      <c r="DC30" s="1634"/>
      <c r="DD30" s="1634"/>
      <c r="DE30" s="1634"/>
      <c r="DF30" s="1634"/>
      <c r="DG30" s="1634"/>
      <c r="DH30" s="1634"/>
      <c r="DI30" s="2694">
        <f>DI29/'B8. DS-GD&amp;TE '!DI9*10000</f>
        <v>1.421983870640096</v>
      </c>
      <c r="DJ30" s="1634"/>
      <c r="DK30" s="1634"/>
      <c r="DL30" s="1634"/>
      <c r="DM30" s="1634"/>
      <c r="DN30" s="1634"/>
      <c r="DO30" s="1634"/>
      <c r="DP30" s="1634"/>
      <c r="DQ30" s="1634"/>
      <c r="DR30" s="1634"/>
      <c r="DS30" s="1634"/>
      <c r="DT30" s="1634"/>
      <c r="DU30" s="1634"/>
      <c r="DV30" s="1634"/>
      <c r="DW30" s="1634"/>
      <c r="DX30" s="2690">
        <v>1.6326530612244896</v>
      </c>
      <c r="DY30" s="2690">
        <f>8/4.9</f>
        <v>1.6326530612244896</v>
      </c>
      <c r="DZ30" s="2690">
        <f>8/4.9</f>
        <v>1.6326530612244896</v>
      </c>
      <c r="EA30" s="2632">
        <f t="shared" si="15"/>
        <v>55.976676384839635</v>
      </c>
      <c r="EB30" s="2632">
        <f t="shared" si="16"/>
        <v>114.8151603498542</v>
      </c>
      <c r="EC30" s="2633">
        <f t="shared" si="17"/>
        <v>114.8151603498542</v>
      </c>
      <c r="ED30" s="2691"/>
      <c r="EE30" s="2666"/>
      <c r="EF30" s="2639"/>
      <c r="EG30" s="2646"/>
      <c r="EH30" s="2646"/>
      <c r="EI30" s="2692"/>
      <c r="EJ30" s="2636"/>
      <c r="EK30" s="1600"/>
      <c r="EL30" s="1622"/>
      <c r="EM30" s="1624"/>
      <c r="EO30" s="1425"/>
      <c r="EP30" s="1425"/>
      <c r="EX30" s="2601"/>
      <c r="EY30" s="1364"/>
    </row>
    <row r="31" spans="1:155" ht="56.25" customHeight="1">
      <c r="A31" s="1142">
        <v>2</v>
      </c>
      <c r="B31" s="2328" t="s">
        <v>435</v>
      </c>
      <c r="C31" s="2629" t="s">
        <v>31</v>
      </c>
      <c r="D31" s="2695">
        <f>9/14*100</f>
        <v>64.285714285714292</v>
      </c>
      <c r="E31" s="2695">
        <v>64.285714285713993</v>
      </c>
      <c r="F31" s="2695">
        <v>64.285714285714292</v>
      </c>
      <c r="G31" s="2663">
        <f>9*100/14</f>
        <v>64.285714285714292</v>
      </c>
      <c r="H31" s="2272"/>
      <c r="I31" s="2272">
        <v>100</v>
      </c>
      <c r="J31" s="2272">
        <v>100</v>
      </c>
      <c r="K31" s="2272">
        <v>100</v>
      </c>
      <c r="L31" s="2272">
        <v>100</v>
      </c>
      <c r="M31" s="2272">
        <v>100</v>
      </c>
      <c r="N31" s="2272">
        <v>100</v>
      </c>
      <c r="O31" s="2272"/>
      <c r="P31" s="2272"/>
      <c r="Q31" s="2272"/>
      <c r="R31" s="2272">
        <v>100</v>
      </c>
      <c r="S31" s="2641">
        <v>100</v>
      </c>
      <c r="T31" s="2641">
        <v>100</v>
      </c>
      <c r="U31" s="2272"/>
      <c r="V31" s="2272">
        <v>64.285714285713993</v>
      </c>
      <c r="W31" s="2663">
        <v>64.285714285713993</v>
      </c>
      <c r="X31" s="2663">
        <v>64.285714285713993</v>
      </c>
      <c r="Y31" s="2663">
        <f>SUM(Z31:AD31)/14</f>
        <v>28.571428571428573</v>
      </c>
      <c r="Z31" s="2272"/>
      <c r="AA31" s="2272">
        <v>100</v>
      </c>
      <c r="AB31" s="2272">
        <v>100</v>
      </c>
      <c r="AC31" s="2272">
        <v>100</v>
      </c>
      <c r="AD31" s="2272">
        <v>100</v>
      </c>
      <c r="AE31" s="2293">
        <f>SUM(AF31:AS31)/14</f>
        <v>71.428571428571431</v>
      </c>
      <c r="AF31" s="2272">
        <v>100</v>
      </c>
      <c r="AG31" s="2272">
        <v>100</v>
      </c>
      <c r="AH31" s="2272">
        <v>100</v>
      </c>
      <c r="AI31" s="2272">
        <v>100</v>
      </c>
      <c r="AJ31" s="2272">
        <v>100</v>
      </c>
      <c r="AK31" s="2272">
        <v>100</v>
      </c>
      <c r="AL31" s="2272">
        <v>100</v>
      </c>
      <c r="AM31" s="2272"/>
      <c r="AN31" s="2272"/>
      <c r="AO31" s="2272"/>
      <c r="AP31" s="2272">
        <v>100</v>
      </c>
      <c r="AQ31" s="2641">
        <v>100</v>
      </c>
      <c r="AR31" s="2641">
        <v>100</v>
      </c>
      <c r="AS31" s="2272"/>
      <c r="AT31" s="2696">
        <f>9*100/14</f>
        <v>64.285714285714292</v>
      </c>
      <c r="AU31" s="2696">
        <f>9*100/14</f>
        <v>64.285714285714292</v>
      </c>
      <c r="AV31" s="2696">
        <f>SUM(AW31:BJ31)</f>
        <v>71.428571428571402</v>
      </c>
      <c r="AW31" s="2696">
        <f>1/14*100</f>
        <v>7.1428571428571423</v>
      </c>
      <c r="AX31" s="2696">
        <f t="shared" ref="AX31:BC33" si="18">1/14*100</f>
        <v>7.1428571428571423</v>
      </c>
      <c r="AY31" s="2696">
        <f t="shared" si="18"/>
        <v>7.1428571428571423</v>
      </c>
      <c r="AZ31" s="2696">
        <f t="shared" si="18"/>
        <v>7.1428571428571423</v>
      </c>
      <c r="BA31" s="2696">
        <f t="shared" si="18"/>
        <v>7.1428571428571423</v>
      </c>
      <c r="BB31" s="2696">
        <f t="shared" si="18"/>
        <v>7.1428571428571423</v>
      </c>
      <c r="BC31" s="2696">
        <f t="shared" si="18"/>
        <v>7.1428571428571423</v>
      </c>
      <c r="BD31" s="2696"/>
      <c r="BE31" s="2696"/>
      <c r="BF31" s="2696"/>
      <c r="BG31" s="2696">
        <f t="shared" ref="BG31:BI33" si="19">1/14*100</f>
        <v>7.1428571428571423</v>
      </c>
      <c r="BH31" s="2696">
        <f t="shared" si="19"/>
        <v>7.1428571428571423</v>
      </c>
      <c r="BI31" s="2696">
        <f t="shared" si="19"/>
        <v>7.1428571428571423</v>
      </c>
      <c r="BJ31" s="2696"/>
      <c r="BK31" s="2293">
        <f>SUM(BL31:BY31)</f>
        <v>71.428571428571402</v>
      </c>
      <c r="BL31" s="2697">
        <f t="shared" ref="BL31:BR31" si="20">1/14*100</f>
        <v>7.1428571428571423</v>
      </c>
      <c r="BM31" s="2697">
        <f t="shared" si="20"/>
        <v>7.1428571428571423</v>
      </c>
      <c r="BN31" s="2697">
        <f t="shared" si="20"/>
        <v>7.1428571428571423</v>
      </c>
      <c r="BO31" s="2697">
        <f t="shared" si="20"/>
        <v>7.1428571428571423</v>
      </c>
      <c r="BP31" s="2697">
        <f t="shared" si="20"/>
        <v>7.1428571428571423</v>
      </c>
      <c r="BQ31" s="2697">
        <f t="shared" si="20"/>
        <v>7.1428571428571423</v>
      </c>
      <c r="BR31" s="2697">
        <f t="shared" si="20"/>
        <v>7.1428571428571423</v>
      </c>
      <c r="BS31" s="2697"/>
      <c r="BT31" s="2697"/>
      <c r="BU31" s="2697"/>
      <c r="BV31" s="2697">
        <f t="shared" ref="BV31:BX32" si="21">1/14*100</f>
        <v>7.1428571428571423</v>
      </c>
      <c r="BW31" s="2697">
        <f t="shared" si="21"/>
        <v>7.1428571428571423</v>
      </c>
      <c r="BX31" s="2697">
        <f t="shared" si="21"/>
        <v>7.1428571428571423</v>
      </c>
      <c r="BY31" s="2697"/>
      <c r="BZ31" s="2698">
        <f>10/14*100</f>
        <v>71.428571428571431</v>
      </c>
      <c r="CA31" s="2698">
        <f>10/14*100</f>
        <v>71.428571428571431</v>
      </c>
      <c r="CB31" s="2698">
        <f>10*100/14</f>
        <v>71.428571428571431</v>
      </c>
      <c r="CC31" s="2663">
        <f>11/14*100</f>
        <v>78.571428571428569</v>
      </c>
      <c r="CD31" s="2663"/>
      <c r="CE31" s="2663"/>
      <c r="CF31" s="2663"/>
      <c r="CG31" s="2663"/>
      <c r="CH31" s="2663"/>
      <c r="CI31" s="2663"/>
      <c r="CJ31" s="2663"/>
      <c r="CK31" s="2663"/>
      <c r="CL31" s="2663"/>
      <c r="CM31" s="2663"/>
      <c r="CN31" s="2663"/>
      <c r="CO31" s="2663"/>
      <c r="CP31" s="2663"/>
      <c r="CQ31" s="2663"/>
      <c r="CR31" s="2663">
        <f>10/14*100</f>
        <v>71.428571428571431</v>
      </c>
      <c r="CS31" s="2663">
        <f>11/14*100</f>
        <v>78.571428571428569</v>
      </c>
      <c r="CT31" s="2663">
        <f>SUM(CU31:DH31)</f>
        <v>71.428571428571402</v>
      </c>
      <c r="CU31" s="2699"/>
      <c r="CV31" s="2699">
        <f>1/14*100</f>
        <v>7.1428571428571423</v>
      </c>
      <c r="CW31" s="2699">
        <f t="shared" ref="CW31:DB31" si="22">1/14*100</f>
        <v>7.1428571428571423</v>
      </c>
      <c r="CX31" s="2699">
        <f t="shared" si="22"/>
        <v>7.1428571428571423</v>
      </c>
      <c r="CY31" s="2699">
        <f t="shared" si="22"/>
        <v>7.1428571428571423</v>
      </c>
      <c r="CZ31" s="2699">
        <f t="shared" si="22"/>
        <v>7.1428571428571423</v>
      </c>
      <c r="DA31" s="2699">
        <f t="shared" si="22"/>
        <v>7.1428571428571423</v>
      </c>
      <c r="DB31" s="2699">
        <f t="shared" si="22"/>
        <v>7.1428571428571423</v>
      </c>
      <c r="DC31" s="2699"/>
      <c r="DD31" s="2699"/>
      <c r="DE31" s="2699"/>
      <c r="DF31" s="2699">
        <f t="shared" ref="DF31:DH31" si="23">1/14*100</f>
        <v>7.1428571428571423</v>
      </c>
      <c r="DG31" s="2699">
        <f t="shared" si="23"/>
        <v>7.1428571428571423</v>
      </c>
      <c r="DH31" s="2699">
        <f t="shared" si="23"/>
        <v>7.1428571428571423</v>
      </c>
      <c r="DI31" s="2663">
        <f>SUM(DJ31:DW31)</f>
        <v>78.571428571428541</v>
      </c>
      <c r="DJ31" s="2664">
        <f t="shared" ref="DJ31:DP31" si="24">1/14*100</f>
        <v>7.1428571428571423</v>
      </c>
      <c r="DK31" s="2664">
        <f t="shared" si="24"/>
        <v>7.1428571428571423</v>
      </c>
      <c r="DL31" s="2664">
        <f t="shared" si="24"/>
        <v>7.1428571428571423</v>
      </c>
      <c r="DM31" s="2664">
        <f t="shared" si="24"/>
        <v>7.1428571428571423</v>
      </c>
      <c r="DN31" s="2664">
        <f t="shared" si="24"/>
        <v>7.1428571428571423</v>
      </c>
      <c r="DO31" s="2664">
        <f t="shared" si="24"/>
        <v>7.1428571428571423</v>
      </c>
      <c r="DP31" s="2664">
        <f t="shared" si="24"/>
        <v>7.1428571428571423</v>
      </c>
      <c r="DQ31" s="2664"/>
      <c r="DR31" s="2664"/>
      <c r="DS31" s="2664"/>
      <c r="DT31" s="2664">
        <f t="shared" ref="DT31:DW31" si="25">1/14*100</f>
        <v>7.1428571428571423</v>
      </c>
      <c r="DU31" s="2664">
        <f t="shared" si="25"/>
        <v>7.1428571428571423</v>
      </c>
      <c r="DV31" s="2664">
        <f t="shared" si="25"/>
        <v>7.1428571428571423</v>
      </c>
      <c r="DW31" s="2664">
        <f t="shared" si="25"/>
        <v>7.1428571428571423</v>
      </c>
      <c r="DX31" s="2700">
        <f>10*100/14</f>
        <v>71.428571428571431</v>
      </c>
      <c r="DY31" s="2700">
        <f>12/14*100</f>
        <v>85.714285714285708</v>
      </c>
      <c r="DZ31" s="2700">
        <f>12/14*100</f>
        <v>85.714285714285708</v>
      </c>
      <c r="EA31" s="2632">
        <f t="shared" si="15"/>
        <v>109.09090909090908</v>
      </c>
      <c r="EB31" s="2632">
        <f t="shared" si="16"/>
        <v>109.09090909090914</v>
      </c>
      <c r="EC31" s="2633">
        <f t="shared" si="17"/>
        <v>109.09090909090914</v>
      </c>
      <c r="ED31" s="2691"/>
      <c r="EE31" s="2258"/>
      <c r="EF31" s="2639"/>
      <c r="EG31" s="2646"/>
      <c r="EH31" s="2646"/>
      <c r="EI31" s="2692"/>
      <c r="EJ31" s="2636"/>
      <c r="EK31" s="1622"/>
      <c r="EL31" s="1622"/>
      <c r="EM31" s="1624"/>
      <c r="EP31" s="1628"/>
      <c r="EQ31" s="1186"/>
      <c r="ER31" s="1186"/>
      <c r="ES31" s="1186"/>
      <c r="ET31" s="1186"/>
      <c r="EU31" s="1186"/>
      <c r="EV31" s="1186"/>
      <c r="EW31" s="1186"/>
      <c r="EX31" s="315"/>
    </row>
    <row r="32" spans="1:155" ht="35.1" customHeight="1">
      <c r="A32" s="1142">
        <v>3</v>
      </c>
      <c r="B32" s="2328" t="s">
        <v>436</v>
      </c>
      <c r="C32" s="2629" t="s">
        <v>31</v>
      </c>
      <c r="D32" s="2695">
        <f>3/14*100</f>
        <v>21.428571428571427</v>
      </c>
      <c r="E32" s="2695">
        <v>21.428571428571001</v>
      </c>
      <c r="F32" s="2695">
        <v>21.428571428571427</v>
      </c>
      <c r="G32" s="2663">
        <f>4*100/14</f>
        <v>28.571428571428573</v>
      </c>
      <c r="H32" s="2272">
        <v>100</v>
      </c>
      <c r="I32" s="2272"/>
      <c r="J32" s="2272"/>
      <c r="K32" s="2272"/>
      <c r="L32" s="2272">
        <v>100</v>
      </c>
      <c r="M32" s="2272">
        <v>100</v>
      </c>
      <c r="N32" s="2272"/>
      <c r="O32" s="2272"/>
      <c r="P32" s="2272"/>
      <c r="Q32" s="2272"/>
      <c r="R32" s="2272"/>
      <c r="S32" s="2641">
        <v>100</v>
      </c>
      <c r="T32" s="2641"/>
      <c r="U32" s="2272"/>
      <c r="V32" s="2272">
        <f>3/14*100</f>
        <v>21.428571428571427</v>
      </c>
      <c r="W32" s="2663">
        <f>3/14*100</f>
        <v>21.428571428571427</v>
      </c>
      <c r="X32" s="2663">
        <v>21.428571428571001</v>
      </c>
      <c r="Y32" s="2663">
        <f>SUM(Z32:AD32)/14</f>
        <v>14.285714285714286</v>
      </c>
      <c r="Z32" s="2272">
        <v>100</v>
      </c>
      <c r="AA32" s="2272"/>
      <c r="AB32" s="2272"/>
      <c r="AC32" s="2272"/>
      <c r="AD32" s="2272">
        <v>100</v>
      </c>
      <c r="AE32" s="2293">
        <f>SUM(AF32:AS32)/14</f>
        <v>28.571428571428573</v>
      </c>
      <c r="AF32" s="2666">
        <v>100</v>
      </c>
      <c r="AG32" s="2666"/>
      <c r="AH32" s="2666"/>
      <c r="AI32" s="2666"/>
      <c r="AJ32" s="2666">
        <v>100</v>
      </c>
      <c r="AK32" s="2666">
        <v>100</v>
      </c>
      <c r="AL32" s="2666"/>
      <c r="AM32" s="2666"/>
      <c r="AN32" s="2666"/>
      <c r="AO32" s="2666"/>
      <c r="AP32" s="2666"/>
      <c r="AQ32" s="2631">
        <v>100</v>
      </c>
      <c r="AR32" s="2631"/>
      <c r="AS32" s="2666"/>
      <c r="AT32" s="2696">
        <f>2*100/14</f>
        <v>14.285714285714286</v>
      </c>
      <c r="AU32" s="2696">
        <f>3*100/14</f>
        <v>21.428571428571427</v>
      </c>
      <c r="AV32" s="2696">
        <f>SUM(AW32:BJ32)</f>
        <v>14.285714285714285</v>
      </c>
      <c r="AW32" s="2696"/>
      <c r="AX32" s="2696"/>
      <c r="AY32" s="2696"/>
      <c r="AZ32" s="2696"/>
      <c r="BA32" s="2696">
        <f t="shared" si="18"/>
        <v>7.1428571428571423</v>
      </c>
      <c r="BB32" s="2696"/>
      <c r="BC32" s="2696"/>
      <c r="BD32" s="2696"/>
      <c r="BE32" s="2696"/>
      <c r="BF32" s="2696"/>
      <c r="BG32" s="2696">
        <f t="shared" si="19"/>
        <v>7.1428571428571423</v>
      </c>
      <c r="BH32" s="2696"/>
      <c r="BI32" s="2696"/>
      <c r="BJ32" s="2696"/>
      <c r="BK32" s="2665">
        <f>SUM(BL32:BY32)</f>
        <v>28.571428571428569</v>
      </c>
      <c r="BL32" s="2697"/>
      <c r="BM32" s="2697">
        <f>1/14*100</f>
        <v>7.1428571428571423</v>
      </c>
      <c r="BN32" s="2668"/>
      <c r="BO32" s="2668"/>
      <c r="BP32" s="2697">
        <f>1/14*100</f>
        <v>7.1428571428571423</v>
      </c>
      <c r="BQ32" s="2668"/>
      <c r="BR32" s="2668"/>
      <c r="BS32" s="2668"/>
      <c r="BT32" s="2668"/>
      <c r="BU32" s="2668"/>
      <c r="BV32" s="2697">
        <f t="shared" si="21"/>
        <v>7.1428571428571423</v>
      </c>
      <c r="BW32" s="2697">
        <f t="shared" si="21"/>
        <v>7.1428571428571423</v>
      </c>
      <c r="BX32" s="2643"/>
      <c r="BY32" s="2668"/>
      <c r="BZ32" s="2668">
        <f>4/14*100</f>
        <v>28.571428571428569</v>
      </c>
      <c r="CA32" s="2668">
        <f>4/14*100</f>
        <v>28.571428571428569</v>
      </c>
      <c r="CB32" s="2668">
        <v>35.5</v>
      </c>
      <c r="CC32" s="2666">
        <f>7/14*100</f>
        <v>50</v>
      </c>
      <c r="CD32" s="2666"/>
      <c r="CE32" s="2666"/>
      <c r="CF32" s="2666"/>
      <c r="CG32" s="2666"/>
      <c r="CH32" s="2666"/>
      <c r="CI32" s="2666"/>
      <c r="CJ32" s="2666"/>
      <c r="CK32" s="2666"/>
      <c r="CL32" s="2666"/>
      <c r="CM32" s="2666"/>
      <c r="CN32" s="2666"/>
      <c r="CO32" s="2666"/>
      <c r="CP32" s="2666"/>
      <c r="CQ32" s="2666"/>
      <c r="CR32" s="2664">
        <f>4/14*100</f>
        <v>28.571428571428569</v>
      </c>
      <c r="CS32" s="2664">
        <f>5/14*100</f>
        <v>35.714285714285715</v>
      </c>
      <c r="CT32" s="2272">
        <f>SUM(CU32:DH32)</f>
        <v>49.999999999999986</v>
      </c>
      <c r="CU32" s="1635"/>
      <c r="CV32" s="2700">
        <f>1/14*100</f>
        <v>7.1428571428571423</v>
      </c>
      <c r="CW32" s="2700">
        <f>1/14*100</f>
        <v>7.1428571428571423</v>
      </c>
      <c r="CX32" s="2700">
        <f>1/14*100</f>
        <v>7.1428571428571423</v>
      </c>
      <c r="CY32" s="2700">
        <f>1/14*100</f>
        <v>7.1428571428571423</v>
      </c>
      <c r="CZ32" s="2700">
        <f>1/14*100</f>
        <v>7.1428571428571423</v>
      </c>
      <c r="DA32" s="1635"/>
      <c r="DB32" s="1635"/>
      <c r="DC32" s="1635"/>
      <c r="DD32" s="2700">
        <f>1/14*100</f>
        <v>7.1428571428571423</v>
      </c>
      <c r="DE32" s="1635"/>
      <c r="DF32" s="1635"/>
      <c r="DG32" s="2700">
        <f>1/14*100</f>
        <v>7.1428571428571423</v>
      </c>
      <c r="DH32" s="1635"/>
      <c r="DI32" s="2663">
        <f>SUM(DJ32:DW32)</f>
        <v>49.999999999999986</v>
      </c>
      <c r="DJ32" s="1635"/>
      <c r="DK32" s="2700">
        <f>1/14*100</f>
        <v>7.1428571428571423</v>
      </c>
      <c r="DL32" s="2700">
        <f>1/14*100</f>
        <v>7.1428571428571423</v>
      </c>
      <c r="DM32" s="2700">
        <f>1/14*100</f>
        <v>7.1428571428571423</v>
      </c>
      <c r="DN32" s="2700">
        <f>1/14*100</f>
        <v>7.1428571428571423</v>
      </c>
      <c r="DO32" s="2700">
        <f>1/14*100</f>
        <v>7.1428571428571423</v>
      </c>
      <c r="DP32" s="1635"/>
      <c r="DQ32" s="1635"/>
      <c r="DR32" s="1635"/>
      <c r="DS32" s="2700">
        <f>1/14*100</f>
        <v>7.1428571428571423</v>
      </c>
      <c r="DT32" s="1635"/>
      <c r="DU32" s="1635"/>
      <c r="DV32" s="2700">
        <f>1/14*100</f>
        <v>7.1428571428571423</v>
      </c>
      <c r="DW32" s="1635"/>
      <c r="DX32" s="2700">
        <f>9*100/14</f>
        <v>64.285714285714292</v>
      </c>
      <c r="DY32" s="2700">
        <f>10/14*100</f>
        <v>71.428571428571431</v>
      </c>
      <c r="DZ32" s="2700">
        <f>10/14*100</f>
        <v>71.428571428571431</v>
      </c>
      <c r="EA32" s="2632">
        <f t="shared" si="15"/>
        <v>200</v>
      </c>
      <c r="EB32" s="2632">
        <f t="shared" si="16"/>
        <v>142.85714285714292</v>
      </c>
      <c r="EC32" s="2633">
        <f t="shared" si="17"/>
        <v>142.85714285714292</v>
      </c>
      <c r="ED32" s="2691"/>
      <c r="EE32" s="2666"/>
      <c r="EF32" s="2639"/>
      <c r="EG32" s="2646"/>
      <c r="EH32" s="2646"/>
      <c r="EI32" s="2692"/>
      <c r="EJ32" s="2636"/>
      <c r="EK32" s="1600"/>
      <c r="EL32" s="1622"/>
      <c r="EM32" s="1624"/>
      <c r="EO32" s="1425"/>
      <c r="EP32" s="1628"/>
      <c r="EQ32" s="1186"/>
      <c r="ER32" s="1186"/>
      <c r="ES32" s="1186"/>
      <c r="ET32" s="1186"/>
      <c r="EU32" s="1186"/>
      <c r="EV32" s="1186"/>
      <c r="EW32" s="1186"/>
      <c r="EX32" s="315"/>
    </row>
    <row r="33" spans="1:155" ht="35.1" customHeight="1">
      <c r="A33" s="1142">
        <v>4</v>
      </c>
      <c r="B33" s="2328" t="s">
        <v>437</v>
      </c>
      <c r="C33" s="2629" t="s">
        <v>31</v>
      </c>
      <c r="D33" s="2695">
        <f>12/14*100</f>
        <v>85.714285714285708</v>
      </c>
      <c r="E33" s="2695">
        <v>85.714285714286007</v>
      </c>
      <c r="F33" s="2701">
        <f>11*100/14</f>
        <v>78.571428571428569</v>
      </c>
      <c r="G33" s="2272">
        <f>14/14*100</f>
        <v>100</v>
      </c>
      <c r="H33" s="2641">
        <v>100</v>
      </c>
      <c r="I33" s="2641">
        <v>100</v>
      </c>
      <c r="J33" s="2641">
        <v>100</v>
      </c>
      <c r="K33" s="2641">
        <v>100</v>
      </c>
      <c r="L33" s="2641">
        <v>100</v>
      </c>
      <c r="M33" s="2641">
        <v>100</v>
      </c>
      <c r="N33" s="2641">
        <v>100</v>
      </c>
      <c r="O33" s="2641">
        <v>100</v>
      </c>
      <c r="P33" s="2641">
        <v>100</v>
      </c>
      <c r="Q33" s="2641">
        <v>100</v>
      </c>
      <c r="R33" s="2641">
        <v>100</v>
      </c>
      <c r="S33" s="2641">
        <v>100</v>
      </c>
      <c r="T33" s="2641">
        <v>100</v>
      </c>
      <c r="U33" s="2641">
        <v>100</v>
      </c>
      <c r="V33" s="2663">
        <f>12/14*100</f>
        <v>85.714285714285708</v>
      </c>
      <c r="W33" s="2663">
        <f>12/14*100</f>
        <v>85.714285714285708</v>
      </c>
      <c r="X33" s="2272">
        <f>13*100/14</f>
        <v>92.857142857142861</v>
      </c>
      <c r="Y33" s="2702">
        <f>SUM(Z33:AD33)/14</f>
        <v>35.714285714285715</v>
      </c>
      <c r="Z33" s="2702">
        <v>100</v>
      </c>
      <c r="AA33" s="2702">
        <v>100</v>
      </c>
      <c r="AB33" s="2702">
        <v>100</v>
      </c>
      <c r="AC33" s="2702">
        <v>100</v>
      </c>
      <c r="AD33" s="2702">
        <v>100</v>
      </c>
      <c r="AE33" s="2310">
        <f>SUM(AF33:AS33)/14</f>
        <v>100</v>
      </c>
      <c r="AF33" s="2641">
        <v>100</v>
      </c>
      <c r="AG33" s="2641">
        <v>100</v>
      </c>
      <c r="AH33" s="2641">
        <v>100</v>
      </c>
      <c r="AI33" s="2641">
        <v>100</v>
      </c>
      <c r="AJ33" s="2641">
        <v>100</v>
      </c>
      <c r="AK33" s="2641">
        <v>100</v>
      </c>
      <c r="AL33" s="2641">
        <v>100</v>
      </c>
      <c r="AM33" s="2641">
        <v>100</v>
      </c>
      <c r="AN33" s="2641">
        <v>100</v>
      </c>
      <c r="AO33" s="2641">
        <v>100</v>
      </c>
      <c r="AP33" s="2641">
        <v>100</v>
      </c>
      <c r="AQ33" s="2641">
        <v>100</v>
      </c>
      <c r="AR33" s="2641">
        <v>100</v>
      </c>
      <c r="AS33" s="2641">
        <v>100</v>
      </c>
      <c r="AT33" s="2696">
        <f>12/14%</f>
        <v>85.714285714285708</v>
      </c>
      <c r="AU33" s="2696">
        <f>12/14%</f>
        <v>85.714285714285708</v>
      </c>
      <c r="AV33" s="2696">
        <f>SUM(AW33:BJ33)</f>
        <v>85.71428571428568</v>
      </c>
      <c r="AW33" s="2696">
        <f>1/14*100</f>
        <v>7.1428571428571423</v>
      </c>
      <c r="AX33" s="2696">
        <f t="shared" si="18"/>
        <v>7.1428571428571423</v>
      </c>
      <c r="AY33" s="2696">
        <f t="shared" si="18"/>
        <v>7.1428571428571423</v>
      </c>
      <c r="AZ33" s="2696">
        <f t="shared" si="18"/>
        <v>7.1428571428571423</v>
      </c>
      <c r="BA33" s="2696">
        <f t="shared" si="18"/>
        <v>7.1428571428571423</v>
      </c>
      <c r="BB33" s="2696">
        <f t="shared" si="18"/>
        <v>7.1428571428571423</v>
      </c>
      <c r="BC33" s="2696">
        <f t="shared" si="18"/>
        <v>7.1428571428571423</v>
      </c>
      <c r="BD33" s="2696">
        <f>1/14*100</f>
        <v>7.1428571428571423</v>
      </c>
      <c r="BE33" s="2703"/>
      <c r="BF33" s="2696">
        <f>1/14*100</f>
        <v>7.1428571428571423</v>
      </c>
      <c r="BG33" s="2696">
        <f t="shared" si="19"/>
        <v>7.1428571428571423</v>
      </c>
      <c r="BH33" s="2696">
        <f t="shared" si="19"/>
        <v>7.1428571428571423</v>
      </c>
      <c r="BI33" s="2696">
        <f t="shared" si="19"/>
        <v>7.1428571428571423</v>
      </c>
      <c r="BJ33" s="2703"/>
      <c r="BK33" s="2665">
        <f>SUM(BL33:BY33)</f>
        <v>85.71428571428568</v>
      </c>
      <c r="BL33" s="2697">
        <f>1/14*100</f>
        <v>7.1428571428571423</v>
      </c>
      <c r="BM33" s="2697">
        <f>1/14*100</f>
        <v>7.1428571428571423</v>
      </c>
      <c r="BN33" s="2697">
        <f>1/14*100</f>
        <v>7.1428571428571423</v>
      </c>
      <c r="BO33" s="2697">
        <f>1/14*100</f>
        <v>7.1428571428571423</v>
      </c>
      <c r="BP33" s="2697">
        <f>1/14*100</f>
        <v>7.1428571428571423</v>
      </c>
      <c r="BQ33" s="2697">
        <f>1/14*100</f>
        <v>7.1428571428571423</v>
      </c>
      <c r="BR33" s="2697">
        <f>1/14*100</f>
        <v>7.1428571428571423</v>
      </c>
      <c r="BS33" s="2697">
        <f>1/14*100</f>
        <v>7.1428571428571423</v>
      </c>
      <c r="BT33" s="2704">
        <v>0</v>
      </c>
      <c r="BU33" s="2697">
        <f>1/14*100</f>
        <v>7.1428571428571423</v>
      </c>
      <c r="BV33" s="2697">
        <f>1/14*100</f>
        <v>7.1428571428571423</v>
      </c>
      <c r="BW33" s="2697">
        <f>1/14*100</f>
        <v>7.1428571428571423</v>
      </c>
      <c r="BX33" s="2697">
        <f>1/14*100</f>
        <v>7.1428571428571423</v>
      </c>
      <c r="BY33" s="2704">
        <v>0</v>
      </c>
      <c r="BZ33" s="2697">
        <f>12/14*100</f>
        <v>85.714285714285708</v>
      </c>
      <c r="CA33" s="2697">
        <v>85.714285714285708</v>
      </c>
      <c r="CB33" s="2697">
        <v>85.199999999999989</v>
      </c>
      <c r="CC33" s="2272">
        <f>13*100/14</f>
        <v>92.857142857142861</v>
      </c>
      <c r="CD33" s="2272"/>
      <c r="CE33" s="2272"/>
      <c r="CF33" s="2272"/>
      <c r="CG33" s="2272"/>
      <c r="CH33" s="2272"/>
      <c r="CI33" s="2272"/>
      <c r="CJ33" s="2272"/>
      <c r="CK33" s="2272"/>
      <c r="CL33" s="2272"/>
      <c r="CM33" s="2272"/>
      <c r="CN33" s="2272"/>
      <c r="CO33" s="2272"/>
      <c r="CP33" s="2272"/>
      <c r="CQ33" s="2272"/>
      <c r="CR33" s="2272">
        <f>13/14*100</f>
        <v>92.857142857142861</v>
      </c>
      <c r="CS33" s="2272">
        <f t="shared" ref="CS33" si="26">13/14*100</f>
        <v>92.857142857142861</v>
      </c>
      <c r="CT33" s="2272">
        <f t="shared" ref="CT33" si="27">SUM(CU33:DH33)</f>
        <v>92.857142857142819</v>
      </c>
      <c r="CU33" s="2705">
        <f>1/14*100</f>
        <v>7.1428571428571423</v>
      </c>
      <c r="CV33" s="2705">
        <f t="shared" ref="CV33:DH33" si="28">1/14*100</f>
        <v>7.1428571428571423</v>
      </c>
      <c r="CW33" s="2705">
        <f t="shared" si="28"/>
        <v>7.1428571428571423</v>
      </c>
      <c r="CX33" s="2705">
        <f t="shared" si="28"/>
        <v>7.1428571428571423</v>
      </c>
      <c r="CY33" s="2705">
        <f t="shared" si="28"/>
        <v>7.1428571428571423</v>
      </c>
      <c r="CZ33" s="2705">
        <f t="shared" si="28"/>
        <v>7.1428571428571423</v>
      </c>
      <c r="DA33" s="2705">
        <f t="shared" si="28"/>
        <v>7.1428571428571423</v>
      </c>
      <c r="DB33" s="2705">
        <f t="shared" si="28"/>
        <v>7.1428571428571423</v>
      </c>
      <c r="DC33" s="2705"/>
      <c r="DD33" s="2705">
        <f t="shared" si="28"/>
        <v>7.1428571428571423</v>
      </c>
      <c r="DE33" s="2705">
        <f t="shared" si="28"/>
        <v>7.1428571428571423</v>
      </c>
      <c r="DF33" s="2705">
        <f t="shared" si="28"/>
        <v>7.1428571428571423</v>
      </c>
      <c r="DG33" s="2705">
        <f t="shared" si="28"/>
        <v>7.1428571428571423</v>
      </c>
      <c r="DH33" s="2705">
        <f t="shared" si="28"/>
        <v>7.1428571428571423</v>
      </c>
      <c r="DI33" s="2272">
        <f t="shared" ref="DI33" si="29">SUM(DJ33:DW33)</f>
        <v>99.999999999999957</v>
      </c>
      <c r="DJ33" s="2664">
        <f>1/14*100</f>
        <v>7.1428571428571423</v>
      </c>
      <c r="DK33" s="2664">
        <f t="shared" ref="DK33:DW33" si="30">1/14*100</f>
        <v>7.1428571428571423</v>
      </c>
      <c r="DL33" s="2664">
        <f t="shared" si="30"/>
        <v>7.1428571428571423</v>
      </c>
      <c r="DM33" s="2664">
        <f t="shared" si="30"/>
        <v>7.1428571428571423</v>
      </c>
      <c r="DN33" s="2664">
        <f t="shared" si="30"/>
        <v>7.1428571428571423</v>
      </c>
      <c r="DO33" s="2664">
        <f t="shared" si="30"/>
        <v>7.1428571428571423</v>
      </c>
      <c r="DP33" s="2664">
        <f t="shared" si="30"/>
        <v>7.1428571428571423</v>
      </c>
      <c r="DQ33" s="2664">
        <f t="shared" si="30"/>
        <v>7.1428571428571423</v>
      </c>
      <c r="DR33" s="2664">
        <f t="shared" si="30"/>
        <v>7.1428571428571423</v>
      </c>
      <c r="DS33" s="2664">
        <f t="shared" si="30"/>
        <v>7.1428571428571423</v>
      </c>
      <c r="DT33" s="2664">
        <f t="shared" si="30"/>
        <v>7.1428571428571423</v>
      </c>
      <c r="DU33" s="2664">
        <f t="shared" si="30"/>
        <v>7.1428571428571423</v>
      </c>
      <c r="DV33" s="2664">
        <f t="shared" si="30"/>
        <v>7.1428571428571423</v>
      </c>
      <c r="DW33" s="2664">
        <f t="shared" si="30"/>
        <v>7.1428571428571423</v>
      </c>
      <c r="DX33" s="1635">
        <v>92</v>
      </c>
      <c r="DY33" s="2690">
        <f>13/14*100</f>
        <v>92.857142857142861</v>
      </c>
      <c r="DZ33" s="2690">
        <f>13/14*100</f>
        <v>92.857142857142861</v>
      </c>
      <c r="EA33" s="2632">
        <f t="shared" ref="EA33:EA34" si="31">DY33/CS33%</f>
        <v>100</v>
      </c>
      <c r="EB33" s="2632">
        <f t="shared" ref="EB33:EB34" si="32">DY33/DI33%</f>
        <v>92.857142857142904</v>
      </c>
      <c r="EC33" s="2633">
        <f t="shared" ref="EC33:EC34" si="33">DZ33/DI33%</f>
        <v>92.857142857142904</v>
      </c>
      <c r="ED33" s="2691"/>
      <c r="EE33" s="2257"/>
      <c r="EF33" s="2639"/>
      <c r="EG33" s="2646"/>
      <c r="EH33" s="2646"/>
      <c r="EI33" s="2692"/>
      <c r="EJ33" s="2636"/>
      <c r="EK33" s="1622"/>
      <c r="EL33" s="1622"/>
      <c r="EM33" s="1624"/>
      <c r="EO33" s="1425"/>
      <c r="EP33" s="1628"/>
      <c r="EQ33" s="1186"/>
      <c r="ER33" s="1186"/>
      <c r="ES33" s="1186"/>
      <c r="ET33" s="1186"/>
      <c r="EU33" s="1186"/>
      <c r="EV33" s="1186"/>
      <c r="EW33" s="1186"/>
      <c r="EX33" s="315"/>
    </row>
    <row r="34" spans="1:155" ht="35.1" customHeight="1">
      <c r="A34" s="1142">
        <v>5</v>
      </c>
      <c r="B34" s="2328" t="s">
        <v>438</v>
      </c>
      <c r="C34" s="2629" t="s">
        <v>31</v>
      </c>
      <c r="D34" s="2695">
        <v>88.059701492537002</v>
      </c>
      <c r="E34" s="2695">
        <v>88.059701492537002</v>
      </c>
      <c r="F34" s="2701">
        <f>113/134*100</f>
        <v>84.328358208955223</v>
      </c>
      <c r="G34" s="2706">
        <f>118/134*100</f>
        <v>88.059701492537314</v>
      </c>
      <c r="H34" s="2631"/>
      <c r="I34" s="2631">
        <f>7/7*100</f>
        <v>100</v>
      </c>
      <c r="J34" s="2631">
        <f>8/8*100</f>
        <v>100</v>
      </c>
      <c r="K34" s="2631">
        <f>6/6*100</f>
        <v>100</v>
      </c>
      <c r="L34" s="2631">
        <f>10/10*100</f>
        <v>100</v>
      </c>
      <c r="M34" s="2631">
        <f>7/7*100</f>
        <v>100</v>
      </c>
      <c r="N34" s="2666">
        <f>14/15*100</f>
        <v>93.333333333333329</v>
      </c>
      <c r="O34" s="2666">
        <f>11/12*100</f>
        <v>91.666666666666657</v>
      </c>
      <c r="P34" s="2666">
        <f>8/8*100</f>
        <v>100</v>
      </c>
      <c r="Q34" s="2666">
        <f>6/8*100</f>
        <v>75</v>
      </c>
      <c r="R34" s="2631">
        <f>11/11*100</f>
        <v>100</v>
      </c>
      <c r="S34" s="2631">
        <f>9/9*100</f>
        <v>100</v>
      </c>
      <c r="T34" s="2631">
        <f>9/9*100</f>
        <v>100</v>
      </c>
      <c r="U34" s="2631">
        <f>12/12*100</f>
        <v>100</v>
      </c>
      <c r="V34" s="2664">
        <f>118/120*100</f>
        <v>98.333333333333329</v>
      </c>
      <c r="W34" s="2664">
        <f>117/120*100</f>
        <v>97.5</v>
      </c>
      <c r="X34" s="2666">
        <f>117*100/120</f>
        <v>97.5</v>
      </c>
      <c r="Y34" s="2666">
        <f>98*100/111</f>
        <v>88.288288288288285</v>
      </c>
      <c r="Z34" s="2666">
        <v>0</v>
      </c>
      <c r="AA34" s="2666">
        <v>100</v>
      </c>
      <c r="AB34" s="2666">
        <v>100</v>
      </c>
      <c r="AC34" s="2666">
        <v>100</v>
      </c>
      <c r="AD34" s="2666">
        <v>100</v>
      </c>
      <c r="AE34" s="2696">
        <f>100*100/111</f>
        <v>90.090090090090087</v>
      </c>
      <c r="AF34" s="2666">
        <v>0</v>
      </c>
      <c r="AG34" s="2666">
        <v>100</v>
      </c>
      <c r="AH34" s="2666">
        <v>100</v>
      </c>
      <c r="AI34" s="2666">
        <v>100</v>
      </c>
      <c r="AJ34" s="2666">
        <v>100</v>
      </c>
      <c r="AK34" s="2666">
        <v>100</v>
      </c>
      <c r="AL34" s="2666">
        <v>100</v>
      </c>
      <c r="AM34" s="2666">
        <f>9/11*100</f>
        <v>81.818181818181827</v>
      </c>
      <c r="AN34" s="2666">
        <v>100</v>
      </c>
      <c r="AO34" s="2666">
        <v>100</v>
      </c>
      <c r="AP34" s="2666">
        <v>100</v>
      </c>
      <c r="AQ34" s="2666">
        <v>100</v>
      </c>
      <c r="AR34" s="2666">
        <v>100</v>
      </c>
      <c r="AS34" s="2666">
        <v>100</v>
      </c>
      <c r="AT34" s="2696">
        <f>96*100/111</f>
        <v>86.486486486486484</v>
      </c>
      <c r="AU34" s="2696">
        <f>98*100/111</f>
        <v>88.288288288288285</v>
      </c>
      <c r="AV34" s="2696">
        <f>91/111%</f>
        <v>81.981981981981974</v>
      </c>
      <c r="AW34" s="2696"/>
      <c r="AX34" s="2696"/>
      <c r="AY34" s="2696"/>
      <c r="AZ34" s="2696"/>
      <c r="BA34" s="2696"/>
      <c r="BB34" s="2696"/>
      <c r="BC34" s="2696"/>
      <c r="BD34" s="2696"/>
      <c r="BE34" s="2696"/>
      <c r="BF34" s="2696"/>
      <c r="BG34" s="2696"/>
      <c r="BH34" s="2696"/>
      <c r="BI34" s="2696"/>
      <c r="BJ34" s="2696"/>
      <c r="BK34" s="2665">
        <f>95/111%</f>
        <v>85.585585585585576</v>
      </c>
      <c r="BL34" s="2664"/>
      <c r="BM34" s="2631"/>
      <c r="BN34" s="2631"/>
      <c r="BO34" s="2631"/>
      <c r="BP34" s="2631"/>
      <c r="BQ34" s="2631"/>
      <c r="BR34" s="2666"/>
      <c r="BS34" s="2666"/>
      <c r="BT34" s="2666"/>
      <c r="BU34" s="2666"/>
      <c r="BV34" s="2631"/>
      <c r="BW34" s="2631"/>
      <c r="BX34" s="2631"/>
      <c r="BY34" s="2631"/>
      <c r="BZ34" s="2666">
        <f>87/111*100</f>
        <v>78.378378378378372</v>
      </c>
      <c r="CA34" s="2666">
        <f>89/111*100</f>
        <v>80.180180180180187</v>
      </c>
      <c r="CB34" s="2666">
        <f>89*100/111</f>
        <v>80.180180180180187</v>
      </c>
      <c r="CC34" s="2666">
        <f>103/111*100</f>
        <v>92.792792792792795</v>
      </c>
      <c r="CD34" s="2666">
        <v>0</v>
      </c>
      <c r="CE34" s="2666"/>
      <c r="CF34" s="2666"/>
      <c r="CG34" s="2666"/>
      <c r="CH34" s="2666"/>
      <c r="CI34" s="2666"/>
      <c r="CJ34" s="2666"/>
      <c r="CK34" s="2666"/>
      <c r="CL34" s="2666"/>
      <c r="CM34" s="2666"/>
      <c r="CN34" s="2666"/>
      <c r="CO34" s="2666"/>
      <c r="CP34" s="2666"/>
      <c r="CQ34" s="2666"/>
      <c r="CR34" s="2666">
        <f>89/111*100</f>
        <v>80.180180180180187</v>
      </c>
      <c r="CS34" s="2666">
        <f>89/110*100</f>
        <v>80.909090909090907</v>
      </c>
      <c r="CT34" s="2666">
        <v>89</v>
      </c>
      <c r="CU34" s="2707"/>
      <c r="CV34" s="2707"/>
      <c r="CW34" s="2707"/>
      <c r="CX34" s="2707"/>
      <c r="CY34" s="2707"/>
      <c r="CZ34" s="2707"/>
      <c r="DA34" s="2707"/>
      <c r="DB34" s="2707"/>
      <c r="DC34" s="2707"/>
      <c r="DD34" s="2707"/>
      <c r="DE34" s="2707"/>
      <c r="DF34" s="2707"/>
      <c r="DG34" s="2707"/>
      <c r="DH34" s="2707"/>
      <c r="DI34" s="2664">
        <f>100/110*100</f>
        <v>90.909090909090907</v>
      </c>
      <c r="DJ34" s="2708"/>
      <c r="DK34" s="2708"/>
      <c r="DL34" s="2708"/>
      <c r="DM34" s="2708"/>
      <c r="DN34" s="2708"/>
      <c r="DO34" s="2708"/>
      <c r="DP34" s="2708"/>
      <c r="DQ34" s="2708"/>
      <c r="DR34" s="2708"/>
      <c r="DS34" s="2708"/>
      <c r="DT34" s="2708"/>
      <c r="DU34" s="2708"/>
      <c r="DV34" s="2708"/>
      <c r="DW34" s="2708"/>
      <c r="DX34" s="2691">
        <f>88*100/110</f>
        <v>80</v>
      </c>
      <c r="DY34" s="2691">
        <f>87/110*100</f>
        <v>79.090909090909093</v>
      </c>
      <c r="DZ34" s="2691">
        <f>87/110*100</f>
        <v>79.090909090909093</v>
      </c>
      <c r="EA34" s="2632">
        <f t="shared" si="31"/>
        <v>97.752808988764045</v>
      </c>
      <c r="EB34" s="2632">
        <f t="shared" si="32"/>
        <v>87</v>
      </c>
      <c r="EC34" s="2633">
        <f t="shared" si="33"/>
        <v>87</v>
      </c>
      <c r="ED34" s="2691"/>
      <c r="EE34" s="2217"/>
      <c r="EF34" s="2639"/>
      <c r="EG34" s="2646"/>
      <c r="EH34" s="2646"/>
      <c r="EI34" s="2692"/>
      <c r="EJ34" s="2636"/>
      <c r="EK34" s="1600"/>
      <c r="EL34" s="1622"/>
      <c r="EM34" s="1620"/>
      <c r="EO34" s="1362"/>
      <c r="EP34" s="1629"/>
      <c r="EQ34" s="16"/>
      <c r="ER34" s="1186"/>
      <c r="ES34" s="1186"/>
      <c r="ET34" s="1186"/>
      <c r="EU34" s="1186"/>
      <c r="EV34" s="1186"/>
      <c r="EW34" s="1186"/>
      <c r="EX34" s="2709"/>
      <c r="EY34" s="1637"/>
    </row>
    <row r="35" spans="1:155" ht="21.95" customHeight="1">
      <c r="A35" s="2249" t="s">
        <v>149</v>
      </c>
      <c r="B35" s="2315" t="s">
        <v>439</v>
      </c>
      <c r="C35" s="2629"/>
      <c r="D35" s="2623"/>
      <c r="E35" s="2623"/>
      <c r="F35" s="2623"/>
      <c r="G35" s="2623"/>
      <c r="H35" s="2623"/>
      <c r="I35" s="2623"/>
      <c r="J35" s="2623"/>
      <c r="K35" s="2623"/>
      <c r="L35" s="2623"/>
      <c r="M35" s="2623"/>
      <c r="N35" s="2623"/>
      <c r="O35" s="2623"/>
      <c r="P35" s="2623"/>
      <c r="Q35" s="2623"/>
      <c r="R35" s="2623"/>
      <c r="S35" s="2623"/>
      <c r="T35" s="2623"/>
      <c r="U35" s="2623"/>
      <c r="V35" s="2623"/>
      <c r="W35" s="2623"/>
      <c r="X35" s="2623"/>
      <c r="Y35" s="2623"/>
      <c r="Z35" s="2623"/>
      <c r="AA35" s="2623"/>
      <c r="AB35" s="2623"/>
      <c r="AC35" s="2623"/>
      <c r="AD35" s="2623"/>
      <c r="AE35" s="2623"/>
      <c r="AF35" s="2623"/>
      <c r="AG35" s="2623"/>
      <c r="AH35" s="2623"/>
      <c r="AI35" s="2623"/>
      <c r="AJ35" s="2623"/>
      <c r="AK35" s="2623"/>
      <c r="AL35" s="2623"/>
      <c r="AM35" s="2623"/>
      <c r="AN35" s="2623"/>
      <c r="AO35" s="2623"/>
      <c r="AP35" s="2623"/>
      <c r="AQ35" s="2623"/>
      <c r="AR35" s="2623"/>
      <c r="AS35" s="2623"/>
      <c r="AT35" s="2623"/>
      <c r="AU35" s="2623"/>
      <c r="AV35" s="2710"/>
      <c r="AW35" s="2710"/>
      <c r="AX35" s="2710"/>
      <c r="AY35" s="2710"/>
      <c r="AZ35" s="2710"/>
      <c r="BA35" s="2710"/>
      <c r="BB35" s="2710"/>
      <c r="BC35" s="2710"/>
      <c r="BD35" s="2710"/>
      <c r="BE35" s="2710"/>
      <c r="BF35" s="2710"/>
      <c r="BG35" s="2710"/>
      <c r="BH35" s="2710"/>
      <c r="BI35" s="2710"/>
      <c r="BJ35" s="2710"/>
      <c r="BK35" s="2624"/>
      <c r="BL35" s="2624"/>
      <c r="BM35" s="2624"/>
      <c r="BN35" s="2624"/>
      <c r="BO35" s="2624"/>
      <c r="BP35" s="2624"/>
      <c r="BQ35" s="2624"/>
      <c r="BR35" s="2624"/>
      <c r="BS35" s="2624"/>
      <c r="BT35" s="2624"/>
      <c r="BU35" s="2624"/>
      <c r="BV35" s="2624"/>
      <c r="BW35" s="2624"/>
      <c r="BX35" s="2624"/>
      <c r="BY35" s="2624"/>
      <c r="BZ35" s="2624"/>
      <c r="CA35" s="2624"/>
      <c r="CB35" s="2624"/>
      <c r="CC35" s="2623"/>
      <c r="CD35" s="2623"/>
      <c r="CE35" s="2623"/>
      <c r="CF35" s="2623"/>
      <c r="CG35" s="2623"/>
      <c r="CH35" s="2623"/>
      <c r="CI35" s="2623"/>
      <c r="CJ35" s="2623"/>
      <c r="CK35" s="2623"/>
      <c r="CL35" s="2623"/>
      <c r="CM35" s="2623"/>
      <c r="CN35" s="2623"/>
      <c r="CO35" s="2623"/>
      <c r="CP35" s="2623"/>
      <c r="CQ35" s="2623"/>
      <c r="CR35" s="2623"/>
      <c r="CS35" s="2623"/>
      <c r="CT35" s="2623"/>
      <c r="CU35" s="1638"/>
      <c r="CV35" s="1638"/>
      <c r="CW35" s="1638"/>
      <c r="CX35" s="1638"/>
      <c r="CY35" s="1638"/>
      <c r="CZ35" s="1638"/>
      <c r="DA35" s="1638"/>
      <c r="DB35" s="1638"/>
      <c r="DC35" s="1638"/>
      <c r="DD35" s="1638"/>
      <c r="DE35" s="1638"/>
      <c r="DF35" s="1638"/>
      <c r="DG35" s="1638"/>
      <c r="DH35" s="1638"/>
      <c r="DI35" s="2623"/>
      <c r="DJ35" s="1638"/>
      <c r="DK35" s="1638"/>
      <c r="DL35" s="1638"/>
      <c r="DM35" s="1638"/>
      <c r="DN35" s="1638"/>
      <c r="DO35" s="1638"/>
      <c r="DP35" s="1638"/>
      <c r="DQ35" s="1638"/>
      <c r="DR35" s="1638"/>
      <c r="DS35" s="1638"/>
      <c r="DT35" s="1638"/>
      <c r="DU35" s="1638"/>
      <c r="DV35" s="1638"/>
      <c r="DW35" s="1638"/>
      <c r="DX35" s="1638"/>
      <c r="DY35" s="1638"/>
      <c r="DZ35" s="1638"/>
      <c r="EA35" s="2632"/>
      <c r="EB35" s="2632"/>
      <c r="EC35" s="2633"/>
      <c r="ED35" s="2291"/>
      <c r="EE35" s="2291"/>
      <c r="EF35" s="2659"/>
      <c r="EG35" s="2646"/>
      <c r="EH35" s="2646"/>
      <c r="EI35" s="2646"/>
      <c r="EJ35" s="2636"/>
      <c r="EK35" s="1622"/>
      <c r="EL35" s="1625"/>
      <c r="EM35" s="1624"/>
      <c r="EP35" s="1628"/>
      <c r="EQ35" s="1186"/>
      <c r="ER35" s="1186"/>
      <c r="ES35" s="1186"/>
      <c r="ET35" s="1186"/>
      <c r="EU35" s="1186"/>
      <c r="EV35" s="1186"/>
      <c r="EW35" s="1186"/>
      <c r="EX35" s="2593"/>
    </row>
    <row r="36" spans="1:155" ht="35.1" customHeight="1">
      <c r="A36" s="1142">
        <v>1</v>
      </c>
      <c r="B36" s="2328" t="s">
        <v>440</v>
      </c>
      <c r="C36" s="2629" t="s">
        <v>72</v>
      </c>
      <c r="D36" s="2711">
        <v>9</v>
      </c>
      <c r="E36" s="2711">
        <v>9</v>
      </c>
      <c r="F36" s="2711">
        <v>9</v>
      </c>
      <c r="G36" s="2641">
        <f>SUM(H36:U36)</f>
        <v>9</v>
      </c>
      <c r="H36" s="2641"/>
      <c r="I36" s="2641">
        <v>1</v>
      </c>
      <c r="J36" s="2641">
        <v>1</v>
      </c>
      <c r="K36" s="2641">
        <v>1</v>
      </c>
      <c r="L36" s="2641">
        <v>1</v>
      </c>
      <c r="M36" s="2641">
        <v>1</v>
      </c>
      <c r="N36" s="2641">
        <v>1</v>
      </c>
      <c r="O36" s="2641"/>
      <c r="P36" s="2641"/>
      <c r="Q36" s="2641"/>
      <c r="R36" s="2641">
        <v>1</v>
      </c>
      <c r="S36" s="2641">
        <v>1</v>
      </c>
      <c r="T36" s="2641">
        <v>1</v>
      </c>
      <c r="U36" s="2641"/>
      <c r="V36" s="2641">
        <v>9</v>
      </c>
      <c r="W36" s="2641">
        <v>9</v>
      </c>
      <c r="X36" s="2641">
        <v>9</v>
      </c>
      <c r="Y36" s="2641">
        <f>SUM(Z36:AD36)</f>
        <v>4</v>
      </c>
      <c r="Z36" s="2641">
        <v>0</v>
      </c>
      <c r="AA36" s="2641">
        <v>1</v>
      </c>
      <c r="AB36" s="2641">
        <v>1</v>
      </c>
      <c r="AC36" s="2641">
        <v>1</v>
      </c>
      <c r="AD36" s="2641">
        <v>1</v>
      </c>
      <c r="AE36" s="2641">
        <f>SUM(AF36:AS36)</f>
        <v>10</v>
      </c>
      <c r="AF36" s="2641">
        <v>1</v>
      </c>
      <c r="AG36" s="2641">
        <v>1</v>
      </c>
      <c r="AH36" s="2641">
        <v>1</v>
      </c>
      <c r="AI36" s="2641">
        <v>1</v>
      </c>
      <c r="AJ36" s="2641">
        <v>1</v>
      </c>
      <c r="AK36" s="2641">
        <v>1</v>
      </c>
      <c r="AL36" s="2641">
        <v>1</v>
      </c>
      <c r="AM36" s="2641"/>
      <c r="AN36" s="2641"/>
      <c r="AO36" s="2641"/>
      <c r="AP36" s="2641">
        <v>1</v>
      </c>
      <c r="AQ36" s="2641">
        <v>1</v>
      </c>
      <c r="AR36" s="2641">
        <v>1</v>
      </c>
      <c r="AS36" s="2641"/>
      <c r="AT36" s="2641">
        <v>9</v>
      </c>
      <c r="AU36" s="2641">
        <v>9</v>
      </c>
      <c r="AV36" s="2704">
        <f>SUM(AW36:BJ36)</f>
        <v>10</v>
      </c>
      <c r="AW36" s="2641">
        <v>1</v>
      </c>
      <c r="AX36" s="2641">
        <v>1</v>
      </c>
      <c r="AY36" s="2641">
        <v>1</v>
      </c>
      <c r="AZ36" s="2641">
        <v>1</v>
      </c>
      <c r="BA36" s="2641">
        <v>1</v>
      </c>
      <c r="BB36" s="2641">
        <v>1</v>
      </c>
      <c r="BC36" s="2641">
        <v>1</v>
      </c>
      <c r="BD36" s="2641"/>
      <c r="BE36" s="2641"/>
      <c r="BF36" s="2641"/>
      <c r="BG36" s="2641">
        <v>1</v>
      </c>
      <c r="BH36" s="2641">
        <v>1</v>
      </c>
      <c r="BI36" s="2641">
        <v>1</v>
      </c>
      <c r="BJ36" s="2641"/>
      <c r="BK36" s="2704">
        <f>SUM(BL36:BY36)</f>
        <v>10</v>
      </c>
      <c r="BL36" s="2704">
        <v>1</v>
      </c>
      <c r="BM36" s="2704">
        <v>1</v>
      </c>
      <c r="BN36" s="2704">
        <v>1</v>
      </c>
      <c r="BO36" s="2704">
        <v>1</v>
      </c>
      <c r="BP36" s="2704">
        <v>1</v>
      </c>
      <c r="BQ36" s="2704">
        <v>1</v>
      </c>
      <c r="BR36" s="2704">
        <v>1</v>
      </c>
      <c r="BS36" s="2704"/>
      <c r="BT36" s="2704"/>
      <c r="BU36" s="2704"/>
      <c r="BV36" s="2704">
        <v>1</v>
      </c>
      <c r="BW36" s="2704">
        <v>1</v>
      </c>
      <c r="BX36" s="2704">
        <v>1</v>
      </c>
      <c r="BY36" s="2704"/>
      <c r="BZ36" s="2704">
        <v>10</v>
      </c>
      <c r="CA36" s="2712">
        <v>10</v>
      </c>
      <c r="CB36" s="2704">
        <v>10</v>
      </c>
      <c r="CC36" s="2641">
        <f>SUM(CD36:CQ36)</f>
        <v>10</v>
      </c>
      <c r="CD36" s="2641">
        <v>1</v>
      </c>
      <c r="CE36" s="2641">
        <v>1</v>
      </c>
      <c r="CF36" s="2641">
        <v>1</v>
      </c>
      <c r="CG36" s="2641">
        <v>1</v>
      </c>
      <c r="CH36" s="2641">
        <v>1</v>
      </c>
      <c r="CI36" s="2641">
        <v>1</v>
      </c>
      <c r="CJ36" s="2641">
        <v>1</v>
      </c>
      <c r="CK36" s="2641"/>
      <c r="CL36" s="2641"/>
      <c r="CM36" s="2641"/>
      <c r="CN36" s="2641">
        <v>1</v>
      </c>
      <c r="CO36" s="2641">
        <v>1</v>
      </c>
      <c r="CP36" s="2641">
        <v>1</v>
      </c>
      <c r="CQ36" s="2641"/>
      <c r="CR36" s="2641">
        <v>10</v>
      </c>
      <c r="CS36" s="2641">
        <v>10</v>
      </c>
      <c r="CT36" s="2641">
        <f t="shared" ref="CT36:CT38" si="34">SUM(CU36:DH36)</f>
        <v>10</v>
      </c>
      <c r="CU36" s="2711">
        <v>1</v>
      </c>
      <c r="CV36" s="2711">
        <v>1</v>
      </c>
      <c r="CW36" s="2711">
        <v>1</v>
      </c>
      <c r="CX36" s="2711">
        <v>1</v>
      </c>
      <c r="CY36" s="2711">
        <v>1</v>
      </c>
      <c r="CZ36" s="2711">
        <v>1</v>
      </c>
      <c r="DA36" s="2711">
        <v>1</v>
      </c>
      <c r="DB36" s="2711"/>
      <c r="DC36" s="2711"/>
      <c r="DD36" s="2711"/>
      <c r="DE36" s="2711">
        <v>1</v>
      </c>
      <c r="DF36" s="2711">
        <v>1</v>
      </c>
      <c r="DG36" s="2711">
        <v>1</v>
      </c>
      <c r="DH36" s="2711"/>
      <c r="DI36" s="2641">
        <v>11</v>
      </c>
      <c r="DJ36" s="2631">
        <v>1</v>
      </c>
      <c r="DK36" s="2631">
        <v>1</v>
      </c>
      <c r="DL36" s="2631">
        <v>1</v>
      </c>
      <c r="DM36" s="2631">
        <v>1</v>
      </c>
      <c r="DN36" s="2631">
        <v>1</v>
      </c>
      <c r="DO36" s="2631">
        <v>1</v>
      </c>
      <c r="DP36" s="2631">
        <v>1</v>
      </c>
      <c r="DQ36" s="2631"/>
      <c r="DR36" s="2631">
        <v>1</v>
      </c>
      <c r="DS36" s="2631"/>
      <c r="DT36" s="2631">
        <v>1</v>
      </c>
      <c r="DU36" s="2631">
        <v>1</v>
      </c>
      <c r="DV36" s="2631">
        <v>1</v>
      </c>
      <c r="DW36" s="2631"/>
      <c r="DX36" s="2631">
        <v>10</v>
      </c>
      <c r="DY36" s="2631">
        <v>10</v>
      </c>
      <c r="DZ36" s="2631">
        <v>11</v>
      </c>
      <c r="EA36" s="2632">
        <f t="shared" ref="EA36" si="35">DY36/CS36%</f>
        <v>100</v>
      </c>
      <c r="EB36" s="2632">
        <f t="shared" ref="EB36" si="36">DY36/DI36%</f>
        <v>90.909090909090907</v>
      </c>
      <c r="EC36" s="2633">
        <f t="shared" ref="EC36" si="37">DZ36/DI36%</f>
        <v>100</v>
      </c>
      <c r="ED36" s="2691"/>
      <c r="EE36" s="2261"/>
      <c r="EF36" s="2639"/>
      <c r="EG36" s="2646"/>
      <c r="EH36" s="2646"/>
      <c r="EI36" s="2647"/>
      <c r="EJ36" s="2636"/>
      <c r="EK36" s="1622"/>
      <c r="EL36" s="1622"/>
      <c r="EM36" s="1624"/>
      <c r="EP36" s="1628"/>
      <c r="EQ36" s="1186"/>
      <c r="ER36" s="1186"/>
      <c r="ES36" s="1186"/>
      <c r="ET36" s="1186"/>
      <c r="EU36" s="1186"/>
      <c r="EV36" s="1186"/>
      <c r="EW36" s="1186"/>
      <c r="EX36" s="316"/>
    </row>
    <row r="37" spans="1:155" s="1596" customFormat="1" ht="35.1" customHeight="1">
      <c r="A37" s="1142"/>
      <c r="B37" s="2328" t="s">
        <v>441</v>
      </c>
      <c r="C37" s="2629" t="s">
        <v>72</v>
      </c>
      <c r="D37" s="2711">
        <v>0</v>
      </c>
      <c r="E37" s="2711">
        <v>0</v>
      </c>
      <c r="F37" s="2711">
        <v>0</v>
      </c>
      <c r="G37" s="2623">
        <v>0</v>
      </c>
      <c r="H37" s="2664"/>
      <c r="I37" s="2664"/>
      <c r="J37" s="2664"/>
      <c r="K37" s="2664"/>
      <c r="L37" s="2664"/>
      <c r="M37" s="2664"/>
      <c r="N37" s="2664"/>
      <c r="O37" s="2664"/>
      <c r="P37" s="2664"/>
      <c r="Q37" s="2664"/>
      <c r="R37" s="2664"/>
      <c r="S37" s="2664"/>
      <c r="T37" s="2664"/>
      <c r="U37" s="2664"/>
      <c r="V37" s="2664"/>
      <c r="W37" s="2664"/>
      <c r="X37" s="2664">
        <v>0</v>
      </c>
      <c r="Y37" s="2641">
        <f>SUM(Z37:AD37)</f>
        <v>0</v>
      </c>
      <c r="Z37" s="2664"/>
      <c r="AA37" s="2664"/>
      <c r="AB37" s="2664"/>
      <c r="AC37" s="2664"/>
      <c r="AD37" s="2664"/>
      <c r="AE37" s="2310">
        <f>SUM(AF37:AS37)</f>
        <v>1</v>
      </c>
      <c r="AF37" s="2664">
        <v>1</v>
      </c>
      <c r="AG37" s="2664"/>
      <c r="AH37" s="2664"/>
      <c r="AI37" s="2664"/>
      <c r="AJ37" s="2664"/>
      <c r="AK37" s="2664"/>
      <c r="AL37" s="2664"/>
      <c r="AM37" s="2664"/>
      <c r="AN37" s="2664"/>
      <c r="AO37" s="2664"/>
      <c r="AP37" s="2664"/>
      <c r="AQ37" s="2664"/>
      <c r="AR37" s="2664"/>
      <c r="AS37" s="2664"/>
      <c r="AT37" s="2664"/>
      <c r="AU37" s="2664"/>
      <c r="AV37" s="2704">
        <f>SUM(AW37:BJ37)</f>
        <v>1</v>
      </c>
      <c r="AW37" s="2631">
        <v>1</v>
      </c>
      <c r="AX37" s="2631"/>
      <c r="AY37" s="2631"/>
      <c r="AZ37" s="2631"/>
      <c r="BA37" s="2631"/>
      <c r="BB37" s="2631"/>
      <c r="BC37" s="2631"/>
      <c r="BD37" s="2631"/>
      <c r="BE37" s="2631"/>
      <c r="BF37" s="2631"/>
      <c r="BG37" s="2631"/>
      <c r="BH37" s="2631"/>
      <c r="BI37" s="2631"/>
      <c r="BJ37" s="2631"/>
      <c r="BK37" s="2642">
        <f>SUM(BL37:BY37)</f>
        <v>0</v>
      </c>
      <c r="BL37" s="2642"/>
      <c r="BM37" s="2669"/>
      <c r="BN37" s="2669"/>
      <c r="BO37" s="2669"/>
      <c r="BP37" s="2669"/>
      <c r="BQ37" s="2669"/>
      <c r="BR37" s="2669"/>
      <c r="BS37" s="2669"/>
      <c r="BT37" s="2669"/>
      <c r="BU37" s="2669"/>
      <c r="BV37" s="2669"/>
      <c r="BW37" s="2669"/>
      <c r="BX37" s="2669"/>
      <c r="BY37" s="2669"/>
      <c r="BZ37" s="2669">
        <v>0</v>
      </c>
      <c r="CA37" s="2669"/>
      <c r="CB37" s="2669"/>
      <c r="CC37" s="2664"/>
      <c r="CD37" s="2664"/>
      <c r="CE37" s="2664"/>
      <c r="CF37" s="2664"/>
      <c r="CG37" s="2664"/>
      <c r="CH37" s="2664"/>
      <c r="CI37" s="2664"/>
      <c r="CJ37" s="2664"/>
      <c r="CK37" s="2664"/>
      <c r="CL37" s="2664"/>
      <c r="CM37" s="2664"/>
      <c r="CN37" s="2664"/>
      <c r="CO37" s="2664"/>
      <c r="CP37" s="2664"/>
      <c r="CQ37" s="2664"/>
      <c r="CR37" s="2664"/>
      <c r="CS37" s="2664"/>
      <c r="CT37" s="2664"/>
      <c r="CU37" s="2711"/>
      <c r="CV37" s="2711"/>
      <c r="CW37" s="2711"/>
      <c r="CX37" s="2711"/>
      <c r="CY37" s="2711"/>
      <c r="CZ37" s="2711"/>
      <c r="DA37" s="2711"/>
      <c r="DB37" s="2711"/>
      <c r="DC37" s="2711"/>
      <c r="DD37" s="2711"/>
      <c r="DE37" s="2711"/>
      <c r="DF37" s="2711"/>
      <c r="DG37" s="2711"/>
      <c r="DH37" s="2711"/>
      <c r="DI37" s="2631">
        <v>1</v>
      </c>
      <c r="DJ37" s="2664"/>
      <c r="DK37" s="2664"/>
      <c r="DL37" s="2664"/>
      <c r="DM37" s="2664"/>
      <c r="DN37" s="2664"/>
      <c r="DO37" s="2664"/>
      <c r="DP37" s="2664"/>
      <c r="DQ37" s="2664"/>
      <c r="DR37" s="2664"/>
      <c r="DS37" s="2664"/>
      <c r="DT37" s="2664"/>
      <c r="DU37" s="2664"/>
      <c r="DV37" s="2664"/>
      <c r="DW37" s="2664"/>
      <c r="DX37" s="2664">
        <v>0</v>
      </c>
      <c r="DY37" s="2664">
        <v>0</v>
      </c>
      <c r="DZ37" s="2631">
        <v>1</v>
      </c>
      <c r="EA37" s="2632"/>
      <c r="EB37" s="2632">
        <f t="shared" ref="EB37:EB40" si="38">DY37/DI37%</f>
        <v>0</v>
      </c>
      <c r="EC37" s="2633">
        <f t="shared" ref="EC37:EC40" si="39">DZ37/DI37%</f>
        <v>100</v>
      </c>
      <c r="ED37" s="603"/>
      <c r="EE37" s="603"/>
      <c r="EF37" s="2639"/>
      <c r="EG37" s="2646"/>
      <c r="EH37" s="2646"/>
      <c r="EI37" s="2646"/>
      <c r="EJ37" s="2636"/>
      <c r="EK37" s="1622"/>
      <c r="EL37" s="1622"/>
      <c r="EM37" s="1624"/>
      <c r="EP37" s="1425"/>
      <c r="EX37" s="1623"/>
      <c r="EY37" s="490"/>
    </row>
    <row r="38" spans="1:155" s="1596" customFormat="1" ht="35.1" customHeight="1">
      <c r="A38" s="2713"/>
      <c r="B38" s="2328" t="s">
        <v>442</v>
      </c>
      <c r="C38" s="2629" t="s">
        <v>31</v>
      </c>
      <c r="D38" s="2714">
        <f>D36/14*100</f>
        <v>64.285714285714292</v>
      </c>
      <c r="E38" s="2714">
        <v>64.285714285713993</v>
      </c>
      <c r="F38" s="2664">
        <f>F36/14*100</f>
        <v>64.285714285714292</v>
      </c>
      <c r="G38" s="2664">
        <f>G36/14*100</f>
        <v>64.285714285714292</v>
      </c>
      <c r="H38" s="2641"/>
      <c r="I38" s="2641">
        <v>100</v>
      </c>
      <c r="J38" s="2641">
        <v>100</v>
      </c>
      <c r="K38" s="2641">
        <v>100</v>
      </c>
      <c r="L38" s="2641">
        <v>100</v>
      </c>
      <c r="M38" s="2641">
        <v>100</v>
      </c>
      <c r="N38" s="2641">
        <v>100</v>
      </c>
      <c r="O38" s="2641"/>
      <c r="P38" s="2641"/>
      <c r="Q38" s="2641"/>
      <c r="R38" s="2641">
        <v>100</v>
      </c>
      <c r="S38" s="2641">
        <v>100</v>
      </c>
      <c r="T38" s="2641">
        <v>100</v>
      </c>
      <c r="U38" s="2641"/>
      <c r="V38" s="2663">
        <v>64.285714285713993</v>
      </c>
      <c r="W38" s="2663">
        <v>64.285714285713993</v>
      </c>
      <c r="X38" s="2663">
        <v>64.285714285713993</v>
      </c>
      <c r="Y38" s="2664">
        <f>SUM(Z38:AD38)</f>
        <v>28.571428571428569</v>
      </c>
      <c r="Z38" s="2641"/>
      <c r="AA38" s="2715">
        <f>AA36/14*100</f>
        <v>7.1428571428571423</v>
      </c>
      <c r="AB38" s="2715">
        <f t="shared" ref="AB38:AD38" si="40">AB36/14*100</f>
        <v>7.1428571428571423</v>
      </c>
      <c r="AC38" s="2715">
        <f t="shared" si="40"/>
        <v>7.1428571428571423</v>
      </c>
      <c r="AD38" s="2715">
        <f t="shared" si="40"/>
        <v>7.1428571428571423</v>
      </c>
      <c r="AE38" s="2663">
        <f>SUM(AF38:AS38)</f>
        <v>71.428571428571402</v>
      </c>
      <c r="AF38" s="2715">
        <f>1/14*100</f>
        <v>7.1428571428571423</v>
      </c>
      <c r="AG38" s="2715">
        <f t="shared" ref="AG38:AL38" si="41">1/14*100</f>
        <v>7.1428571428571423</v>
      </c>
      <c r="AH38" s="2715">
        <f t="shared" si="41"/>
        <v>7.1428571428571423</v>
      </c>
      <c r="AI38" s="2715">
        <f t="shared" si="41"/>
        <v>7.1428571428571423</v>
      </c>
      <c r="AJ38" s="2715">
        <f t="shared" si="41"/>
        <v>7.1428571428571423</v>
      </c>
      <c r="AK38" s="2715">
        <f t="shared" si="41"/>
        <v>7.1428571428571423</v>
      </c>
      <c r="AL38" s="2715">
        <f t="shared" si="41"/>
        <v>7.1428571428571423</v>
      </c>
      <c r="AM38" s="2641"/>
      <c r="AN38" s="2641"/>
      <c r="AO38" s="2641"/>
      <c r="AP38" s="2715">
        <f>1/14*100</f>
        <v>7.1428571428571423</v>
      </c>
      <c r="AQ38" s="2715">
        <f>1/14*100</f>
        <v>7.1428571428571423</v>
      </c>
      <c r="AR38" s="2715">
        <f>1/14*100</f>
        <v>7.1428571428571423</v>
      </c>
      <c r="AS38" s="2641"/>
      <c r="AT38" s="2696">
        <f>AT36*100/14</f>
        <v>64.285714285714292</v>
      </c>
      <c r="AU38" s="2696">
        <f>AU36*100/14</f>
        <v>64.285714285714292</v>
      </c>
      <c r="AV38" s="2698">
        <f>SUM(AW38:BJ38)</f>
        <v>71.428571428571402</v>
      </c>
      <c r="AW38" s="2703">
        <f>AW36/14*100</f>
        <v>7.1428571428571423</v>
      </c>
      <c r="AX38" s="2703">
        <f t="shared" ref="AX38:BJ38" si="42">AX36/14*100</f>
        <v>7.1428571428571423</v>
      </c>
      <c r="AY38" s="2703">
        <f t="shared" si="42"/>
        <v>7.1428571428571423</v>
      </c>
      <c r="AZ38" s="2703">
        <f t="shared" si="42"/>
        <v>7.1428571428571423</v>
      </c>
      <c r="BA38" s="2703">
        <f t="shared" si="42"/>
        <v>7.1428571428571423</v>
      </c>
      <c r="BB38" s="2703">
        <f t="shared" si="42"/>
        <v>7.1428571428571423</v>
      </c>
      <c r="BC38" s="2703">
        <f t="shared" si="42"/>
        <v>7.1428571428571423</v>
      </c>
      <c r="BD38" s="2703">
        <f t="shared" si="42"/>
        <v>0</v>
      </c>
      <c r="BE38" s="2703">
        <f t="shared" si="42"/>
        <v>0</v>
      </c>
      <c r="BF38" s="2703">
        <f t="shared" si="42"/>
        <v>0</v>
      </c>
      <c r="BG38" s="2703">
        <f t="shared" si="42"/>
        <v>7.1428571428571423</v>
      </c>
      <c r="BH38" s="2703">
        <f t="shared" si="42"/>
        <v>7.1428571428571423</v>
      </c>
      <c r="BI38" s="2703">
        <f t="shared" si="42"/>
        <v>7.1428571428571423</v>
      </c>
      <c r="BJ38" s="2703">
        <f t="shared" si="42"/>
        <v>0</v>
      </c>
      <c r="BK38" s="2716">
        <f>SUM(BL38:BY38)</f>
        <v>71.428571428571402</v>
      </c>
      <c r="BL38" s="2632">
        <f>BL36/14%</f>
        <v>7.1428571428571423</v>
      </c>
      <c r="BM38" s="2632">
        <f t="shared" ref="BM38:BR38" si="43">BM36/14%</f>
        <v>7.1428571428571423</v>
      </c>
      <c r="BN38" s="2632">
        <f t="shared" si="43"/>
        <v>7.1428571428571423</v>
      </c>
      <c r="BO38" s="2632">
        <f t="shared" si="43"/>
        <v>7.1428571428571423</v>
      </c>
      <c r="BP38" s="2632">
        <f t="shared" si="43"/>
        <v>7.1428571428571423</v>
      </c>
      <c r="BQ38" s="2632">
        <f t="shared" si="43"/>
        <v>7.1428571428571423</v>
      </c>
      <c r="BR38" s="2632">
        <f t="shared" si="43"/>
        <v>7.1428571428571423</v>
      </c>
      <c r="BS38" s="2643"/>
      <c r="BT38" s="2643"/>
      <c r="BU38" s="2643"/>
      <c r="BV38" s="2632">
        <f>BV36/14%</f>
        <v>7.1428571428571423</v>
      </c>
      <c r="BW38" s="2632">
        <f>BW36/14%</f>
        <v>7.1428571428571423</v>
      </c>
      <c r="BX38" s="2632">
        <f>BX36/14%</f>
        <v>7.1428571428571423</v>
      </c>
      <c r="BY38" s="2704"/>
      <c r="BZ38" s="2698">
        <f>10/14*100</f>
        <v>71.428571428571431</v>
      </c>
      <c r="CA38" s="2698">
        <v>71.428571428571431</v>
      </c>
      <c r="CB38" s="2698">
        <v>71.428571428571402</v>
      </c>
      <c r="CC38" s="2663">
        <f>10/14*100</f>
        <v>71.428571428571431</v>
      </c>
      <c r="CD38" s="2663"/>
      <c r="CE38" s="2663"/>
      <c r="CF38" s="2663"/>
      <c r="CG38" s="2663"/>
      <c r="CH38" s="2663"/>
      <c r="CI38" s="2663"/>
      <c r="CJ38" s="2663"/>
      <c r="CK38" s="2663"/>
      <c r="CL38" s="2663"/>
      <c r="CM38" s="2663"/>
      <c r="CN38" s="2663"/>
      <c r="CO38" s="2663"/>
      <c r="CP38" s="2663"/>
      <c r="CQ38" s="2663"/>
      <c r="CR38" s="2663">
        <f>10/14*100</f>
        <v>71.428571428571431</v>
      </c>
      <c r="CS38" s="2663">
        <f t="shared" ref="CS38" si="44">10/14*100</f>
        <v>71.428571428571431</v>
      </c>
      <c r="CT38" s="2663">
        <f t="shared" si="34"/>
        <v>71.428571428571402</v>
      </c>
      <c r="CU38" s="2699">
        <f>1/14*100</f>
        <v>7.1428571428571423</v>
      </c>
      <c r="CV38" s="2699">
        <f t="shared" ref="CV38:DA38" si="45">1/14*100</f>
        <v>7.1428571428571423</v>
      </c>
      <c r="CW38" s="2699">
        <f t="shared" si="45"/>
        <v>7.1428571428571423</v>
      </c>
      <c r="CX38" s="2699">
        <f t="shared" si="45"/>
        <v>7.1428571428571423</v>
      </c>
      <c r="CY38" s="2699">
        <f t="shared" si="45"/>
        <v>7.1428571428571423</v>
      </c>
      <c r="CZ38" s="2699">
        <f t="shared" si="45"/>
        <v>7.1428571428571423</v>
      </c>
      <c r="DA38" s="2699">
        <f t="shared" si="45"/>
        <v>7.1428571428571423</v>
      </c>
      <c r="DB38" s="2699"/>
      <c r="DC38" s="2699"/>
      <c r="DD38" s="2699"/>
      <c r="DE38" s="2699">
        <f t="shared" ref="DE38:DG38" si="46">1/14*100</f>
        <v>7.1428571428571423</v>
      </c>
      <c r="DF38" s="2699">
        <f t="shared" si="46"/>
        <v>7.1428571428571423</v>
      </c>
      <c r="DG38" s="2699">
        <f t="shared" si="46"/>
        <v>7.1428571428571423</v>
      </c>
      <c r="DH38" s="2699"/>
      <c r="DI38" s="2272">
        <f t="shared" ref="DI38" si="47">SUM(DJ38:DW38)</f>
        <v>78.568571428571403</v>
      </c>
      <c r="DJ38" s="2664">
        <f t="shared" ref="DJ38:DP38" si="48">1/14*100</f>
        <v>7.1428571428571423</v>
      </c>
      <c r="DK38" s="2664">
        <f t="shared" si="48"/>
        <v>7.1428571428571423</v>
      </c>
      <c r="DL38" s="2664">
        <f t="shared" si="48"/>
        <v>7.1428571428571423</v>
      </c>
      <c r="DM38" s="2664">
        <f t="shared" si="48"/>
        <v>7.1428571428571423</v>
      </c>
      <c r="DN38" s="2664">
        <f t="shared" si="48"/>
        <v>7.1428571428571423</v>
      </c>
      <c r="DO38" s="2664">
        <f t="shared" si="48"/>
        <v>7.1428571428571423</v>
      </c>
      <c r="DP38" s="2664">
        <f t="shared" si="48"/>
        <v>7.1428571428571423</v>
      </c>
      <c r="DQ38" s="2664"/>
      <c r="DR38" s="2664">
        <v>7.14</v>
      </c>
      <c r="DS38" s="2664"/>
      <c r="DT38" s="2664">
        <f t="shared" ref="DT38:DV38" si="49">1/14*100</f>
        <v>7.1428571428571423</v>
      </c>
      <c r="DU38" s="2664">
        <f t="shared" si="49"/>
        <v>7.1428571428571423</v>
      </c>
      <c r="DV38" s="2664">
        <f t="shared" si="49"/>
        <v>7.1428571428571423</v>
      </c>
      <c r="DW38" s="2664"/>
      <c r="DX38" s="2664">
        <f>10*100/14</f>
        <v>71.428571428571431</v>
      </c>
      <c r="DY38" s="2664">
        <f>10/14*100</f>
        <v>71.428571428571431</v>
      </c>
      <c r="DZ38" s="2664">
        <f>11/14*100</f>
        <v>78.571428571428569</v>
      </c>
      <c r="EA38" s="2632">
        <f t="shared" ref="EA38:EA40" si="50">DY38/CS38%</f>
        <v>100</v>
      </c>
      <c r="EB38" s="2632">
        <f t="shared" si="38"/>
        <v>90.912396814429655</v>
      </c>
      <c r="EC38" s="2633">
        <f t="shared" si="39"/>
        <v>100.00363649587261</v>
      </c>
      <c r="ED38" s="2691"/>
      <c r="EE38" s="2258"/>
      <c r="EF38" s="2639"/>
      <c r="EG38" s="2646"/>
      <c r="EH38" s="2646"/>
      <c r="EI38" s="2717"/>
      <c r="EJ38" s="2636"/>
      <c r="EK38" s="1600"/>
      <c r="EL38" s="1622"/>
      <c r="EM38" s="1624"/>
      <c r="EO38" s="1425"/>
      <c r="EP38" s="1425"/>
      <c r="EX38" s="2602"/>
      <c r="EY38" s="2603"/>
    </row>
    <row r="39" spans="1:155" ht="21.95" customHeight="1">
      <c r="A39" s="1142">
        <v>2</v>
      </c>
      <c r="B39" s="2663" t="s">
        <v>443</v>
      </c>
      <c r="C39" s="2326" t="s">
        <v>90</v>
      </c>
      <c r="D39" s="2718">
        <f>42*1000/620</f>
        <v>67.741935483870961</v>
      </c>
      <c r="E39" s="2718">
        <v>48.62023653088</v>
      </c>
      <c r="F39" s="2718">
        <v>41.782729805013929</v>
      </c>
      <c r="G39" s="2719">
        <f>54*1000/1200</f>
        <v>45</v>
      </c>
      <c r="H39" s="2719">
        <f>1*1000/120</f>
        <v>8.3333333333333339</v>
      </c>
      <c r="I39" s="2719">
        <f>1*1000/95</f>
        <v>10.526315789473685</v>
      </c>
      <c r="J39" s="2719">
        <f>2*1000/83</f>
        <v>24.096385542168676</v>
      </c>
      <c r="K39" s="2719">
        <v>0</v>
      </c>
      <c r="L39" s="2719">
        <f>2*1000/110</f>
        <v>18.181818181818183</v>
      </c>
      <c r="M39" s="2719">
        <f>2*1000/64</f>
        <v>31.25</v>
      </c>
      <c r="N39" s="2719">
        <f>9*1000/89</f>
        <v>101.12359550561797</v>
      </c>
      <c r="O39" s="2719">
        <f>6*1000/105</f>
        <v>57.142857142857146</v>
      </c>
      <c r="P39" s="2719">
        <f>10*1000/98</f>
        <v>102.04081632653062</v>
      </c>
      <c r="Q39" s="2719">
        <f>2*1000/60</f>
        <v>33.333333333333336</v>
      </c>
      <c r="R39" s="2719">
        <v>0</v>
      </c>
      <c r="S39" s="2719">
        <f>3*1000/75</f>
        <v>40</v>
      </c>
      <c r="T39" s="2719">
        <v>0</v>
      </c>
      <c r="U39" s="2720">
        <f>16*1000/110</f>
        <v>145.45454545454547</v>
      </c>
      <c r="V39" s="2721">
        <f>14*1000/479</f>
        <v>29.227557411273487</v>
      </c>
      <c r="W39" s="2721">
        <f>23*1000/533</f>
        <v>43.151969981238274</v>
      </c>
      <c r="X39" s="2721">
        <f>24*1000/533</f>
        <v>45.028142589118197</v>
      </c>
      <c r="Y39" s="2719">
        <f>AVERAGE(Z39:AD39)</f>
        <v>24.5</v>
      </c>
      <c r="Z39" s="2722">
        <v>5.0999999999999996</v>
      </c>
      <c r="AA39" s="2722">
        <v>35.1</v>
      </c>
      <c r="AB39" s="2722">
        <v>53.1</v>
      </c>
      <c r="AC39" s="2722">
        <v>17.100000000000001</v>
      </c>
      <c r="AD39" s="2722">
        <v>12.1</v>
      </c>
      <c r="AE39" s="2719">
        <f>AVERAGE(AF39:AS39)</f>
        <v>40.857142857142854</v>
      </c>
      <c r="AF39" s="2723">
        <v>6</v>
      </c>
      <c r="AG39" s="2723">
        <v>34</v>
      </c>
      <c r="AH39" s="2723">
        <v>54</v>
      </c>
      <c r="AI39" s="2723">
        <v>18</v>
      </c>
      <c r="AJ39" s="2723">
        <v>13</v>
      </c>
      <c r="AK39" s="2723">
        <v>37</v>
      </c>
      <c r="AL39" s="2724">
        <v>112</v>
      </c>
      <c r="AM39" s="2723">
        <v>6</v>
      </c>
      <c r="AN39" s="2724">
        <v>146</v>
      </c>
      <c r="AO39" s="2723">
        <v>21</v>
      </c>
      <c r="AP39" s="2723">
        <v>12</v>
      </c>
      <c r="AQ39" s="2723">
        <v>31</v>
      </c>
      <c r="AR39" s="2723">
        <v>21</v>
      </c>
      <c r="AS39" s="2723">
        <v>61</v>
      </c>
      <c r="AT39" s="2719">
        <f>13*1000/431</f>
        <v>30.162412993039442</v>
      </c>
      <c r="AU39" s="2696">
        <f>21*1000/671</f>
        <v>31.296572280178836</v>
      </c>
      <c r="AV39" s="2725">
        <v>31.2</v>
      </c>
      <c r="AW39" s="2719">
        <v>0</v>
      </c>
      <c r="AX39" s="2719">
        <v>14</v>
      </c>
      <c r="AY39" s="2719">
        <v>28.9</v>
      </c>
      <c r="AZ39" s="2719">
        <v>46.5</v>
      </c>
      <c r="BA39" s="2719">
        <v>27</v>
      </c>
      <c r="BB39" s="2719">
        <v>62.5</v>
      </c>
      <c r="BC39" s="2719">
        <v>50</v>
      </c>
      <c r="BD39" s="2719">
        <v>57.5</v>
      </c>
      <c r="BE39" s="2719">
        <v>25.2</v>
      </c>
      <c r="BF39" s="2719">
        <v>105.2</v>
      </c>
      <c r="BG39" s="2719">
        <v>25.6</v>
      </c>
      <c r="BH39" s="2719">
        <v>39</v>
      </c>
      <c r="BI39" s="2719">
        <v>16.600000000000001</v>
      </c>
      <c r="BJ39" s="2719">
        <v>62</v>
      </c>
      <c r="BK39" s="2725">
        <v>39.9</v>
      </c>
      <c r="BL39" s="2726">
        <v>0</v>
      </c>
      <c r="BM39" s="2726">
        <v>12</v>
      </c>
      <c r="BN39" s="2726">
        <v>20.62</v>
      </c>
      <c r="BO39" s="2726">
        <v>27.8</v>
      </c>
      <c r="BP39" s="2726">
        <v>25.8</v>
      </c>
      <c r="BQ39" s="2726">
        <v>46.94</v>
      </c>
      <c r="BR39" s="2727">
        <v>46.94</v>
      </c>
      <c r="BS39" s="2726">
        <v>56.6</v>
      </c>
      <c r="BT39" s="2727">
        <v>23</v>
      </c>
      <c r="BU39" s="2727">
        <v>102.04</v>
      </c>
      <c r="BV39" s="2726">
        <v>24.6</v>
      </c>
      <c r="BW39" s="2726">
        <v>38.5</v>
      </c>
      <c r="BX39" s="2726">
        <v>38.5</v>
      </c>
      <c r="BY39" s="2726">
        <v>82.7</v>
      </c>
      <c r="BZ39" s="2726">
        <v>39.697542533081283</v>
      </c>
      <c r="CA39" s="2726">
        <v>31.205673758865249</v>
      </c>
      <c r="CB39" s="2723">
        <v>36.799999999999997</v>
      </c>
      <c r="CC39" s="2272">
        <f>SUM(CD39:CQ39)/14</f>
        <v>39.51285714285715</v>
      </c>
      <c r="CD39" s="2728">
        <v>3</v>
      </c>
      <c r="CE39" s="2728">
        <v>32</v>
      </c>
      <c r="CF39" s="2728">
        <v>54</v>
      </c>
      <c r="CG39" s="2728">
        <v>19.28</v>
      </c>
      <c r="CH39" s="2728">
        <v>14.9</v>
      </c>
      <c r="CI39" s="2728">
        <v>38</v>
      </c>
      <c r="CJ39" s="2728">
        <v>105</v>
      </c>
      <c r="CK39" s="2728">
        <v>40</v>
      </c>
      <c r="CL39" s="2728">
        <v>104</v>
      </c>
      <c r="CM39" s="2728">
        <v>17</v>
      </c>
      <c r="CN39" s="2728">
        <v>14</v>
      </c>
      <c r="CO39" s="2728">
        <v>30</v>
      </c>
      <c r="CP39" s="2728">
        <v>23</v>
      </c>
      <c r="CQ39" s="2728">
        <v>59</v>
      </c>
      <c r="CR39" s="2729">
        <f>9/400*1000</f>
        <v>22.5</v>
      </c>
      <c r="CS39" s="2729">
        <f>13/583*1000</f>
        <v>22.29845626072041</v>
      </c>
      <c r="CT39" s="2729">
        <v>39.5</v>
      </c>
      <c r="CU39" s="2730"/>
      <c r="CV39" s="2730"/>
      <c r="CW39" s="2730"/>
      <c r="CX39" s="2730"/>
      <c r="CY39" s="2730"/>
      <c r="CZ39" s="2730"/>
      <c r="DA39" s="2730"/>
      <c r="DB39" s="2730"/>
      <c r="DC39" s="2730"/>
      <c r="DD39" s="2730"/>
      <c r="DE39" s="2730"/>
      <c r="DF39" s="2730"/>
      <c r="DG39" s="2730"/>
      <c r="DH39" s="2730"/>
      <c r="DI39" s="2729">
        <v>39</v>
      </c>
      <c r="DJ39" s="2664"/>
      <c r="DK39" s="2664"/>
      <c r="DL39" s="2664"/>
      <c r="DM39" s="2664"/>
      <c r="DN39" s="2664"/>
      <c r="DO39" s="2664"/>
      <c r="DP39" s="2664"/>
      <c r="DQ39" s="2664"/>
      <c r="DR39" s="2664"/>
      <c r="DS39" s="2664"/>
      <c r="DT39" s="2664"/>
      <c r="DU39" s="2664"/>
      <c r="DV39" s="2664"/>
      <c r="DW39" s="2666">
        <v>56</v>
      </c>
      <c r="DX39" s="2731">
        <v>33.200000000000003</v>
      </c>
      <c r="DY39" s="2731">
        <f>20/711*1000</f>
        <v>28.129395218002813</v>
      </c>
      <c r="DZ39" s="2731">
        <v>39</v>
      </c>
      <c r="EA39" s="2632">
        <f t="shared" si="50"/>
        <v>126.14951855458185</v>
      </c>
      <c r="EB39" s="2632">
        <f t="shared" si="38"/>
        <v>72.126654405135412</v>
      </c>
      <c r="EC39" s="2633">
        <f t="shared" si="39"/>
        <v>100</v>
      </c>
      <c r="ED39" s="2731"/>
      <c r="EE39" s="2730"/>
      <c r="EF39" s="2659"/>
      <c r="EG39" s="2646"/>
      <c r="EH39" s="2646"/>
      <c r="EI39" s="2646"/>
      <c r="EJ39" s="2636"/>
      <c r="EK39" s="1600"/>
      <c r="EL39" s="1622"/>
      <c r="EM39" s="1624"/>
      <c r="EO39" s="1362"/>
      <c r="EP39" s="1629"/>
      <c r="EQ39" s="1186"/>
      <c r="ER39" s="1186"/>
      <c r="ES39" s="1186"/>
      <c r="ET39" s="1186"/>
      <c r="EU39" s="1186"/>
      <c r="EV39" s="1186"/>
      <c r="EW39" s="1186"/>
      <c r="EX39" s="317"/>
      <c r="EY39" s="1639"/>
    </row>
    <row r="40" spans="1:155" ht="21.95" customHeight="1">
      <c r="A40" s="1142">
        <v>3</v>
      </c>
      <c r="B40" s="2663" t="s">
        <v>444</v>
      </c>
      <c r="C40" s="2326" t="s">
        <v>90</v>
      </c>
      <c r="D40" s="2718">
        <f>48*1000/620</f>
        <v>77.41935483870968</v>
      </c>
      <c r="E40" s="2718">
        <v>63.074901445465997</v>
      </c>
      <c r="F40" s="2718">
        <v>54.781801299907151</v>
      </c>
      <c r="G40" s="2719">
        <f>70*1000/1200</f>
        <v>58.333333333333336</v>
      </c>
      <c r="H40" s="2719">
        <f>2*1000/120</f>
        <v>16.666666666666668</v>
      </c>
      <c r="I40" s="2719">
        <f>I39</f>
        <v>10.526315789473685</v>
      </c>
      <c r="J40" s="2719">
        <f>J39</f>
        <v>24.096385542168676</v>
      </c>
      <c r="K40" s="2719">
        <v>0</v>
      </c>
      <c r="L40" s="2719">
        <f>3*1000/110</f>
        <v>27.272727272727273</v>
      </c>
      <c r="M40" s="2719">
        <f>M39</f>
        <v>31.25</v>
      </c>
      <c r="N40" s="2719">
        <f>10*1000/89</f>
        <v>112.35955056179775</v>
      </c>
      <c r="O40" s="2719">
        <f>9*1000/105</f>
        <v>85.714285714285708</v>
      </c>
      <c r="P40" s="2719">
        <f>15*1000/98</f>
        <v>153.0612244897959</v>
      </c>
      <c r="Q40" s="2719">
        <f>3*1000/60</f>
        <v>50</v>
      </c>
      <c r="R40" s="2719">
        <v>0</v>
      </c>
      <c r="S40" s="2719">
        <f>4*1000/75</f>
        <v>53.333333333333336</v>
      </c>
      <c r="T40" s="2719">
        <v>0</v>
      </c>
      <c r="U40" s="2720">
        <f>19*1000/110</f>
        <v>172.72727272727272</v>
      </c>
      <c r="V40" s="2721">
        <f>17*1000/479</f>
        <v>35.490605427974948</v>
      </c>
      <c r="W40" s="2721">
        <f>27*1000/533</f>
        <v>50.656660412757972</v>
      </c>
      <c r="X40" s="2721">
        <f>29*1000/533</f>
        <v>54.409005628517825</v>
      </c>
      <c r="Y40" s="2719">
        <f>AVERAGE(Z40:AD40)</f>
        <v>38.4</v>
      </c>
      <c r="Z40" s="2722">
        <v>2.8</v>
      </c>
      <c r="AA40" s="2722">
        <v>31.8</v>
      </c>
      <c r="AB40" s="2722">
        <v>110.8</v>
      </c>
      <c r="AC40" s="2722">
        <v>34.799999999999997</v>
      </c>
      <c r="AD40" s="2722">
        <v>11.8</v>
      </c>
      <c r="AE40" s="2719">
        <f>AVERAGE(AF40:AS40)</f>
        <v>51</v>
      </c>
      <c r="AF40" s="2723">
        <v>10</v>
      </c>
      <c r="AG40" s="2723">
        <v>39</v>
      </c>
      <c r="AH40" s="2724">
        <v>118</v>
      </c>
      <c r="AI40" s="2723">
        <v>42</v>
      </c>
      <c r="AJ40" s="2723">
        <v>19</v>
      </c>
      <c r="AK40" s="2723">
        <v>40</v>
      </c>
      <c r="AL40" s="2724">
        <v>129</v>
      </c>
      <c r="AM40" s="2723">
        <v>16</v>
      </c>
      <c r="AN40" s="2724">
        <v>139</v>
      </c>
      <c r="AO40" s="2723">
        <v>21</v>
      </c>
      <c r="AP40" s="2723">
        <v>23</v>
      </c>
      <c r="AQ40" s="2723">
        <v>32</v>
      </c>
      <c r="AR40" s="2723">
        <v>25</v>
      </c>
      <c r="AS40" s="2723">
        <v>61</v>
      </c>
      <c r="AT40" s="2719">
        <f>16*1000/431</f>
        <v>37.122969837587007</v>
      </c>
      <c r="AU40" s="2696">
        <f>23*1000/671</f>
        <v>34.277198211624444</v>
      </c>
      <c r="AV40" s="2725">
        <v>39.6</v>
      </c>
      <c r="AW40" s="2725">
        <v>12</v>
      </c>
      <c r="AX40" s="2725">
        <v>14</v>
      </c>
      <c r="AY40" s="2725">
        <v>30.8</v>
      </c>
      <c r="AZ40" s="2725">
        <v>69.7</v>
      </c>
      <c r="BA40" s="2725">
        <v>31.5</v>
      </c>
      <c r="BB40" s="2725">
        <v>62.5</v>
      </c>
      <c r="BC40" s="2725">
        <v>50</v>
      </c>
      <c r="BD40" s="2725">
        <v>61.5</v>
      </c>
      <c r="BE40" s="2725">
        <v>25.2</v>
      </c>
      <c r="BF40" s="2725">
        <v>184.2</v>
      </c>
      <c r="BG40" s="2725">
        <v>32.200000000000003</v>
      </c>
      <c r="BH40" s="2725">
        <v>48</v>
      </c>
      <c r="BI40" s="2725">
        <v>16.600000000000001</v>
      </c>
      <c r="BJ40" s="2725">
        <v>75.8</v>
      </c>
      <c r="BK40" s="2725">
        <v>50.7</v>
      </c>
      <c r="BL40" s="2726">
        <v>20.100000000000001</v>
      </c>
      <c r="BM40" s="2726">
        <v>12.4</v>
      </c>
      <c r="BN40" s="2727">
        <v>37.6</v>
      </c>
      <c r="BO40" s="2726">
        <v>35.799999999999997</v>
      </c>
      <c r="BP40" s="2726">
        <v>39.799999999999997</v>
      </c>
      <c r="BQ40" s="2726">
        <v>63.94</v>
      </c>
      <c r="BR40" s="2727">
        <v>48</v>
      </c>
      <c r="BS40" s="2726">
        <v>66.62</v>
      </c>
      <c r="BT40" s="2727">
        <v>39.200000000000003</v>
      </c>
      <c r="BU40" s="2727">
        <v>104.3</v>
      </c>
      <c r="BV40" s="2726">
        <v>39.6</v>
      </c>
      <c r="BW40" s="2726">
        <v>57.6</v>
      </c>
      <c r="BX40" s="2726">
        <v>45.5</v>
      </c>
      <c r="BY40" s="2726">
        <v>98.7</v>
      </c>
      <c r="BZ40" s="2726">
        <v>51.039697542533084</v>
      </c>
      <c r="CA40" s="2726">
        <v>42.553191489361701</v>
      </c>
      <c r="CB40" s="2723">
        <v>50.5</v>
      </c>
      <c r="CC40" s="2663">
        <f>SUM(CD40:CQ40)/14</f>
        <v>49.744780184955538</v>
      </c>
      <c r="CD40" s="2728">
        <v>7</v>
      </c>
      <c r="CE40" s="2728">
        <v>38</v>
      </c>
      <c r="CF40" s="2728">
        <v>115</v>
      </c>
      <c r="CG40" s="2728">
        <v>42.553191489361701</v>
      </c>
      <c r="CH40" s="2728">
        <v>16.949152542372882</v>
      </c>
      <c r="CI40" s="2728">
        <v>40</v>
      </c>
      <c r="CJ40" s="2728">
        <v>128.57142857142858</v>
      </c>
      <c r="CK40" s="2728">
        <v>15.625</v>
      </c>
      <c r="CL40" s="2728">
        <v>138.46153846153845</v>
      </c>
      <c r="CM40" s="2728">
        <v>19.23076923076923</v>
      </c>
      <c r="CN40" s="2728">
        <v>16.666666666666668</v>
      </c>
      <c r="CO40" s="2728">
        <v>32.258064516129032</v>
      </c>
      <c r="CP40" s="2728">
        <v>25</v>
      </c>
      <c r="CQ40" s="2728">
        <v>61.111111111111114</v>
      </c>
      <c r="CR40" s="2729">
        <f>9/400*1000</f>
        <v>22.5</v>
      </c>
      <c r="CS40" s="2729">
        <f>16/583*1000</f>
        <v>27.444253859348198</v>
      </c>
      <c r="CT40" s="2729">
        <v>39.700000000000003</v>
      </c>
      <c r="CU40" s="2730"/>
      <c r="CV40" s="2730"/>
      <c r="CW40" s="2730"/>
      <c r="CX40" s="2730"/>
      <c r="CY40" s="2730"/>
      <c r="CZ40" s="2730"/>
      <c r="DA40" s="2730"/>
      <c r="DB40" s="2730"/>
      <c r="DC40" s="2730"/>
      <c r="DD40" s="2730"/>
      <c r="DE40" s="2730"/>
      <c r="DF40" s="2730"/>
      <c r="DG40" s="2730"/>
      <c r="DH40" s="2730"/>
      <c r="DI40" s="2732">
        <v>48.54</v>
      </c>
      <c r="DJ40" s="2664"/>
      <c r="DK40" s="2664"/>
      <c r="DL40" s="2664"/>
      <c r="DM40" s="2664"/>
      <c r="DN40" s="2664"/>
      <c r="DO40" s="2664"/>
      <c r="DP40" s="2664"/>
      <c r="DQ40" s="2664"/>
      <c r="DR40" s="2664"/>
      <c r="DS40" s="2664"/>
      <c r="DT40" s="2664"/>
      <c r="DU40" s="2664"/>
      <c r="DV40" s="2664"/>
      <c r="DW40" s="2666">
        <v>60</v>
      </c>
      <c r="DX40" s="2731">
        <v>33.200000000000003</v>
      </c>
      <c r="DY40" s="2731">
        <f>23/711*1000</f>
        <v>32.348804500703238</v>
      </c>
      <c r="DZ40" s="2731">
        <v>48</v>
      </c>
      <c r="EA40" s="2632">
        <f t="shared" si="50"/>
        <v>117.87095639943742</v>
      </c>
      <c r="EB40" s="2632">
        <f t="shared" si="38"/>
        <v>66.643602185214746</v>
      </c>
      <c r="EC40" s="2633">
        <f t="shared" si="39"/>
        <v>98.887515451174295</v>
      </c>
      <c r="ED40" s="2731"/>
      <c r="EE40" s="2730"/>
      <c r="EF40" s="2659"/>
      <c r="EG40" s="2646"/>
      <c r="EH40" s="2646"/>
      <c r="EI40" s="2646"/>
      <c r="EJ40" s="2636"/>
      <c r="EK40" s="1600"/>
      <c r="EL40" s="1622"/>
      <c r="EM40" s="1624"/>
      <c r="EO40" s="1425"/>
      <c r="EP40" s="1628"/>
      <c r="EQ40" s="1186"/>
      <c r="ER40" s="1186"/>
      <c r="ES40" s="1186"/>
      <c r="ET40" s="1186"/>
      <c r="EU40" s="1186"/>
      <c r="EV40" s="1186"/>
      <c r="EW40" s="1186"/>
      <c r="EX40" s="317"/>
      <c r="EY40" s="1640"/>
    </row>
    <row r="41" spans="1:155" ht="35.1" customHeight="1">
      <c r="A41" s="1142">
        <v>4</v>
      </c>
      <c r="B41" s="2663" t="s">
        <v>772</v>
      </c>
      <c r="C41" s="2326"/>
      <c r="D41" s="2718">
        <v>22.2</v>
      </c>
      <c r="E41" s="2718">
        <v>22.2</v>
      </c>
      <c r="F41" s="2718">
        <v>22.221428571428568</v>
      </c>
      <c r="G41" s="2666">
        <f>SUM(H41:U41)/14</f>
        <v>22.035714285714281</v>
      </c>
      <c r="H41" s="2719">
        <v>16.8</v>
      </c>
      <c r="I41" s="2719">
        <v>16.899999999999999</v>
      </c>
      <c r="J41" s="2719">
        <v>23.4</v>
      </c>
      <c r="K41" s="2719">
        <v>25.5</v>
      </c>
      <c r="L41" s="2719">
        <v>20.6</v>
      </c>
      <c r="M41" s="2719">
        <v>21.2</v>
      </c>
      <c r="N41" s="2719">
        <v>24.5</v>
      </c>
      <c r="O41" s="2719">
        <v>25.5</v>
      </c>
      <c r="P41" s="2719">
        <v>25.1</v>
      </c>
      <c r="Q41" s="2719">
        <v>25.1</v>
      </c>
      <c r="R41" s="2719">
        <v>21.2</v>
      </c>
      <c r="S41" s="2719">
        <v>20</v>
      </c>
      <c r="T41" s="2719">
        <v>20.3</v>
      </c>
      <c r="U41" s="2719">
        <v>22.4</v>
      </c>
      <c r="V41" s="2719">
        <v>22.2</v>
      </c>
      <c r="W41" s="2719">
        <v>22</v>
      </c>
      <c r="X41" s="2719">
        <v>22</v>
      </c>
      <c r="Y41" s="2733"/>
      <c r="Z41" s="2706"/>
      <c r="AA41" s="2706"/>
      <c r="AB41" s="2706"/>
      <c r="AC41" s="2706"/>
      <c r="AD41" s="2706"/>
      <c r="AE41" s="2733"/>
      <c r="AF41" s="2723">
        <v>16.02</v>
      </c>
      <c r="AG41" s="2723">
        <v>15.45</v>
      </c>
      <c r="AH41" s="2723">
        <v>24.45</v>
      </c>
      <c r="AI41" s="2723">
        <v>23.95</v>
      </c>
      <c r="AJ41" s="2723">
        <v>19.149999999999999</v>
      </c>
      <c r="AK41" s="2723">
        <v>20.65</v>
      </c>
      <c r="AL41" s="2723">
        <v>23.63</v>
      </c>
      <c r="AM41" s="2723">
        <v>23.71</v>
      </c>
      <c r="AN41" s="2723">
        <v>23.42</v>
      </c>
      <c r="AO41" s="2723">
        <v>23.34</v>
      </c>
      <c r="AP41" s="2723">
        <v>20.5</v>
      </c>
      <c r="AQ41" s="2723">
        <v>18.52</v>
      </c>
      <c r="AR41" s="2723">
        <v>19.22</v>
      </c>
      <c r="AS41" s="2723">
        <v>22.3</v>
      </c>
      <c r="AT41" s="2734"/>
      <c r="AU41" s="2734"/>
      <c r="AV41" s="2734"/>
      <c r="AW41" s="2734"/>
      <c r="AX41" s="2734"/>
      <c r="AY41" s="2734"/>
      <c r="AZ41" s="2734"/>
      <c r="BA41" s="2734"/>
      <c r="BB41" s="2734"/>
      <c r="BC41" s="2734"/>
      <c r="BD41" s="2734"/>
      <c r="BE41" s="2734"/>
      <c r="BF41" s="2734"/>
      <c r="BG41" s="2734"/>
      <c r="BH41" s="2734"/>
      <c r="BI41" s="2734"/>
      <c r="BJ41" s="2734"/>
      <c r="BK41" s="2735"/>
      <c r="BL41" s="2726"/>
      <c r="BM41" s="2726"/>
      <c r="BN41" s="2726"/>
      <c r="BO41" s="2726"/>
      <c r="BP41" s="2726"/>
      <c r="BQ41" s="2726"/>
      <c r="BR41" s="2726"/>
      <c r="BS41" s="2726"/>
      <c r="BT41" s="2726"/>
      <c r="BU41" s="2726"/>
      <c r="BV41" s="2726"/>
      <c r="BW41" s="2726"/>
      <c r="BX41" s="2726"/>
      <c r="BY41" s="2726"/>
      <c r="BZ41" s="2726"/>
      <c r="CA41" s="2726"/>
      <c r="CB41" s="2726"/>
      <c r="CC41" s="2723"/>
      <c r="CD41" s="2723"/>
      <c r="CE41" s="2723"/>
      <c r="CF41" s="2723"/>
      <c r="CG41" s="2723"/>
      <c r="CH41" s="2723"/>
      <c r="CI41" s="2723"/>
      <c r="CJ41" s="2723"/>
      <c r="CK41" s="2723"/>
      <c r="CL41" s="2723"/>
      <c r="CM41" s="2723"/>
      <c r="CN41" s="2723"/>
      <c r="CO41" s="2723"/>
      <c r="CP41" s="2723"/>
      <c r="CQ41" s="2723"/>
      <c r="CR41" s="2723"/>
      <c r="CS41" s="2723"/>
      <c r="CT41" s="2723"/>
      <c r="CU41" s="1638"/>
      <c r="CV41" s="1638"/>
      <c r="CW41" s="1638"/>
      <c r="CX41" s="1638"/>
      <c r="CY41" s="1638"/>
      <c r="CZ41" s="1638"/>
      <c r="DA41" s="1638"/>
      <c r="DB41" s="1638"/>
      <c r="DC41" s="1638"/>
      <c r="DD41" s="1638"/>
      <c r="DE41" s="1638"/>
      <c r="DF41" s="1638"/>
      <c r="DG41" s="1638"/>
      <c r="DH41" s="1638"/>
      <c r="DI41" s="2723"/>
      <c r="DJ41" s="1638"/>
      <c r="DK41" s="1638"/>
      <c r="DL41" s="1638"/>
      <c r="DM41" s="1638"/>
      <c r="DN41" s="1638"/>
      <c r="DO41" s="1638"/>
      <c r="DP41" s="1638"/>
      <c r="DQ41" s="1638"/>
      <c r="DR41" s="1638"/>
      <c r="DS41" s="1638"/>
      <c r="DT41" s="1638"/>
      <c r="DU41" s="1638"/>
      <c r="DV41" s="1638"/>
      <c r="DW41" s="1638"/>
      <c r="DX41" s="1638"/>
      <c r="DY41" s="1638"/>
      <c r="DZ41" s="1638"/>
      <c r="EA41" s="2632"/>
      <c r="EB41" s="2632"/>
      <c r="EC41" s="2633"/>
      <c r="ED41" s="2736"/>
      <c r="EE41" s="2736"/>
      <c r="EF41" s="2659"/>
      <c r="EG41" s="2646"/>
      <c r="EH41" s="2646"/>
      <c r="EI41" s="2646"/>
      <c r="EJ41" s="2636"/>
      <c r="EK41" s="1600"/>
      <c r="EL41" s="1622"/>
      <c r="EM41" s="1624"/>
      <c r="EO41" s="1641"/>
      <c r="EP41" s="1642"/>
      <c r="EQ41" s="1186"/>
      <c r="ER41" s="1186"/>
      <c r="ES41" s="1186"/>
      <c r="ET41" s="1186"/>
      <c r="EU41" s="1186"/>
      <c r="EV41" s="1186"/>
      <c r="EW41" s="1186"/>
      <c r="EX41" s="2593"/>
    </row>
    <row r="42" spans="1:155" s="1248" customFormat="1" ht="21.95" customHeight="1">
      <c r="A42" s="2629"/>
      <c r="B42" s="2737" t="s">
        <v>774</v>
      </c>
      <c r="C42" s="2738" t="s">
        <v>31</v>
      </c>
      <c r="D42" s="2718"/>
      <c r="E42" s="2718"/>
      <c r="F42" s="2718"/>
      <c r="G42" s="2666"/>
      <c r="H42" s="2719"/>
      <c r="I42" s="2719"/>
      <c r="J42" s="2719"/>
      <c r="K42" s="2719"/>
      <c r="L42" s="2719"/>
      <c r="M42" s="2719"/>
      <c r="N42" s="2719"/>
      <c r="O42" s="2719"/>
      <c r="P42" s="2719"/>
      <c r="Q42" s="2719"/>
      <c r="R42" s="2719"/>
      <c r="S42" s="2719"/>
      <c r="T42" s="2719"/>
      <c r="U42" s="2719"/>
      <c r="V42" s="2719"/>
      <c r="W42" s="2719"/>
      <c r="X42" s="2719"/>
      <c r="Y42" s="2733">
        <v>21.37857142857143</v>
      </c>
      <c r="Z42" s="2706"/>
      <c r="AA42" s="2706"/>
      <c r="AB42" s="2706"/>
      <c r="AC42" s="2706"/>
      <c r="AD42" s="2706"/>
      <c r="AE42" s="2733">
        <v>21.022142857142857</v>
      </c>
      <c r="AF42" s="2723"/>
      <c r="AG42" s="2723"/>
      <c r="AH42" s="2723"/>
      <c r="AI42" s="2723"/>
      <c r="AJ42" s="2723"/>
      <c r="AK42" s="2723"/>
      <c r="AL42" s="2723"/>
      <c r="AM42" s="2723"/>
      <c r="AN42" s="2723"/>
      <c r="AO42" s="2723"/>
      <c r="AP42" s="2723"/>
      <c r="AQ42" s="2723"/>
      <c r="AR42" s="2723"/>
      <c r="AS42" s="2723"/>
      <c r="AT42" s="2734">
        <v>21.02</v>
      </c>
      <c r="AU42" s="2734">
        <v>21.02</v>
      </c>
      <c r="AV42" s="2734">
        <v>20.9</v>
      </c>
      <c r="AW42" s="2734">
        <v>16.97</v>
      </c>
      <c r="AX42" s="2734">
        <v>17.02</v>
      </c>
      <c r="AY42" s="2734">
        <v>22.92</v>
      </c>
      <c r="AZ42" s="2734">
        <v>23.26</v>
      </c>
      <c r="BA42" s="2734">
        <v>19.600000000000001</v>
      </c>
      <c r="BB42" s="2734">
        <v>19.670000000000002</v>
      </c>
      <c r="BC42" s="2734">
        <v>23.76</v>
      </c>
      <c r="BD42" s="2734">
        <v>23.83</v>
      </c>
      <c r="BE42" s="2734">
        <v>23.71</v>
      </c>
      <c r="BF42" s="2734">
        <v>23.65</v>
      </c>
      <c r="BG42" s="2734">
        <v>18.72</v>
      </c>
      <c r="BH42" s="2734">
        <v>18.41</v>
      </c>
      <c r="BI42" s="2734">
        <v>19.21</v>
      </c>
      <c r="BJ42" s="2734">
        <v>22</v>
      </c>
      <c r="BK42" s="2733">
        <v>20.100000000000001</v>
      </c>
      <c r="BL42" s="2723">
        <v>16.32</v>
      </c>
      <c r="BM42" s="2723">
        <v>16.62</v>
      </c>
      <c r="BN42" s="2723">
        <v>21.43</v>
      </c>
      <c r="BO42" s="2723">
        <v>22.51</v>
      </c>
      <c r="BP42" s="2723">
        <v>18.79</v>
      </c>
      <c r="BQ42" s="2723">
        <v>18.600000000000001</v>
      </c>
      <c r="BR42" s="2723">
        <v>23.13</v>
      </c>
      <c r="BS42" s="2723">
        <v>22.69</v>
      </c>
      <c r="BT42" s="2723">
        <v>23.17</v>
      </c>
      <c r="BU42" s="2723">
        <v>22.59</v>
      </c>
      <c r="BV42" s="2723">
        <v>17.829999999999998</v>
      </c>
      <c r="BW42" s="2723">
        <v>17.899999999999999</v>
      </c>
      <c r="BX42" s="2723">
        <v>18.45</v>
      </c>
      <c r="BY42" s="2723">
        <v>21.11</v>
      </c>
      <c r="BZ42" s="2723">
        <v>20.9</v>
      </c>
      <c r="CA42" s="2723">
        <v>20.9</v>
      </c>
      <c r="CB42" s="2739">
        <v>20.376428571428569</v>
      </c>
      <c r="CC42" s="2663">
        <f>SUM(CD42:CQ42)/14</f>
        <v>19.324999999999996</v>
      </c>
      <c r="CD42" s="2723">
        <v>15.4</v>
      </c>
      <c r="CE42" s="2723">
        <v>15.01</v>
      </c>
      <c r="CF42" s="2723">
        <v>22</v>
      </c>
      <c r="CG42" s="2723">
        <v>22.1</v>
      </c>
      <c r="CH42" s="2723">
        <v>18</v>
      </c>
      <c r="CI42" s="2723">
        <v>19</v>
      </c>
      <c r="CJ42" s="2723">
        <v>22.63</v>
      </c>
      <c r="CK42" s="2723">
        <v>22</v>
      </c>
      <c r="CL42" s="2723">
        <v>21</v>
      </c>
      <c r="CM42" s="2723">
        <v>22.1</v>
      </c>
      <c r="CN42" s="2723">
        <v>17</v>
      </c>
      <c r="CO42" s="2723">
        <v>17</v>
      </c>
      <c r="CP42" s="2723">
        <v>17.2</v>
      </c>
      <c r="CQ42" s="2723">
        <v>20.11</v>
      </c>
      <c r="CR42" s="2740">
        <v>20.11</v>
      </c>
      <c r="CS42" s="2740">
        <v>19.149999999999999</v>
      </c>
      <c r="CT42" s="2663">
        <f>SUM(CU42:DH42)/14</f>
        <v>19.154031777105505</v>
      </c>
      <c r="CU42" s="2741">
        <f>90/577*100</f>
        <v>15.597920277296359</v>
      </c>
      <c r="CV42" s="2741">
        <f>56/359*100</f>
        <v>15.598885793871867</v>
      </c>
      <c r="CW42" s="2741">
        <v>21</v>
      </c>
      <c r="CX42" s="2741">
        <v>21</v>
      </c>
      <c r="CY42" s="2741">
        <f>83/466*100</f>
        <v>17.811158798283262</v>
      </c>
      <c r="CZ42" s="2741">
        <f>34/183*100</f>
        <v>18.579234972677597</v>
      </c>
      <c r="DA42" s="2742">
        <v>22</v>
      </c>
      <c r="DB42" s="2741">
        <f>106/478*100</f>
        <v>22.17573221757322</v>
      </c>
      <c r="DC42" s="2741">
        <f>94/435*100</f>
        <v>21.609195402298852</v>
      </c>
      <c r="DD42" s="2741">
        <f>55/255*100</f>
        <v>21.568627450980394</v>
      </c>
      <c r="DE42" s="2741">
        <f>45/270*100</f>
        <v>16.666666666666664</v>
      </c>
      <c r="DF42" s="2741">
        <f>44/266*100</f>
        <v>16.541353383458645</v>
      </c>
      <c r="DG42" s="2741">
        <f>40/230*100</f>
        <v>17.391304347826086</v>
      </c>
      <c r="DH42" s="2741">
        <f>194/941*100</f>
        <v>20.616365568544101</v>
      </c>
      <c r="DI42" s="2663">
        <f>SUM(DJ42:DW42)/14</f>
        <v>18.5</v>
      </c>
      <c r="DJ42" s="2743">
        <v>12</v>
      </c>
      <c r="DK42" s="2743">
        <v>13</v>
      </c>
      <c r="DL42" s="2743">
        <v>21</v>
      </c>
      <c r="DM42" s="2743">
        <v>20</v>
      </c>
      <c r="DN42" s="2743">
        <v>17</v>
      </c>
      <c r="DO42" s="2743">
        <v>17</v>
      </c>
      <c r="DP42" s="2743">
        <v>22</v>
      </c>
      <c r="DQ42" s="2743">
        <v>22</v>
      </c>
      <c r="DR42" s="2743">
        <v>22</v>
      </c>
      <c r="DS42" s="2743">
        <v>21</v>
      </c>
      <c r="DT42" s="2743">
        <v>17</v>
      </c>
      <c r="DU42" s="2743">
        <v>17</v>
      </c>
      <c r="DV42" s="2743">
        <v>18</v>
      </c>
      <c r="DW42" s="2743">
        <v>20</v>
      </c>
      <c r="DX42" s="2744">
        <v>18.48</v>
      </c>
      <c r="DY42" s="2744">
        <v>18.100000000000001</v>
      </c>
      <c r="DZ42" s="2744">
        <v>18.100000000000001</v>
      </c>
      <c r="EA42" s="2632">
        <f t="shared" ref="EA42" si="51">DY42/CS42%</f>
        <v>94.516971279373394</v>
      </c>
      <c r="EB42" s="2632">
        <f t="shared" ref="EB42" si="52">DY42/DI42%</f>
        <v>97.837837837837853</v>
      </c>
      <c r="EC42" s="2633">
        <f t="shared" ref="EC42" si="53">DZ42/DI42%</f>
        <v>97.837837837837853</v>
      </c>
      <c r="ED42" s="2691"/>
      <c r="EE42" s="2723"/>
      <c r="EF42" s="2659"/>
      <c r="EG42" s="2646"/>
      <c r="EH42" s="2646"/>
      <c r="EI42" s="2646"/>
      <c r="EJ42" s="2745"/>
      <c r="EK42" s="1184"/>
      <c r="EL42" s="2746"/>
      <c r="EM42" s="2747"/>
      <c r="EN42" s="1643"/>
      <c r="EO42" s="1643"/>
      <c r="EP42" s="1643"/>
      <c r="EQ42" s="2748"/>
      <c r="ER42" s="2748"/>
      <c r="ES42" s="2748"/>
      <c r="ET42" s="2748"/>
      <c r="EU42" s="2748"/>
      <c r="EV42" s="2748"/>
      <c r="EW42" s="2748"/>
      <c r="EX42" s="317"/>
      <c r="EY42" s="2749"/>
    </row>
    <row r="43" spans="1:155" s="1248" customFormat="1" ht="21.95" customHeight="1">
      <c r="A43" s="2629"/>
      <c r="B43" s="2737" t="s">
        <v>775</v>
      </c>
      <c r="C43" s="2738" t="s">
        <v>31</v>
      </c>
      <c r="D43" s="2718"/>
      <c r="E43" s="2718"/>
      <c r="F43" s="2718"/>
      <c r="G43" s="2666"/>
      <c r="H43" s="2719"/>
      <c r="I43" s="2719"/>
      <c r="J43" s="2719"/>
      <c r="K43" s="2719"/>
      <c r="L43" s="2719"/>
      <c r="M43" s="2719"/>
      <c r="N43" s="2719"/>
      <c r="O43" s="2719"/>
      <c r="P43" s="2719"/>
      <c r="Q43" s="2719"/>
      <c r="R43" s="2719"/>
      <c r="S43" s="2719"/>
      <c r="T43" s="2719"/>
      <c r="U43" s="2719"/>
      <c r="V43" s="2719"/>
      <c r="W43" s="2719"/>
      <c r="X43" s="2719"/>
      <c r="Y43" s="2733">
        <v>27.8</v>
      </c>
      <c r="Z43" s="2706"/>
      <c r="AA43" s="2706"/>
      <c r="AB43" s="2706"/>
      <c r="AC43" s="2706"/>
      <c r="AD43" s="2706"/>
      <c r="AE43" s="2733"/>
      <c r="AF43" s="2723"/>
      <c r="AG43" s="2723"/>
      <c r="AH43" s="2723"/>
      <c r="AI43" s="2723"/>
      <c r="AJ43" s="2723"/>
      <c r="AK43" s="2723"/>
      <c r="AL43" s="2723"/>
      <c r="AM43" s="2723"/>
      <c r="AN43" s="2723"/>
      <c r="AO43" s="2723"/>
      <c r="AP43" s="2723"/>
      <c r="AQ43" s="2723"/>
      <c r="AR43" s="2723"/>
      <c r="AS43" s="2723"/>
      <c r="AT43" s="2734">
        <v>26.7</v>
      </c>
      <c r="AU43" s="2734">
        <v>26.7</v>
      </c>
      <c r="AV43" s="2734">
        <v>26.7</v>
      </c>
      <c r="AW43" s="2734">
        <v>15.17</v>
      </c>
      <c r="AX43" s="2734">
        <v>10.64</v>
      </c>
      <c r="AY43" s="2734">
        <v>39.24</v>
      </c>
      <c r="AZ43" s="2734">
        <v>49.3</v>
      </c>
      <c r="BA43" s="2734">
        <v>24.89</v>
      </c>
      <c r="BB43" s="2734">
        <v>21.31</v>
      </c>
      <c r="BC43" s="2734">
        <v>26.4</v>
      </c>
      <c r="BD43" s="2734">
        <v>18.93</v>
      </c>
      <c r="BE43" s="2734">
        <v>52.82</v>
      </c>
      <c r="BF43" s="2734">
        <v>19.920000000000002</v>
      </c>
      <c r="BG43" s="2734">
        <v>36.17</v>
      </c>
      <c r="BH43" s="2734">
        <v>31.38</v>
      </c>
      <c r="BI43" s="2734">
        <v>32.51</v>
      </c>
      <c r="BJ43" s="2734">
        <v>20.399999999999999</v>
      </c>
      <c r="BK43" s="2723">
        <v>26</v>
      </c>
      <c r="BL43" s="2723">
        <v>15.04</v>
      </c>
      <c r="BM43" s="2723">
        <v>10.5</v>
      </c>
      <c r="BN43" s="2723">
        <v>36.69</v>
      </c>
      <c r="BO43" s="2723">
        <v>46.75</v>
      </c>
      <c r="BP43" s="2723">
        <v>24.41</v>
      </c>
      <c r="BQ43" s="2723">
        <v>20.93</v>
      </c>
      <c r="BR43" s="2723">
        <v>26.38</v>
      </c>
      <c r="BS43" s="2723">
        <v>18.72</v>
      </c>
      <c r="BT43" s="2723">
        <v>50.83</v>
      </c>
      <c r="BU43" s="2723">
        <v>19.670000000000002</v>
      </c>
      <c r="BV43" s="2723">
        <v>35.22</v>
      </c>
      <c r="BW43" s="2723">
        <v>31</v>
      </c>
      <c r="BX43" s="2723">
        <v>32.04</v>
      </c>
      <c r="BY43" s="2723">
        <v>20.23</v>
      </c>
      <c r="BZ43" s="2723">
        <v>26.7</v>
      </c>
      <c r="CA43" s="2723">
        <v>26.7</v>
      </c>
      <c r="CB43" s="2739">
        <v>28.680714285714284</v>
      </c>
      <c r="CC43" s="2663">
        <f>SUM(CD43:CQ43)/14</f>
        <v>24.995714285714286</v>
      </c>
      <c r="CD43" s="2723">
        <v>15</v>
      </c>
      <c r="CE43" s="2723">
        <v>10.14</v>
      </c>
      <c r="CF43" s="2723">
        <v>26.5</v>
      </c>
      <c r="CG43" s="2723">
        <v>40.200000000000003</v>
      </c>
      <c r="CH43" s="2723">
        <v>22.1</v>
      </c>
      <c r="CI43" s="2723">
        <v>20</v>
      </c>
      <c r="CJ43" s="2723">
        <v>24</v>
      </c>
      <c r="CK43" s="2723">
        <v>18</v>
      </c>
      <c r="CL43" s="2723">
        <v>47</v>
      </c>
      <c r="CM43" s="2723">
        <v>19</v>
      </c>
      <c r="CN43" s="2723">
        <v>32</v>
      </c>
      <c r="CO43" s="2723">
        <v>29</v>
      </c>
      <c r="CP43" s="2723">
        <v>29</v>
      </c>
      <c r="CQ43" s="2723">
        <v>18</v>
      </c>
      <c r="CR43" s="2740">
        <v>25.99</v>
      </c>
      <c r="CS43" s="2740">
        <v>24.9</v>
      </c>
      <c r="CT43" s="2663">
        <f>SUM(CU43:DH43)/14</f>
        <v>24.928571428571427</v>
      </c>
      <c r="CU43" s="2741">
        <v>12</v>
      </c>
      <c r="CV43" s="2741">
        <v>9</v>
      </c>
      <c r="CW43" s="2741">
        <v>32</v>
      </c>
      <c r="CX43" s="2741">
        <v>41</v>
      </c>
      <c r="CY43" s="2741">
        <v>22</v>
      </c>
      <c r="CZ43" s="2741">
        <v>18</v>
      </c>
      <c r="DA43" s="2741">
        <v>24</v>
      </c>
      <c r="DB43" s="2741">
        <v>17</v>
      </c>
      <c r="DC43" s="2741">
        <v>46</v>
      </c>
      <c r="DD43" s="2741">
        <v>20</v>
      </c>
      <c r="DE43" s="2741">
        <v>32</v>
      </c>
      <c r="DF43" s="2741">
        <v>28</v>
      </c>
      <c r="DG43" s="2741">
        <v>29</v>
      </c>
      <c r="DH43" s="2741">
        <v>19</v>
      </c>
      <c r="DI43" s="2750">
        <v>24.1</v>
      </c>
      <c r="DJ43" s="2751">
        <v>11</v>
      </c>
      <c r="DK43" s="2751">
        <v>8</v>
      </c>
      <c r="DL43" s="2751">
        <v>32</v>
      </c>
      <c r="DM43" s="2751">
        <v>38</v>
      </c>
      <c r="DN43" s="2751">
        <v>22</v>
      </c>
      <c r="DO43" s="2751">
        <v>18</v>
      </c>
      <c r="DP43" s="2751">
        <v>24</v>
      </c>
      <c r="DQ43" s="2751">
        <v>17</v>
      </c>
      <c r="DR43" s="2751">
        <v>43</v>
      </c>
      <c r="DS43" s="2752">
        <v>19.399999999999999</v>
      </c>
      <c r="DT43" s="2751">
        <v>31</v>
      </c>
      <c r="DU43" s="2751">
        <v>27</v>
      </c>
      <c r="DV43" s="2751">
        <v>28</v>
      </c>
      <c r="DW43" s="2751">
        <v>19</v>
      </c>
      <c r="DX43" s="2744">
        <v>24.08</v>
      </c>
      <c r="DY43" s="2744">
        <v>24.08</v>
      </c>
      <c r="DZ43" s="2744">
        <v>24.08</v>
      </c>
      <c r="EA43" s="2632">
        <f t="shared" ref="EA43:EA45" si="54">DY43/CS43%</f>
        <v>96.706827309236942</v>
      </c>
      <c r="EB43" s="2632">
        <f t="shared" ref="EB43:EB45" si="55">DY43/DI43%</f>
        <v>99.917012448132766</v>
      </c>
      <c r="EC43" s="2633">
        <f t="shared" ref="EC43:EC45" si="56">DZ43/DI43%</f>
        <v>99.917012448132766</v>
      </c>
      <c r="ED43" s="2691"/>
      <c r="EE43" s="2723"/>
      <c r="EF43" s="2659"/>
      <c r="EG43" s="2646"/>
      <c r="EH43" s="2646"/>
      <c r="EI43" s="2646"/>
      <c r="EJ43" s="2753"/>
      <c r="EK43" s="1184"/>
      <c r="EL43" s="2746"/>
      <c r="EM43" s="2747"/>
      <c r="EN43" s="2754"/>
      <c r="EO43" s="1643"/>
      <c r="EP43" s="1643"/>
      <c r="EQ43" s="2748"/>
      <c r="ER43" s="2748"/>
      <c r="ES43" s="2748"/>
      <c r="ET43" s="2748"/>
      <c r="EU43" s="2748"/>
      <c r="EV43" s="2748"/>
      <c r="EW43" s="2748"/>
      <c r="EX43" s="317"/>
      <c r="EY43" s="2749"/>
    </row>
    <row r="44" spans="1:155" ht="54.75" customHeight="1">
      <c r="A44" s="1142">
        <v>5</v>
      </c>
      <c r="B44" s="2663" t="s">
        <v>445</v>
      </c>
      <c r="C44" s="2629" t="s">
        <v>1035</v>
      </c>
      <c r="D44" s="2718">
        <f>1*100000/45000</f>
        <v>2.2222222222222223</v>
      </c>
      <c r="E44" s="2718">
        <v>2.2000000000000002</v>
      </c>
      <c r="F44" s="2718">
        <v>278.55153203342616</v>
      </c>
      <c r="G44" s="2755">
        <f>3*100000/1057</f>
        <v>283.82213812677389</v>
      </c>
      <c r="H44" s="2706"/>
      <c r="I44" s="2706"/>
      <c r="J44" s="2706"/>
      <c r="K44" s="2706"/>
      <c r="L44" s="2706"/>
      <c r="M44" s="2706"/>
      <c r="N44" s="2706"/>
      <c r="O44" s="2706"/>
      <c r="P44" s="2706"/>
      <c r="Q44" s="2706"/>
      <c r="R44" s="2706"/>
      <c r="S44" s="2706"/>
      <c r="T44" s="2706"/>
      <c r="U44" s="2706"/>
      <c r="V44" s="2664">
        <v>0</v>
      </c>
      <c r="W44" s="2664">
        <v>0</v>
      </c>
      <c r="X44" s="2664">
        <v>0</v>
      </c>
      <c r="Y44" s="2755">
        <v>83</v>
      </c>
      <c r="Z44" s="2706"/>
      <c r="AA44" s="2706"/>
      <c r="AB44" s="2706"/>
      <c r="AC44" s="2706"/>
      <c r="AD44" s="2706"/>
      <c r="AE44" s="2706">
        <f>2*100000/1200</f>
        <v>166.66666666666666</v>
      </c>
      <c r="AF44" s="2706"/>
      <c r="AG44" s="2706"/>
      <c r="AH44" s="2706"/>
      <c r="AI44" s="2706"/>
      <c r="AJ44" s="2706"/>
      <c r="AK44" s="2706"/>
      <c r="AL44" s="2706"/>
      <c r="AM44" s="2706"/>
      <c r="AN44" s="2706"/>
      <c r="AO44" s="2706"/>
      <c r="AP44" s="2706"/>
      <c r="AQ44" s="2706"/>
      <c r="AR44" s="2706"/>
      <c r="AS44" s="2706"/>
      <c r="AT44" s="2706"/>
      <c r="AU44" s="2706"/>
      <c r="AV44" s="2706">
        <v>98.5</v>
      </c>
      <c r="AW44" s="2706"/>
      <c r="AX44" s="2706"/>
      <c r="AY44" s="2706"/>
      <c r="AZ44" s="2706"/>
      <c r="BA44" s="2706"/>
      <c r="BB44" s="2706"/>
      <c r="BC44" s="2706"/>
      <c r="BD44" s="2706"/>
      <c r="BE44" s="2706"/>
      <c r="BF44" s="2706"/>
      <c r="BG44" s="2706"/>
      <c r="BH44" s="2706"/>
      <c r="BI44" s="2706"/>
      <c r="BJ44" s="2706"/>
      <c r="BK44" s="2693">
        <v>90.1</v>
      </c>
      <c r="BL44" s="2756"/>
      <c r="BM44" s="2756"/>
      <c r="BN44" s="2756"/>
      <c r="BO44" s="2756"/>
      <c r="BP44" s="2756"/>
      <c r="BQ44" s="2756"/>
      <c r="BR44" s="2756"/>
      <c r="BS44" s="2756"/>
      <c r="BT44" s="2756"/>
      <c r="BU44" s="2756"/>
      <c r="BV44" s="2756"/>
      <c r="BW44" s="2756"/>
      <c r="BX44" s="2756"/>
      <c r="BY44" s="2756"/>
      <c r="BZ44" s="2756">
        <f>1*100000/529</f>
        <v>189.03591682419659</v>
      </c>
      <c r="CA44" s="2756">
        <v>283.68794326241135</v>
      </c>
      <c r="CB44" s="2756">
        <v>207.68431983385256</v>
      </c>
      <c r="CC44" s="2757">
        <v>167</v>
      </c>
      <c r="CD44" s="2706"/>
      <c r="CE44" s="2706"/>
      <c r="CF44" s="2706"/>
      <c r="CG44" s="2706"/>
      <c r="CH44" s="2706"/>
      <c r="CI44" s="2706"/>
      <c r="CJ44" s="2706"/>
      <c r="CK44" s="2706"/>
      <c r="CL44" s="2706"/>
      <c r="CM44" s="2706"/>
      <c r="CN44" s="2706"/>
      <c r="CO44" s="2706"/>
      <c r="CP44" s="2706"/>
      <c r="CQ44" s="2706"/>
      <c r="CR44" s="2706">
        <v>0</v>
      </c>
      <c r="CS44" s="2757">
        <f>1/583*100000</f>
        <v>171.52658662092625</v>
      </c>
      <c r="CT44" s="2691">
        <f>1/1025*100000</f>
        <v>97.560975609756099</v>
      </c>
      <c r="CU44" s="1638"/>
      <c r="CV44" s="1638"/>
      <c r="CW44" s="1638"/>
      <c r="CX44" s="1638"/>
      <c r="CY44" s="1638"/>
      <c r="CZ44" s="1638"/>
      <c r="DA44" s="1638"/>
      <c r="DB44" s="1638"/>
      <c r="DC44" s="1638"/>
      <c r="DD44" s="1638"/>
      <c r="DE44" s="1638"/>
      <c r="DF44" s="1638"/>
      <c r="DG44" s="1638"/>
      <c r="DH44" s="1638"/>
      <c r="DI44" s="2706">
        <f>CT44</f>
        <v>97.560975609756099</v>
      </c>
      <c r="DJ44" s="1638"/>
      <c r="DK44" s="1638"/>
      <c r="DL44" s="1638"/>
      <c r="DM44" s="1638"/>
      <c r="DN44" s="1638"/>
      <c r="DO44" s="1638"/>
      <c r="DP44" s="1638"/>
      <c r="DQ44" s="1638"/>
      <c r="DR44" s="1638"/>
      <c r="DS44" s="1638"/>
      <c r="DT44" s="1638"/>
      <c r="DU44" s="1638"/>
      <c r="DV44" s="1638"/>
      <c r="DW44" s="1638"/>
      <c r="DX44" s="2758">
        <v>0</v>
      </c>
      <c r="DY44" s="2758">
        <v>0</v>
      </c>
      <c r="DZ44" s="2743">
        <v>130</v>
      </c>
      <c r="EA44" s="2632">
        <f t="shared" si="54"/>
        <v>0</v>
      </c>
      <c r="EB44" s="2632">
        <f t="shared" si="55"/>
        <v>0</v>
      </c>
      <c r="EC44" s="2633">
        <f t="shared" si="56"/>
        <v>133.25</v>
      </c>
      <c r="ED44" s="2758"/>
      <c r="EE44" s="2691"/>
      <c r="EF44" s="2659"/>
      <c r="EG44" s="2646"/>
      <c r="EH44" s="2646"/>
      <c r="EI44" s="2647"/>
      <c r="EJ44" s="2636"/>
      <c r="EK44" s="1622"/>
      <c r="EL44" s="1622"/>
      <c r="EM44" s="1624"/>
      <c r="EP44" s="1628"/>
      <c r="EQ44" s="1186"/>
      <c r="ER44" s="1186"/>
      <c r="ES44" s="1186"/>
      <c r="ET44" s="1186"/>
      <c r="EU44" s="1186"/>
      <c r="EV44" s="1186"/>
      <c r="EW44" s="1186"/>
      <c r="EX44" s="2593"/>
      <c r="EY44" s="1639"/>
    </row>
    <row r="45" spans="1:155" ht="35.1" customHeight="1">
      <c r="A45" s="1142">
        <v>6</v>
      </c>
      <c r="B45" s="2328" t="s">
        <v>446</v>
      </c>
      <c r="C45" s="2629" t="s">
        <v>31</v>
      </c>
      <c r="D45" s="2759">
        <v>90.6</v>
      </c>
      <c r="E45" s="2759">
        <v>81</v>
      </c>
      <c r="F45" s="2759">
        <v>91.304875231585342</v>
      </c>
      <c r="G45" s="2760">
        <f>AVERAGE(H45:U45)</f>
        <v>91.505305686253095</v>
      </c>
      <c r="H45" s="2761">
        <f>118*100/121</f>
        <v>97.52066115702479</v>
      </c>
      <c r="I45" s="2761">
        <f>76*100/81</f>
        <v>93.827160493827165</v>
      </c>
      <c r="J45" s="2761">
        <f>62*100/67</f>
        <v>92.537313432835816</v>
      </c>
      <c r="K45" s="2761">
        <f>55*100/59</f>
        <v>93.220338983050851</v>
      </c>
      <c r="L45" s="2761">
        <f>94*100/101</f>
        <v>93.069306930693074</v>
      </c>
      <c r="M45" s="2761">
        <f>44*100/48</f>
        <v>91.666666666666671</v>
      </c>
      <c r="N45" s="2761">
        <f>75*100/82</f>
        <v>91.463414634146346</v>
      </c>
      <c r="O45" s="2761">
        <f>92*100/107</f>
        <v>85.981308411214954</v>
      </c>
      <c r="P45" s="2761">
        <f>84*100/90</f>
        <v>93.333333333333329</v>
      </c>
      <c r="Q45" s="2761">
        <f>42*100/49</f>
        <v>85.714285714285708</v>
      </c>
      <c r="R45" s="2761">
        <f>42*100/45</f>
        <v>93.333333333333329</v>
      </c>
      <c r="S45" s="2761">
        <f>42*100/46</f>
        <v>91.304347826086953</v>
      </c>
      <c r="T45" s="2761">
        <f>47*100/51</f>
        <v>92.156862745098039</v>
      </c>
      <c r="U45" s="2761">
        <f>159*100/185</f>
        <v>85.945945945945951</v>
      </c>
      <c r="V45" s="2761">
        <v>18</v>
      </c>
      <c r="W45" s="2761">
        <v>25</v>
      </c>
      <c r="X45" s="2761">
        <v>54</v>
      </c>
      <c r="Y45" s="2723">
        <f>AVERAGE(Z45:AD45)</f>
        <v>93.6</v>
      </c>
      <c r="Z45" s="2757">
        <v>97</v>
      </c>
      <c r="AA45" s="2757">
        <v>93</v>
      </c>
      <c r="AB45" s="2757">
        <v>93</v>
      </c>
      <c r="AC45" s="2757">
        <v>92</v>
      </c>
      <c r="AD45" s="2757">
        <v>93</v>
      </c>
      <c r="AE45" s="2733">
        <f>AVERAGE(AF45:AS45)</f>
        <v>91.628571428571448</v>
      </c>
      <c r="AF45" s="2762">
        <v>92</v>
      </c>
      <c r="AG45" s="2762">
        <v>96.23</v>
      </c>
      <c r="AH45" s="2762">
        <v>93.5</v>
      </c>
      <c r="AI45" s="2762">
        <v>91.5</v>
      </c>
      <c r="AJ45" s="2762">
        <v>92.45</v>
      </c>
      <c r="AK45" s="2762">
        <v>93</v>
      </c>
      <c r="AL45" s="2762">
        <v>92</v>
      </c>
      <c r="AM45" s="2762">
        <v>89.5</v>
      </c>
      <c r="AN45" s="2762">
        <v>89.5</v>
      </c>
      <c r="AO45" s="2762">
        <v>93.12</v>
      </c>
      <c r="AP45" s="2762">
        <v>84</v>
      </c>
      <c r="AQ45" s="2762">
        <v>93</v>
      </c>
      <c r="AR45" s="2762">
        <v>92</v>
      </c>
      <c r="AS45" s="2762">
        <v>91</v>
      </c>
      <c r="AT45" s="2723">
        <v>86</v>
      </c>
      <c r="AU45" s="2723">
        <v>90</v>
      </c>
      <c r="AV45" s="2726">
        <f>AVERAGE(AW45:BJ45)</f>
        <v>91.636428571428567</v>
      </c>
      <c r="AW45" s="2723">
        <v>95.2</v>
      </c>
      <c r="AX45" s="2723">
        <v>94.37</v>
      </c>
      <c r="AY45" s="2723">
        <v>91.7</v>
      </c>
      <c r="AZ45" s="2723">
        <v>93.94</v>
      </c>
      <c r="BA45" s="2723">
        <v>91.2</v>
      </c>
      <c r="BB45" s="2723">
        <v>92.1</v>
      </c>
      <c r="BC45" s="2723">
        <v>92.31</v>
      </c>
      <c r="BD45" s="2723">
        <v>86.36</v>
      </c>
      <c r="BE45" s="2723">
        <v>92.31</v>
      </c>
      <c r="BF45" s="2723">
        <v>89.19</v>
      </c>
      <c r="BG45" s="2723">
        <v>94.55</v>
      </c>
      <c r="BH45" s="2723">
        <v>91.84</v>
      </c>
      <c r="BI45" s="2723">
        <v>91.5</v>
      </c>
      <c r="BJ45" s="2723">
        <v>86.34</v>
      </c>
      <c r="BK45" s="2726">
        <f>AVERAGE(BL45:BY45)</f>
        <v>92.04285714285713</v>
      </c>
      <c r="BL45" s="2762">
        <v>95</v>
      </c>
      <c r="BM45" s="2760">
        <v>96.23</v>
      </c>
      <c r="BN45" s="2760">
        <v>94.5</v>
      </c>
      <c r="BO45" s="2760">
        <v>91.5</v>
      </c>
      <c r="BP45" s="2760">
        <v>92.45</v>
      </c>
      <c r="BQ45" s="2760">
        <v>93.8</v>
      </c>
      <c r="BR45" s="2760">
        <v>93</v>
      </c>
      <c r="BS45" s="2760">
        <v>89.5</v>
      </c>
      <c r="BT45" s="2760">
        <v>89.5</v>
      </c>
      <c r="BU45" s="2760">
        <v>93.12</v>
      </c>
      <c r="BV45" s="2760">
        <v>84</v>
      </c>
      <c r="BW45" s="2760">
        <v>93</v>
      </c>
      <c r="BX45" s="2760">
        <v>92</v>
      </c>
      <c r="BY45" s="2760">
        <v>91</v>
      </c>
      <c r="BZ45" s="2721">
        <v>76.099999999999994</v>
      </c>
      <c r="CA45" s="2721">
        <v>82.6</v>
      </c>
      <c r="CB45" s="2721">
        <v>92.53857142857143</v>
      </c>
      <c r="CC45" s="2663">
        <f>SUM(CD45:CQ45)/14</f>
        <v>92.200000000000017</v>
      </c>
      <c r="CD45" s="2721">
        <v>97</v>
      </c>
      <c r="CE45" s="2721">
        <v>96.23</v>
      </c>
      <c r="CF45" s="2721">
        <v>93.5</v>
      </c>
      <c r="CG45" s="2721">
        <v>91.5</v>
      </c>
      <c r="CH45" s="2721">
        <v>92.45</v>
      </c>
      <c r="CI45" s="2721">
        <v>93</v>
      </c>
      <c r="CJ45" s="2721">
        <v>92</v>
      </c>
      <c r="CK45" s="2721">
        <v>90</v>
      </c>
      <c r="CL45" s="2721">
        <v>91</v>
      </c>
      <c r="CM45" s="2721">
        <v>93.12</v>
      </c>
      <c r="CN45" s="2721">
        <v>85</v>
      </c>
      <c r="CO45" s="2721">
        <v>93</v>
      </c>
      <c r="CP45" s="2721">
        <v>92</v>
      </c>
      <c r="CQ45" s="2721">
        <v>91</v>
      </c>
      <c r="CR45" s="2763">
        <v>91.72</v>
      </c>
      <c r="CS45" s="2706">
        <v>93</v>
      </c>
      <c r="CT45" s="2722">
        <v>92.09</v>
      </c>
      <c r="CU45" s="1638"/>
      <c r="CV45" s="1638"/>
      <c r="CW45" s="1638"/>
      <c r="CX45" s="1638"/>
      <c r="CY45" s="1638"/>
      <c r="CZ45" s="1638"/>
      <c r="DA45" s="1638"/>
      <c r="DB45" s="1638"/>
      <c r="DC45" s="1638"/>
      <c r="DD45" s="1638"/>
      <c r="DE45" s="1638"/>
      <c r="DF45" s="1638"/>
      <c r="DG45" s="1638"/>
      <c r="DH45" s="1638"/>
      <c r="DI45" s="2706">
        <v>93.21</v>
      </c>
      <c r="DJ45" s="1638"/>
      <c r="DK45" s="1638"/>
      <c r="DL45" s="1638"/>
      <c r="DM45" s="1638"/>
      <c r="DN45" s="1638"/>
      <c r="DO45" s="1638"/>
      <c r="DP45" s="1638"/>
      <c r="DQ45" s="1638"/>
      <c r="DR45" s="1638"/>
      <c r="DS45" s="1638"/>
      <c r="DT45" s="1638"/>
      <c r="DU45" s="1638"/>
      <c r="DV45" s="1638"/>
      <c r="DW45" s="1638"/>
      <c r="DX45" s="2764">
        <v>92.26</v>
      </c>
      <c r="DY45" s="2765">
        <v>90.26</v>
      </c>
      <c r="DZ45" s="2765">
        <v>93.2</v>
      </c>
      <c r="EA45" s="2632">
        <f t="shared" si="54"/>
        <v>97.053763440860209</v>
      </c>
      <c r="EB45" s="2632">
        <f t="shared" si="55"/>
        <v>96.83510352966421</v>
      </c>
      <c r="EC45" s="2633">
        <f t="shared" si="56"/>
        <v>99.989271537388703</v>
      </c>
      <c r="ED45" s="2764"/>
      <c r="EE45" s="2721"/>
      <c r="EF45" s="2659"/>
      <c r="EG45" s="2646"/>
      <c r="EH45" s="2646"/>
      <c r="EI45" s="2646"/>
      <c r="EJ45" s="2636"/>
      <c r="EK45" s="1600"/>
      <c r="EL45" s="1622"/>
      <c r="EM45" s="1624"/>
      <c r="EO45" s="1643"/>
      <c r="EP45" s="1644"/>
      <c r="EQ45" s="1186"/>
      <c r="ER45" s="1186"/>
      <c r="ES45" s="1186"/>
      <c r="ET45" s="1186"/>
      <c r="EU45" s="1186"/>
      <c r="EV45" s="1186"/>
      <c r="EW45" s="1186"/>
      <c r="EX45" s="315"/>
      <c r="EY45" s="1645"/>
    </row>
    <row r="46" spans="1:155" ht="36" customHeight="1">
      <c r="A46" s="1142">
        <v>7</v>
      </c>
      <c r="B46" s="2328" t="s">
        <v>920</v>
      </c>
      <c r="C46" s="2629" t="s">
        <v>31</v>
      </c>
      <c r="D46" s="2759">
        <f>380*100/620</f>
        <v>61.29032258064516</v>
      </c>
      <c r="E46" s="2759">
        <v>62</v>
      </c>
      <c r="F46" s="2759">
        <v>64.474885844748854</v>
      </c>
      <c r="G46" s="2760">
        <f>AVERAGE(H46:U46)</f>
        <v>47.193214285714298</v>
      </c>
      <c r="H46" s="2761">
        <f>44.5*105%</f>
        <v>46.725000000000001</v>
      </c>
      <c r="I46" s="2761">
        <f>49.4*102%</f>
        <v>50.387999999999998</v>
      </c>
      <c r="J46" s="2761">
        <f>34*102%</f>
        <v>34.68</v>
      </c>
      <c r="K46" s="2761">
        <f>49*102%</f>
        <v>49.980000000000004</v>
      </c>
      <c r="L46" s="2761">
        <f>47*102%</f>
        <v>47.94</v>
      </c>
      <c r="M46" s="2761">
        <f>48*102%</f>
        <v>48.96</v>
      </c>
      <c r="N46" s="2761">
        <f>35.4*105%</f>
        <v>37.17</v>
      </c>
      <c r="O46" s="2761">
        <f>46.3*102%</f>
        <v>47.225999999999999</v>
      </c>
      <c r="P46" s="2761">
        <f>52*102%</f>
        <v>53.04</v>
      </c>
      <c r="Q46" s="2761">
        <f>50*102%</f>
        <v>51</v>
      </c>
      <c r="R46" s="2761">
        <f>50*102%</f>
        <v>51</v>
      </c>
      <c r="S46" s="2761">
        <f>49*102%</f>
        <v>49.980000000000004</v>
      </c>
      <c r="T46" s="2761">
        <f>43.8*102%</f>
        <v>44.675999999999995</v>
      </c>
      <c r="U46" s="2761">
        <f>47*102%</f>
        <v>47.94</v>
      </c>
      <c r="V46" s="2761">
        <f>229*100/481</f>
        <v>47.609147609147612</v>
      </c>
      <c r="W46" s="2761">
        <f>335*100/547</f>
        <v>61.243144424131629</v>
      </c>
      <c r="X46" s="2761">
        <v>66</v>
      </c>
      <c r="Y46" s="2723">
        <f>AVERAGE(Z46:AD46)</f>
        <v>66.8</v>
      </c>
      <c r="Z46" s="2762">
        <v>66.8</v>
      </c>
      <c r="AA46" s="2762">
        <v>66.8</v>
      </c>
      <c r="AB46" s="2762">
        <v>66.8</v>
      </c>
      <c r="AC46" s="2762">
        <v>66.8</v>
      </c>
      <c r="AD46" s="2762">
        <v>66.8</v>
      </c>
      <c r="AE46" s="2733">
        <f>AVERAGE(AF46:AS46)</f>
        <v>52.042142857142856</v>
      </c>
      <c r="AF46" s="2761">
        <v>52.34</v>
      </c>
      <c r="AG46" s="2762">
        <v>52</v>
      </c>
      <c r="AH46" s="2762">
        <v>52.25</v>
      </c>
      <c r="AI46" s="2762">
        <v>52</v>
      </c>
      <c r="AJ46" s="2762">
        <v>52</v>
      </c>
      <c r="AK46" s="2762">
        <v>52</v>
      </c>
      <c r="AL46" s="2762">
        <v>52</v>
      </c>
      <c r="AM46" s="2762">
        <v>52</v>
      </c>
      <c r="AN46" s="2762">
        <v>52</v>
      </c>
      <c r="AO46" s="2762">
        <v>52</v>
      </c>
      <c r="AP46" s="2762">
        <v>52</v>
      </c>
      <c r="AQ46" s="2762">
        <v>52</v>
      </c>
      <c r="AR46" s="2762">
        <v>52</v>
      </c>
      <c r="AS46" s="2762">
        <v>52</v>
      </c>
      <c r="AT46" s="2723">
        <f>343*100/441</f>
        <v>77.777777777777771</v>
      </c>
      <c r="AU46" s="2723">
        <f>561*100/672</f>
        <v>83.482142857142861</v>
      </c>
      <c r="AV46" s="2726">
        <v>77.099999999999994</v>
      </c>
      <c r="AW46" s="2723">
        <v>81</v>
      </c>
      <c r="AX46" s="2723">
        <v>66.5</v>
      </c>
      <c r="AY46" s="2723">
        <v>54</v>
      </c>
      <c r="AZ46" s="2723">
        <v>58.3</v>
      </c>
      <c r="BA46" s="2723">
        <v>56</v>
      </c>
      <c r="BB46" s="2723">
        <v>63.2</v>
      </c>
      <c r="BC46" s="2723">
        <v>65.3</v>
      </c>
      <c r="BD46" s="2723">
        <v>57.3</v>
      </c>
      <c r="BE46" s="2723">
        <v>56</v>
      </c>
      <c r="BF46" s="2723">
        <v>50</v>
      </c>
      <c r="BG46" s="2723">
        <v>55.2</v>
      </c>
      <c r="BH46" s="2723">
        <v>55</v>
      </c>
      <c r="BI46" s="2723">
        <v>70.3</v>
      </c>
      <c r="BJ46" s="2723">
        <v>51.9</v>
      </c>
      <c r="BK46" s="2726">
        <v>61</v>
      </c>
      <c r="BL46" s="2761">
        <v>85</v>
      </c>
      <c r="BM46" s="2762">
        <v>67</v>
      </c>
      <c r="BN46" s="2762">
        <v>55</v>
      </c>
      <c r="BO46" s="2762">
        <v>56</v>
      </c>
      <c r="BP46" s="2762">
        <v>57</v>
      </c>
      <c r="BQ46" s="2762">
        <v>65.3</v>
      </c>
      <c r="BR46" s="2762">
        <v>56.2</v>
      </c>
      <c r="BS46" s="2762">
        <v>58.3</v>
      </c>
      <c r="BT46" s="2762">
        <v>65</v>
      </c>
      <c r="BU46" s="2762">
        <v>56.1</v>
      </c>
      <c r="BV46" s="2762">
        <v>58.2</v>
      </c>
      <c r="BW46" s="2762">
        <v>56</v>
      </c>
      <c r="BX46" s="2762">
        <v>58</v>
      </c>
      <c r="BY46" s="2762">
        <v>57.2</v>
      </c>
      <c r="BZ46" s="2721">
        <v>60.3</v>
      </c>
      <c r="CA46" s="2721">
        <v>66.400000000000006</v>
      </c>
      <c r="CB46" s="2721">
        <v>60.642857142857146</v>
      </c>
      <c r="CC46" s="2663">
        <f>SUM(CD46:CQ46)/14</f>
        <v>62.571428571428569</v>
      </c>
      <c r="CD46" s="2721">
        <v>87</v>
      </c>
      <c r="CE46" s="2721">
        <v>83</v>
      </c>
      <c r="CF46" s="2721">
        <v>75</v>
      </c>
      <c r="CG46" s="2721">
        <v>54</v>
      </c>
      <c r="CH46" s="2721">
        <v>57</v>
      </c>
      <c r="CI46" s="2721">
        <v>48</v>
      </c>
      <c r="CJ46" s="2721">
        <v>56</v>
      </c>
      <c r="CK46" s="2721">
        <v>48</v>
      </c>
      <c r="CL46" s="2721">
        <v>61</v>
      </c>
      <c r="CM46" s="2721">
        <v>49</v>
      </c>
      <c r="CN46" s="2721">
        <v>60</v>
      </c>
      <c r="CO46" s="2721">
        <v>73</v>
      </c>
      <c r="CP46" s="2721">
        <v>70</v>
      </c>
      <c r="CQ46" s="2721">
        <v>55</v>
      </c>
      <c r="CR46" s="2721">
        <f>324/400*100</f>
        <v>81</v>
      </c>
      <c r="CS46" s="2721">
        <v>67.41</v>
      </c>
      <c r="CT46" s="2721">
        <v>62.6</v>
      </c>
      <c r="CU46" s="1638"/>
      <c r="CV46" s="1638"/>
      <c r="CW46" s="1638"/>
      <c r="CX46" s="1638"/>
      <c r="CY46" s="1638"/>
      <c r="CZ46" s="1638"/>
      <c r="DA46" s="1638"/>
      <c r="DB46" s="1638"/>
      <c r="DC46" s="1638"/>
      <c r="DD46" s="1638"/>
      <c r="DE46" s="1638"/>
      <c r="DF46" s="1638"/>
      <c r="DG46" s="1638"/>
      <c r="DH46" s="1638"/>
      <c r="DI46" s="2721">
        <v>65.8</v>
      </c>
      <c r="DJ46" s="1638"/>
      <c r="DK46" s="1638"/>
      <c r="DL46" s="1638"/>
      <c r="DM46" s="1638"/>
      <c r="DN46" s="1638"/>
      <c r="DO46" s="1638"/>
      <c r="DP46" s="1638"/>
      <c r="DQ46" s="1638"/>
      <c r="DR46" s="1638"/>
      <c r="DS46" s="1638"/>
      <c r="DT46" s="1638"/>
      <c r="DU46" s="1638"/>
      <c r="DV46" s="1638"/>
      <c r="DW46" s="1638"/>
      <c r="DX46" s="2691">
        <v>78.099999999999994</v>
      </c>
      <c r="DY46" s="2691">
        <v>70.3</v>
      </c>
      <c r="DZ46" s="2691">
        <v>70.3</v>
      </c>
      <c r="EA46" s="2632">
        <f t="shared" ref="EA46:EA50" si="57">DY46/CS46%</f>
        <v>104.28719774514168</v>
      </c>
      <c r="EB46" s="2632">
        <f t="shared" ref="EB46:EB50" si="58">DY46/DI46%</f>
        <v>106.838905775076</v>
      </c>
      <c r="EC46" s="2633">
        <f t="shared" ref="EC46:EC50" si="59">DZ46/DI46%</f>
        <v>106.838905775076</v>
      </c>
      <c r="ED46" s="2691"/>
      <c r="EE46" s="2721"/>
      <c r="EF46" s="2659"/>
      <c r="EG46" s="2646"/>
      <c r="EH46" s="2646"/>
      <c r="EI46" s="2647"/>
      <c r="EJ46" s="2636"/>
      <c r="EK46" s="1600"/>
      <c r="EL46" s="1622"/>
      <c r="EM46" s="1624"/>
      <c r="EO46" s="1643"/>
      <c r="EP46" s="1644"/>
      <c r="EQ46" s="1186"/>
      <c r="ER46" s="1186"/>
      <c r="ES46" s="1186"/>
      <c r="ET46" s="1186"/>
      <c r="EU46" s="1186"/>
      <c r="EV46" s="1186"/>
      <c r="EW46" s="1186"/>
      <c r="EX46" s="315"/>
      <c r="EY46" s="1639"/>
    </row>
    <row r="47" spans="1:155" ht="35.1" customHeight="1">
      <c r="A47" s="1142">
        <v>8</v>
      </c>
      <c r="B47" s="2328" t="s">
        <v>447</v>
      </c>
      <c r="C47" s="2629" t="s">
        <v>31</v>
      </c>
      <c r="D47" s="2759">
        <f>445*100/620</f>
        <v>71.774193548387103</v>
      </c>
      <c r="E47" s="2759">
        <v>69</v>
      </c>
      <c r="F47" s="2759">
        <v>78.904109589041099</v>
      </c>
      <c r="G47" s="2760">
        <f>AVERAGE(H47:U47)</f>
        <v>67.319999999999993</v>
      </c>
      <c r="H47" s="2761">
        <f>81.9*102%</f>
        <v>83.538000000000011</v>
      </c>
      <c r="I47" s="2761">
        <f>76.5*102%</f>
        <v>78.03</v>
      </c>
      <c r="J47" s="2761">
        <f>68*102%</f>
        <v>69.36</v>
      </c>
      <c r="K47" s="2761">
        <f>62.7*102%</f>
        <v>63.954000000000001</v>
      </c>
      <c r="L47" s="2761">
        <f>76*102%</f>
        <v>77.52</v>
      </c>
      <c r="M47" s="2761">
        <f>62*102%</f>
        <v>63.24</v>
      </c>
      <c r="N47" s="2761">
        <f>51.8*102%</f>
        <v>52.835999999999999</v>
      </c>
      <c r="O47" s="2761">
        <f>51*102%</f>
        <v>52.02</v>
      </c>
      <c r="P47" s="2761">
        <f>57*102%</f>
        <v>58.14</v>
      </c>
      <c r="Q47" s="2761">
        <f>62*102%</f>
        <v>63.24</v>
      </c>
      <c r="R47" s="2761">
        <f>84*102%</f>
        <v>85.68</v>
      </c>
      <c r="S47" s="2761">
        <f>78*102%</f>
        <v>79.56</v>
      </c>
      <c r="T47" s="2761">
        <f>63.1*102%</f>
        <v>64.362000000000009</v>
      </c>
      <c r="U47" s="2761">
        <f>50*102%</f>
        <v>51</v>
      </c>
      <c r="V47" s="2761">
        <f>319*100/481</f>
        <v>66.320166320166322</v>
      </c>
      <c r="W47" s="2761">
        <f>426*100/547</f>
        <v>77.879341864716636</v>
      </c>
      <c r="X47" s="2761">
        <v>78</v>
      </c>
      <c r="Y47" s="2723">
        <f>AVERAGE(Z47:AD47)</f>
        <v>77.599999999999994</v>
      </c>
      <c r="Z47" s="2762">
        <v>77.599999999999994</v>
      </c>
      <c r="AA47" s="2762">
        <v>77.599999999999994</v>
      </c>
      <c r="AB47" s="2762">
        <v>77.599999999999994</v>
      </c>
      <c r="AC47" s="2762">
        <v>77.599999999999994</v>
      </c>
      <c r="AD47" s="2762">
        <v>77.599999999999994</v>
      </c>
      <c r="AE47" s="2733">
        <f>AVERAGE(AF47:AS47)</f>
        <v>68.830000000000013</v>
      </c>
      <c r="AF47" s="2761">
        <v>68.83</v>
      </c>
      <c r="AG47" s="2761">
        <v>68.83</v>
      </c>
      <c r="AH47" s="2761">
        <v>68.83</v>
      </c>
      <c r="AI47" s="2761">
        <v>68.83</v>
      </c>
      <c r="AJ47" s="2761">
        <v>68.83</v>
      </c>
      <c r="AK47" s="2761">
        <v>68.83</v>
      </c>
      <c r="AL47" s="2761">
        <v>68.83</v>
      </c>
      <c r="AM47" s="2761">
        <v>68.83</v>
      </c>
      <c r="AN47" s="2761">
        <v>68.83</v>
      </c>
      <c r="AO47" s="2761">
        <v>68.83</v>
      </c>
      <c r="AP47" s="2761">
        <v>68.83</v>
      </c>
      <c r="AQ47" s="2761">
        <v>68.83</v>
      </c>
      <c r="AR47" s="2761">
        <v>68.83</v>
      </c>
      <c r="AS47" s="2761">
        <v>68.83</v>
      </c>
      <c r="AT47" s="2723">
        <f>321*100/441</f>
        <v>72.789115646258509</v>
      </c>
      <c r="AU47" s="2723">
        <f>441*100/671</f>
        <v>65.722801788375563</v>
      </c>
      <c r="AV47" s="2726">
        <v>81.5</v>
      </c>
      <c r="AW47" s="2723">
        <v>90.5</v>
      </c>
      <c r="AX47" s="2723">
        <v>81.5</v>
      </c>
      <c r="AY47" s="2723">
        <v>76</v>
      </c>
      <c r="AZ47" s="2723">
        <v>64.400000000000006</v>
      </c>
      <c r="BA47" s="2723">
        <v>71</v>
      </c>
      <c r="BB47" s="2723">
        <v>77.5</v>
      </c>
      <c r="BC47" s="2723">
        <v>73.900000000000006</v>
      </c>
      <c r="BD47" s="2723">
        <v>62.5</v>
      </c>
      <c r="BE47" s="2723">
        <v>58.4</v>
      </c>
      <c r="BF47" s="2723">
        <v>50</v>
      </c>
      <c r="BG47" s="2723">
        <v>64</v>
      </c>
      <c r="BH47" s="2723">
        <v>67.3</v>
      </c>
      <c r="BI47" s="2723">
        <v>84.1</v>
      </c>
      <c r="BJ47" s="2723">
        <v>58.9</v>
      </c>
      <c r="BK47" s="2726">
        <f>AVERAGE(BL47:BY47)</f>
        <v>70.54285714285713</v>
      </c>
      <c r="BL47" s="2761">
        <v>97.9</v>
      </c>
      <c r="BM47" s="2761">
        <v>92.1</v>
      </c>
      <c r="BN47" s="2761">
        <v>76.900000000000006</v>
      </c>
      <c r="BO47" s="2761">
        <v>76.7</v>
      </c>
      <c r="BP47" s="2761">
        <v>82</v>
      </c>
      <c r="BQ47" s="2761">
        <v>64.5</v>
      </c>
      <c r="BR47" s="2761">
        <v>58.6</v>
      </c>
      <c r="BS47" s="2761">
        <v>73.400000000000006</v>
      </c>
      <c r="BT47" s="2761">
        <v>61</v>
      </c>
      <c r="BU47" s="2761">
        <v>55</v>
      </c>
      <c r="BV47" s="2761">
        <v>75</v>
      </c>
      <c r="BW47" s="2761">
        <v>68.3</v>
      </c>
      <c r="BX47" s="2761">
        <v>53.1</v>
      </c>
      <c r="BY47" s="2761">
        <v>53.1</v>
      </c>
      <c r="BZ47" s="2719">
        <v>75.400000000000006</v>
      </c>
      <c r="CA47" s="2719">
        <v>79.8</v>
      </c>
      <c r="CB47" s="2719">
        <v>71.064285714285717</v>
      </c>
      <c r="CC47" s="2663">
        <f>SUM(CD47:CQ47)/14</f>
        <v>71.428571428571431</v>
      </c>
      <c r="CD47" s="2720">
        <v>100</v>
      </c>
      <c r="CE47" s="2720">
        <v>95</v>
      </c>
      <c r="CF47" s="2720">
        <v>81</v>
      </c>
      <c r="CG47" s="2720">
        <v>60</v>
      </c>
      <c r="CH47" s="2720">
        <v>76</v>
      </c>
      <c r="CI47" s="2720">
        <v>60</v>
      </c>
      <c r="CJ47" s="2720">
        <v>60</v>
      </c>
      <c r="CK47" s="2720">
        <v>53</v>
      </c>
      <c r="CL47" s="2720">
        <v>69</v>
      </c>
      <c r="CM47" s="2720">
        <v>57</v>
      </c>
      <c r="CN47" s="2720">
        <v>70</v>
      </c>
      <c r="CO47" s="2720">
        <v>76</v>
      </c>
      <c r="CP47" s="2720">
        <v>78</v>
      </c>
      <c r="CQ47" s="2720">
        <v>65</v>
      </c>
      <c r="CR47" s="2720">
        <f>308/400*100</f>
        <v>77</v>
      </c>
      <c r="CS47" s="2721">
        <v>76.8</v>
      </c>
      <c r="CT47" s="2721">
        <v>71</v>
      </c>
      <c r="CU47" s="1638"/>
      <c r="CV47" s="1638"/>
      <c r="CW47" s="1638"/>
      <c r="CX47" s="1638"/>
      <c r="CY47" s="1638"/>
      <c r="CZ47" s="1638"/>
      <c r="DA47" s="1638"/>
      <c r="DB47" s="1638"/>
      <c r="DC47" s="1638"/>
      <c r="DD47" s="1638"/>
      <c r="DE47" s="1638"/>
      <c r="DF47" s="1638"/>
      <c r="DG47" s="1638"/>
      <c r="DH47" s="1638"/>
      <c r="DI47" s="2721">
        <v>72.8</v>
      </c>
      <c r="DJ47" s="1638"/>
      <c r="DK47" s="1638"/>
      <c r="DL47" s="1638"/>
      <c r="DM47" s="1638"/>
      <c r="DN47" s="1638"/>
      <c r="DO47" s="1638"/>
      <c r="DP47" s="1638"/>
      <c r="DQ47" s="1638"/>
      <c r="DR47" s="1638"/>
      <c r="DS47" s="1638"/>
      <c r="DT47" s="1638"/>
      <c r="DU47" s="1638"/>
      <c r="DV47" s="1638"/>
      <c r="DW47" s="1638"/>
      <c r="DX47" s="2691">
        <v>78.3</v>
      </c>
      <c r="DY47" s="2691">
        <v>82.2</v>
      </c>
      <c r="DZ47" s="2691">
        <v>82.2</v>
      </c>
      <c r="EA47" s="2632">
        <f t="shared" si="57"/>
        <v>107.03125</v>
      </c>
      <c r="EB47" s="2632">
        <f t="shared" si="58"/>
        <v>112.91208791208791</v>
      </c>
      <c r="EC47" s="2633">
        <f t="shared" si="59"/>
        <v>112.91208791208791</v>
      </c>
      <c r="ED47" s="2691"/>
      <c r="EE47" s="2766"/>
      <c r="EF47" s="2659"/>
      <c r="EG47" s="2646"/>
      <c r="EH47" s="2646"/>
      <c r="EI47" s="2647"/>
      <c r="EJ47" s="2636"/>
      <c r="EK47" s="1600"/>
      <c r="EL47" s="1622"/>
      <c r="EM47" s="1624"/>
      <c r="EO47" s="1643"/>
      <c r="EP47" s="1644"/>
      <c r="EQ47" s="1186"/>
      <c r="ER47" s="1186"/>
      <c r="ES47" s="1186"/>
      <c r="ET47" s="1186"/>
      <c r="EU47" s="1186"/>
      <c r="EV47" s="1186"/>
      <c r="EW47" s="1186"/>
      <c r="EX47" s="315"/>
      <c r="EY47" s="1639"/>
    </row>
    <row r="48" spans="1:155" ht="21.95" customHeight="1">
      <c r="A48" s="1142">
        <v>9</v>
      </c>
      <c r="B48" s="2328" t="s">
        <v>448</v>
      </c>
      <c r="C48" s="2629"/>
      <c r="D48" s="2623"/>
      <c r="E48" s="2623"/>
      <c r="F48" s="2623"/>
      <c r="G48" s="2623"/>
      <c r="H48" s="2623"/>
      <c r="I48" s="2623"/>
      <c r="J48" s="2623"/>
      <c r="K48" s="2623"/>
      <c r="L48" s="2623"/>
      <c r="M48" s="2623"/>
      <c r="N48" s="2623"/>
      <c r="O48" s="2623"/>
      <c r="P48" s="2623"/>
      <c r="Q48" s="2623"/>
      <c r="R48" s="2623"/>
      <c r="S48" s="2623"/>
      <c r="T48" s="2623"/>
      <c r="U48" s="2623"/>
      <c r="V48" s="2623"/>
      <c r="W48" s="2623"/>
      <c r="X48" s="2623"/>
      <c r="Y48" s="2623"/>
      <c r="Z48" s="2623"/>
      <c r="AA48" s="2623"/>
      <c r="AB48" s="2623"/>
      <c r="AC48" s="2623"/>
      <c r="AD48" s="2623"/>
      <c r="AE48" s="2623"/>
      <c r="AF48" s="2623"/>
      <c r="AG48" s="2623"/>
      <c r="AH48" s="2623"/>
      <c r="AI48" s="2623"/>
      <c r="AJ48" s="2623"/>
      <c r="AK48" s="2623"/>
      <c r="AL48" s="2623"/>
      <c r="AM48" s="2623"/>
      <c r="AN48" s="2623"/>
      <c r="AO48" s="2623"/>
      <c r="AP48" s="2623"/>
      <c r="AQ48" s="2623"/>
      <c r="AR48" s="2623"/>
      <c r="AS48" s="2623"/>
      <c r="AT48" s="2623"/>
      <c r="AU48" s="2623"/>
      <c r="AV48" s="2623"/>
      <c r="AW48" s="2623"/>
      <c r="AX48" s="2623"/>
      <c r="AY48" s="2623"/>
      <c r="AZ48" s="2623"/>
      <c r="BA48" s="2623"/>
      <c r="BB48" s="2623"/>
      <c r="BC48" s="2623"/>
      <c r="BD48" s="2623"/>
      <c r="BE48" s="2623"/>
      <c r="BF48" s="2623"/>
      <c r="BG48" s="2623"/>
      <c r="BH48" s="2623"/>
      <c r="BI48" s="2623"/>
      <c r="BJ48" s="2623"/>
      <c r="BK48" s="2623"/>
      <c r="BL48" s="2762"/>
      <c r="BM48" s="2760"/>
      <c r="BN48" s="2760"/>
      <c r="BO48" s="2760"/>
      <c r="BP48" s="2760"/>
      <c r="BQ48" s="2760"/>
      <c r="BR48" s="2760"/>
      <c r="BS48" s="2760"/>
      <c r="BT48" s="2760"/>
      <c r="BU48" s="2760"/>
      <c r="BV48" s="2760"/>
      <c r="BW48" s="2760"/>
      <c r="BX48" s="2760"/>
      <c r="BY48" s="2760"/>
      <c r="BZ48" s="2760"/>
      <c r="CA48" s="2760"/>
      <c r="CB48" s="2760"/>
      <c r="CC48" s="2760"/>
      <c r="CD48" s="2760"/>
      <c r="CE48" s="2760"/>
      <c r="CF48" s="2760"/>
      <c r="CG48" s="2760"/>
      <c r="CH48" s="2760"/>
      <c r="CI48" s="2760"/>
      <c r="CJ48" s="2760"/>
      <c r="CK48" s="2760"/>
      <c r="CL48" s="2760"/>
      <c r="CM48" s="2760"/>
      <c r="CN48" s="2760"/>
      <c r="CO48" s="2760"/>
      <c r="CP48" s="2760"/>
      <c r="CQ48" s="2760"/>
      <c r="CR48" s="2760"/>
      <c r="CS48" s="2760"/>
      <c r="CT48" s="2760"/>
      <c r="CU48" s="1638"/>
      <c r="CV48" s="1638"/>
      <c r="CW48" s="1638"/>
      <c r="CX48" s="1638"/>
      <c r="CY48" s="1638"/>
      <c r="CZ48" s="1638"/>
      <c r="DA48" s="1638"/>
      <c r="DB48" s="1638"/>
      <c r="DC48" s="1638"/>
      <c r="DD48" s="1638"/>
      <c r="DE48" s="1638"/>
      <c r="DF48" s="1638"/>
      <c r="DG48" s="1638"/>
      <c r="DH48" s="1638"/>
      <c r="DI48" s="2760"/>
      <c r="DJ48" s="1638"/>
      <c r="DK48" s="1638"/>
      <c r="DL48" s="1638"/>
      <c r="DM48" s="1638"/>
      <c r="DN48" s="1638"/>
      <c r="DO48" s="1638"/>
      <c r="DP48" s="1638"/>
      <c r="DQ48" s="1638"/>
      <c r="DR48" s="1638"/>
      <c r="DS48" s="1638"/>
      <c r="DT48" s="1638"/>
      <c r="DU48" s="1638"/>
      <c r="DV48" s="1638"/>
      <c r="DW48" s="1638"/>
      <c r="DX48" s="1638"/>
      <c r="DY48" s="1638"/>
      <c r="DZ48" s="1638"/>
      <c r="EA48" s="2632"/>
      <c r="EB48" s="2632"/>
      <c r="EC48" s="2633"/>
      <c r="ED48" s="2767"/>
      <c r="EE48" s="2767"/>
      <c r="EF48" s="2659"/>
      <c r="EG48" s="2646"/>
      <c r="EH48" s="2646"/>
      <c r="EI48" s="2646"/>
      <c r="EJ48" s="2636"/>
      <c r="EK48" s="1622"/>
      <c r="EL48" s="1622"/>
      <c r="EM48" s="1624"/>
      <c r="EP48" s="1628"/>
      <c r="EQ48" s="1186"/>
      <c r="ER48" s="1186"/>
      <c r="ES48" s="1186"/>
      <c r="ET48" s="1186"/>
      <c r="EU48" s="1186"/>
      <c r="EV48" s="1186"/>
      <c r="EW48" s="1186"/>
      <c r="EX48" s="2593"/>
    </row>
    <row r="49" spans="1:156" s="1627" customFormat="1" ht="23.25" hidden="1" customHeight="1">
      <c r="A49" s="2294"/>
      <c r="B49" s="2337" t="s">
        <v>449</v>
      </c>
      <c r="C49" s="2651" t="s">
        <v>450</v>
      </c>
      <c r="D49" s="2768"/>
      <c r="E49" s="2768"/>
      <c r="F49" s="2768">
        <v>0</v>
      </c>
      <c r="G49" s="2653">
        <v>0</v>
      </c>
      <c r="H49" s="2653"/>
      <c r="I49" s="2653"/>
      <c r="J49" s="2653"/>
      <c r="K49" s="2653"/>
      <c r="L49" s="2653"/>
      <c r="M49" s="2653"/>
      <c r="N49" s="2653"/>
      <c r="O49" s="2653"/>
      <c r="P49" s="2653"/>
      <c r="Q49" s="2653"/>
      <c r="R49" s="2653"/>
      <c r="S49" s="2653"/>
      <c r="T49" s="2653"/>
      <c r="U49" s="2653"/>
      <c r="V49" s="2653"/>
      <c r="W49" s="2653"/>
      <c r="X49" s="2653">
        <v>0</v>
      </c>
      <c r="Y49" s="2653">
        <v>0</v>
      </c>
      <c r="Z49" s="2653"/>
      <c r="AA49" s="2653"/>
      <c r="AB49" s="2653"/>
      <c r="AC49" s="2653"/>
      <c r="AD49" s="2653"/>
      <c r="AE49" s="2653">
        <v>0</v>
      </c>
      <c r="AF49" s="2653"/>
      <c r="AG49" s="2653"/>
      <c r="AH49" s="2653"/>
      <c r="AI49" s="2653"/>
      <c r="AJ49" s="2653"/>
      <c r="AK49" s="2653"/>
      <c r="AL49" s="2653"/>
      <c r="AM49" s="2653"/>
      <c r="AN49" s="2653"/>
      <c r="AO49" s="2653"/>
      <c r="AP49" s="2653"/>
      <c r="AQ49" s="2653"/>
      <c r="AR49" s="2653"/>
      <c r="AS49" s="2653"/>
      <c r="AT49" s="2653"/>
      <c r="AU49" s="2653"/>
      <c r="AV49" s="2653">
        <v>0</v>
      </c>
      <c r="AW49" s="2653"/>
      <c r="AX49" s="2653"/>
      <c r="AY49" s="2653"/>
      <c r="AZ49" s="2653"/>
      <c r="BA49" s="2653"/>
      <c r="BB49" s="2653"/>
      <c r="BC49" s="2653"/>
      <c r="BD49" s="2653"/>
      <c r="BE49" s="2653"/>
      <c r="BF49" s="2653"/>
      <c r="BG49" s="2653"/>
      <c r="BH49" s="2653"/>
      <c r="BI49" s="2653"/>
      <c r="BJ49" s="2653"/>
      <c r="BK49" s="2653">
        <v>0</v>
      </c>
      <c r="BL49" s="2653"/>
      <c r="BM49" s="2653"/>
      <c r="BN49" s="2653"/>
      <c r="BO49" s="2653"/>
      <c r="BP49" s="2653"/>
      <c r="BQ49" s="2653"/>
      <c r="BR49" s="2653"/>
      <c r="BS49" s="2653"/>
      <c r="BT49" s="2653"/>
      <c r="BU49" s="2653"/>
      <c r="BV49" s="2653"/>
      <c r="BW49" s="2653"/>
      <c r="BX49" s="2653"/>
      <c r="BY49" s="2653"/>
      <c r="BZ49" s="2653">
        <v>0</v>
      </c>
      <c r="CA49" s="2653"/>
      <c r="CB49" s="2653"/>
      <c r="CC49" s="2653">
        <v>0</v>
      </c>
      <c r="CD49" s="2653"/>
      <c r="CE49" s="2653"/>
      <c r="CF49" s="2653"/>
      <c r="CG49" s="2653"/>
      <c r="CH49" s="2653"/>
      <c r="CI49" s="2653"/>
      <c r="CJ49" s="2653"/>
      <c r="CK49" s="2653"/>
      <c r="CL49" s="2653"/>
      <c r="CM49" s="2653"/>
      <c r="CN49" s="2653"/>
      <c r="CO49" s="2653"/>
      <c r="CP49" s="2653"/>
      <c r="CQ49" s="2653"/>
      <c r="CR49" s="2653"/>
      <c r="CS49" s="2653"/>
      <c r="CT49" s="2653"/>
      <c r="CU49" s="1638"/>
      <c r="CV49" s="1638"/>
      <c r="CW49" s="1638"/>
      <c r="CX49" s="1638"/>
      <c r="CY49" s="1638"/>
      <c r="CZ49" s="1638"/>
      <c r="DA49" s="1638"/>
      <c r="DB49" s="1638"/>
      <c r="DC49" s="1638"/>
      <c r="DD49" s="1638"/>
      <c r="DE49" s="1638"/>
      <c r="DF49" s="1638"/>
      <c r="DG49" s="1638"/>
      <c r="DH49" s="1638"/>
      <c r="DI49" s="2653"/>
      <c r="DJ49" s="1638"/>
      <c r="DK49" s="1638"/>
      <c r="DL49" s="1638"/>
      <c r="DM49" s="1638"/>
      <c r="DN49" s="1638"/>
      <c r="DO49" s="1638"/>
      <c r="DP49" s="1638"/>
      <c r="DQ49" s="1638"/>
      <c r="DR49" s="1638"/>
      <c r="DS49" s="1638"/>
      <c r="DT49" s="1638"/>
      <c r="DU49" s="1638"/>
      <c r="DV49" s="1638"/>
      <c r="DW49" s="1638"/>
      <c r="DX49" s="1638"/>
      <c r="DY49" s="1638"/>
      <c r="DZ49" s="1638"/>
      <c r="EA49" s="2632" t="e">
        <f t="shared" si="57"/>
        <v>#DIV/0!</v>
      </c>
      <c r="EB49" s="2632" t="e">
        <f t="shared" si="58"/>
        <v>#DIV/0!</v>
      </c>
      <c r="EC49" s="2633" t="e">
        <f t="shared" si="59"/>
        <v>#DIV/0!</v>
      </c>
      <c r="ED49" s="2296"/>
      <c r="EE49" s="2296"/>
      <c r="EF49" s="2659"/>
      <c r="EG49" s="2646"/>
      <c r="EH49" s="2646"/>
      <c r="EI49" s="2660"/>
      <c r="EJ49" s="2662"/>
      <c r="EK49" s="1625"/>
      <c r="EL49" s="1625"/>
      <c r="EM49" s="1626"/>
      <c r="EP49" s="1628"/>
      <c r="EX49" s="1631"/>
      <c r="EY49" s="491"/>
    </row>
    <row r="50" spans="1:156" s="1596" customFormat="1" ht="21.95" customHeight="1">
      <c r="A50" s="1142"/>
      <c r="B50" s="2328" t="s">
        <v>451</v>
      </c>
      <c r="C50" s="2769" t="s">
        <v>90</v>
      </c>
      <c r="D50" s="2759">
        <v>0.39606574691398999</v>
      </c>
      <c r="E50" s="2759">
        <v>0.41</v>
      </c>
      <c r="F50" s="2770">
        <v>0.36460672452822246</v>
      </c>
      <c r="G50" s="2760">
        <v>4.4000000000000004</v>
      </c>
      <c r="H50" s="2761">
        <v>1.1001100110011</v>
      </c>
      <c r="I50" s="2761">
        <v>0.81059173196432999</v>
      </c>
      <c r="J50" s="2761">
        <v>1.4184397163121001</v>
      </c>
      <c r="K50" s="2771">
        <v>1.87265917603</v>
      </c>
      <c r="L50" s="2771">
        <v>1.4164305949008</v>
      </c>
      <c r="M50" s="2771">
        <v>1.8912529550827</v>
      </c>
      <c r="N50" s="2771">
        <v>1.8443378827001</v>
      </c>
      <c r="O50" s="2771">
        <v>1.4757969303423999</v>
      </c>
      <c r="P50" s="2771">
        <v>0.60024009603841999</v>
      </c>
      <c r="Q50" s="2771">
        <v>2.0460358056265999</v>
      </c>
      <c r="R50" s="2771">
        <v>2.4590163934425999</v>
      </c>
      <c r="S50" s="2771">
        <v>1.1890606420926999</v>
      </c>
      <c r="T50" s="2771">
        <v>2.6075619295957999</v>
      </c>
      <c r="U50" s="2771">
        <v>0.62412232797627998</v>
      </c>
      <c r="V50" s="2771">
        <f>7*1000/46308</f>
        <v>0.15116178630042326</v>
      </c>
      <c r="W50" s="2771">
        <f>10*100/46308</f>
        <v>2.1594540900060466E-2</v>
      </c>
      <c r="X50" s="2771">
        <v>0.28000000000000003</v>
      </c>
      <c r="Y50" s="2760">
        <v>2.2000000000000002</v>
      </c>
      <c r="Z50" s="2761"/>
      <c r="AA50" s="2761"/>
      <c r="AB50" s="2761"/>
      <c r="AC50" s="2771"/>
      <c r="AD50" s="2771"/>
      <c r="AE50" s="2771">
        <v>3.82</v>
      </c>
      <c r="AF50" s="2761">
        <f>AE50-F50</f>
        <v>3.4553932754717773</v>
      </c>
      <c r="AG50" s="2761"/>
      <c r="AH50" s="2761"/>
      <c r="AI50" s="2771"/>
      <c r="AJ50" s="2771"/>
      <c r="AK50" s="2771"/>
      <c r="AL50" s="2771"/>
      <c r="AM50" s="2771"/>
      <c r="AN50" s="2771"/>
      <c r="AO50" s="2771"/>
      <c r="AP50" s="2771"/>
      <c r="AQ50" s="2771"/>
      <c r="AR50" s="2771"/>
      <c r="AS50" s="2771"/>
      <c r="AT50" s="2771">
        <f>48*1000/47194</f>
        <v>1.0170784421748527</v>
      </c>
      <c r="AU50" s="2771">
        <f>60*1000/'[2]DS-GD&amp;TE B9 '!BD9</f>
        <v>1.2713480527185659</v>
      </c>
      <c r="AV50" s="2771">
        <v>1.23</v>
      </c>
      <c r="AW50" s="2771"/>
      <c r="AX50" s="2771"/>
      <c r="AY50" s="2771"/>
      <c r="AZ50" s="2771"/>
      <c r="BA50" s="2771"/>
      <c r="BB50" s="2771"/>
      <c r="BC50" s="2771"/>
      <c r="BD50" s="2771"/>
      <c r="BE50" s="2771"/>
      <c r="BF50" s="2771"/>
      <c r="BG50" s="2771"/>
      <c r="BH50" s="2771"/>
      <c r="BI50" s="2771"/>
      <c r="BJ50" s="2771"/>
      <c r="BK50" s="2771">
        <v>3.37</v>
      </c>
      <c r="BL50" s="2761"/>
      <c r="BM50" s="2761"/>
      <c r="BN50" s="2761"/>
      <c r="BO50" s="2771"/>
      <c r="BP50" s="2771"/>
      <c r="BQ50" s="2771"/>
      <c r="BR50" s="2771"/>
      <c r="BS50" s="2771"/>
      <c r="BT50" s="2771"/>
      <c r="BU50" s="2771"/>
      <c r="BV50" s="2771"/>
      <c r="BW50" s="2771"/>
      <c r="BX50" s="2771"/>
      <c r="BY50" s="2771"/>
      <c r="BZ50" s="2771">
        <f>6*1000/48002</f>
        <v>0.12499479188367152</v>
      </c>
      <c r="CA50" s="2771">
        <v>1.1781536648994362</v>
      </c>
      <c r="CB50" s="2771">
        <v>2.1</v>
      </c>
      <c r="CC50" s="2771">
        <v>1.03</v>
      </c>
      <c r="CD50" s="2771"/>
      <c r="CE50" s="2771"/>
      <c r="CF50" s="2771"/>
      <c r="CG50" s="2771"/>
      <c r="CH50" s="2771"/>
      <c r="CI50" s="2771"/>
      <c r="CJ50" s="2771"/>
      <c r="CK50" s="2771"/>
      <c r="CL50" s="2771"/>
      <c r="CM50" s="2771"/>
      <c r="CN50" s="2771"/>
      <c r="CO50" s="2771"/>
      <c r="CP50" s="2771"/>
      <c r="CQ50" s="2771"/>
      <c r="CR50" s="2771">
        <f>54*1000/48230</f>
        <v>1.1196350818992329</v>
      </c>
      <c r="CS50" s="2771">
        <f>59*1000/48137</f>
        <v>1.2256684047614101</v>
      </c>
      <c r="CT50" s="2771">
        <v>2.09</v>
      </c>
      <c r="CU50" s="1638"/>
      <c r="CV50" s="1638"/>
      <c r="CW50" s="1638"/>
      <c r="CX50" s="1638"/>
      <c r="CY50" s="1638"/>
      <c r="CZ50" s="1638"/>
      <c r="DA50" s="1638"/>
      <c r="DB50" s="1638"/>
      <c r="DC50" s="1638"/>
      <c r="DD50" s="1638"/>
      <c r="DE50" s="1638"/>
      <c r="DF50" s="1638"/>
      <c r="DG50" s="1638"/>
      <c r="DH50" s="1638"/>
      <c r="DI50" s="2771">
        <v>2.63</v>
      </c>
      <c r="DJ50" s="1638"/>
      <c r="DK50" s="1638"/>
      <c r="DL50" s="1638"/>
      <c r="DM50" s="1638"/>
      <c r="DN50" s="1638"/>
      <c r="DO50" s="1638"/>
      <c r="DP50" s="1638"/>
      <c r="DQ50" s="1638"/>
      <c r="DR50" s="1638"/>
      <c r="DS50" s="1638"/>
      <c r="DT50" s="1638"/>
      <c r="DU50" s="1638"/>
      <c r="DV50" s="1638"/>
      <c r="DW50" s="1638"/>
      <c r="DX50" s="2764">
        <f>50*1000/49727</f>
        <v>1.0054899752649467</v>
      </c>
      <c r="DY50" s="2764">
        <f>81/49227*1000</f>
        <v>1.6454384788835394</v>
      </c>
      <c r="DZ50" s="2765">
        <f>110*1000/49727</f>
        <v>2.2120779455828825</v>
      </c>
      <c r="EA50" s="2632">
        <f t="shared" si="57"/>
        <v>134.24825772545242</v>
      </c>
      <c r="EB50" s="2632">
        <f t="shared" si="58"/>
        <v>62.564200718005303</v>
      </c>
      <c r="EC50" s="2633">
        <f t="shared" si="59"/>
        <v>84.109427588702758</v>
      </c>
      <c r="ED50" s="2691"/>
      <c r="EE50" s="2772"/>
      <c r="EF50" s="2639"/>
      <c r="EG50" s="2646"/>
      <c r="EH50" s="2646"/>
      <c r="EI50" s="2647"/>
      <c r="EJ50" s="2636"/>
      <c r="EK50" s="1600"/>
      <c r="EL50" s="1622"/>
      <c r="EM50" s="1624"/>
      <c r="EO50" s="1620"/>
      <c r="EP50" s="1425"/>
      <c r="EX50" s="317"/>
      <c r="EY50" s="1639"/>
    </row>
    <row r="51" spans="1:156" s="1596" customFormat="1" ht="24.75" customHeight="1">
      <c r="A51" s="1142"/>
      <c r="B51" s="2328" t="s">
        <v>452</v>
      </c>
      <c r="C51" s="2629" t="s">
        <v>450</v>
      </c>
      <c r="D51" s="2773">
        <v>30.805113648866001</v>
      </c>
      <c r="E51" s="2773">
        <v>65.268470977286995</v>
      </c>
      <c r="F51" s="2770">
        <v>105.65392808621854</v>
      </c>
      <c r="G51" s="2722">
        <v>103</v>
      </c>
      <c r="H51" s="2761">
        <v>110.01100110010999</v>
      </c>
      <c r="I51" s="2761"/>
      <c r="J51" s="2761"/>
      <c r="K51" s="2774">
        <v>124.84394506866001</v>
      </c>
      <c r="L51" s="2774">
        <v>23.607176581680999</v>
      </c>
      <c r="M51" s="2774">
        <v>47.281323877068999</v>
      </c>
      <c r="N51" s="2774">
        <v>36.886757654001997</v>
      </c>
      <c r="O51" s="2774">
        <v>236.12750885477999</v>
      </c>
      <c r="P51" s="2774">
        <v>300.12004801921</v>
      </c>
      <c r="Q51" s="2774">
        <v>102.30179028133</v>
      </c>
      <c r="R51" s="2774">
        <v>122.95081967213</v>
      </c>
      <c r="S51" s="2774">
        <v>39.478878799842001</v>
      </c>
      <c r="T51" s="2774">
        <v>130.37809647979</v>
      </c>
      <c r="U51" s="2774">
        <v>31.206116398814</v>
      </c>
      <c r="V51" s="2771">
        <f>11*100000/46308</f>
        <v>23.753994990066513</v>
      </c>
      <c r="W51" s="2771">
        <f>15*100000/46308</f>
        <v>32.391811350090698</v>
      </c>
      <c r="X51" s="2760">
        <v>39</v>
      </c>
      <c r="Y51" s="2706">
        <v>63.8</v>
      </c>
      <c r="Z51" s="2761"/>
      <c r="AA51" s="2761"/>
      <c r="AB51" s="2761"/>
      <c r="AC51" s="2774"/>
      <c r="AD51" s="2774"/>
      <c r="AE51" s="2774">
        <v>107</v>
      </c>
      <c r="AF51" s="2761"/>
      <c r="AG51" s="2761"/>
      <c r="AH51" s="2761"/>
      <c r="AI51" s="2774"/>
      <c r="AJ51" s="2774"/>
      <c r="AK51" s="2774"/>
      <c r="AL51" s="2774"/>
      <c r="AM51" s="2774"/>
      <c r="AN51" s="2774"/>
      <c r="AO51" s="2774"/>
      <c r="AP51" s="2774"/>
      <c r="AQ51" s="2774"/>
      <c r="AR51" s="2774"/>
      <c r="AS51" s="2774"/>
      <c r="AT51" s="2761">
        <f>11*100000/47194</f>
        <v>23.308047633173707</v>
      </c>
      <c r="AU51" s="2761">
        <f>18*100000/'[2]DS-GD&amp;TE B9 '!BD9</f>
        <v>38.140441581556978</v>
      </c>
      <c r="AV51" s="2761">
        <v>46.8</v>
      </c>
      <c r="AW51" s="2761"/>
      <c r="AX51" s="2761"/>
      <c r="AY51" s="2761"/>
      <c r="AZ51" s="2761"/>
      <c r="BA51" s="2761"/>
      <c r="BB51" s="2761"/>
      <c r="BC51" s="2761"/>
      <c r="BD51" s="2761"/>
      <c r="BE51" s="2761"/>
      <c r="BF51" s="2761"/>
      <c r="BG51" s="2761"/>
      <c r="BH51" s="2761"/>
      <c r="BI51" s="2761"/>
      <c r="BJ51" s="2761"/>
      <c r="BK51" s="2761">
        <v>104</v>
      </c>
      <c r="BL51" s="2761"/>
      <c r="BM51" s="2761"/>
      <c r="BN51" s="2761"/>
      <c r="BO51" s="2774"/>
      <c r="BP51" s="2774"/>
      <c r="BQ51" s="2774"/>
      <c r="BR51" s="2774"/>
      <c r="BS51" s="2774"/>
      <c r="BT51" s="2774"/>
      <c r="BU51" s="2774"/>
      <c r="BV51" s="2774"/>
      <c r="BW51" s="2774"/>
      <c r="BX51" s="2774"/>
      <c r="BY51" s="2774"/>
      <c r="BZ51" s="2761">
        <f>7*100000/48002</f>
        <v>14.582725719761676</v>
      </c>
      <c r="CA51" s="2761">
        <v>37.869224943196166</v>
      </c>
      <c r="CB51" s="2761">
        <v>96</v>
      </c>
      <c r="CC51" s="2761">
        <v>49.3</v>
      </c>
      <c r="CD51" s="2761"/>
      <c r="CE51" s="2761"/>
      <c r="CF51" s="2761"/>
      <c r="CG51" s="2761"/>
      <c r="CH51" s="2761"/>
      <c r="CI51" s="2761"/>
      <c r="CJ51" s="2761"/>
      <c r="CK51" s="2761"/>
      <c r="CL51" s="2761"/>
      <c r="CM51" s="2761"/>
      <c r="CN51" s="2761"/>
      <c r="CO51" s="2761"/>
      <c r="CP51" s="2761"/>
      <c r="CQ51" s="2761"/>
      <c r="CR51" s="2761">
        <f>35*100000/48230</f>
        <v>72.568940493468801</v>
      </c>
      <c r="CS51" s="2771">
        <f>35*100000/48137</f>
        <v>72.709142655337885</v>
      </c>
      <c r="CT51" s="2771">
        <v>86.16</v>
      </c>
      <c r="CU51" s="1638"/>
      <c r="CV51" s="1638"/>
      <c r="CW51" s="1638"/>
      <c r="CX51" s="1638"/>
      <c r="CY51" s="1638"/>
      <c r="CZ51" s="1638"/>
      <c r="DA51" s="1638"/>
      <c r="DB51" s="1638"/>
      <c r="DC51" s="1638"/>
      <c r="DD51" s="1638"/>
      <c r="DE51" s="1638"/>
      <c r="DF51" s="1638"/>
      <c r="DG51" s="1638"/>
      <c r="DH51" s="1638"/>
      <c r="DI51" s="2774">
        <v>80</v>
      </c>
      <c r="DJ51" s="1638"/>
      <c r="DK51" s="1638"/>
      <c r="DL51" s="1638"/>
      <c r="DM51" s="1638"/>
      <c r="DN51" s="1638"/>
      <c r="DO51" s="1638"/>
      <c r="DP51" s="1638"/>
      <c r="DQ51" s="1638"/>
      <c r="DR51" s="1638"/>
      <c r="DS51" s="1638"/>
      <c r="DT51" s="1638"/>
      <c r="DU51" s="1638"/>
      <c r="DV51" s="1638"/>
      <c r="DW51" s="1638"/>
      <c r="DX51" s="2764">
        <f>23*100000/49727</f>
        <v>46.252538862187542</v>
      </c>
      <c r="DY51" s="2764">
        <f>37*100000/49227</f>
        <v>75.162004590976494</v>
      </c>
      <c r="DZ51" s="2765">
        <f>46*100000/49727</f>
        <v>92.505077724375084</v>
      </c>
      <c r="EA51" s="2632">
        <f t="shared" ref="EA51:EA57" si="60">DY51/CS51%</f>
        <v>103.37352614273816</v>
      </c>
      <c r="EB51" s="2632">
        <f t="shared" ref="EB51:EB57" si="61">DY51/DI51%</f>
        <v>93.952505738720618</v>
      </c>
      <c r="EC51" s="2633">
        <f t="shared" ref="EC51:EC57" si="62">DZ51/DI51%</f>
        <v>115.63134715546884</v>
      </c>
      <c r="ED51" s="2691"/>
      <c r="EE51" s="2775"/>
      <c r="EF51" s="2639"/>
      <c r="EG51" s="2646"/>
      <c r="EH51" s="2646"/>
      <c r="EI51" s="2647"/>
      <c r="EJ51" s="2636"/>
      <c r="EK51" s="1600"/>
      <c r="EL51" s="1622"/>
      <c r="EM51" s="1624"/>
      <c r="EO51" s="1620"/>
      <c r="EP51" s="1425"/>
      <c r="EX51" s="317"/>
      <c r="EY51" s="1639"/>
    </row>
    <row r="52" spans="1:156" s="1596" customFormat="1" ht="21.95" customHeight="1">
      <c r="A52" s="1142"/>
      <c r="B52" s="2328" t="s">
        <v>453</v>
      </c>
      <c r="C52" s="2629" t="s">
        <v>31</v>
      </c>
      <c r="D52" s="2711">
        <v>0.22</v>
      </c>
      <c r="E52" s="2711">
        <v>0.22</v>
      </c>
      <c r="F52" s="2776">
        <v>0.32851797058567572</v>
      </c>
      <c r="G52" s="2722">
        <v>0.25</v>
      </c>
      <c r="H52" s="2623"/>
      <c r="I52" s="2623"/>
      <c r="J52" s="2623"/>
      <c r="K52" s="2623"/>
      <c r="L52" s="2623"/>
      <c r="M52" s="2623"/>
      <c r="N52" s="2623"/>
      <c r="O52" s="2623"/>
      <c r="P52" s="2623"/>
      <c r="Q52" s="2623"/>
      <c r="R52" s="2623"/>
      <c r="S52" s="2623"/>
      <c r="T52" s="2623"/>
      <c r="U52" s="2623"/>
      <c r="V52" s="2722">
        <f>156*1000/46308</f>
        <v>3.3687483804094325</v>
      </c>
      <c r="W52" s="2722">
        <f>146*100/46308</f>
        <v>0.31528029714088279</v>
      </c>
      <c r="X52" s="2722">
        <v>0.26</v>
      </c>
      <c r="Y52" s="2722">
        <v>0.37</v>
      </c>
      <c r="Z52" s="2623"/>
      <c r="AA52" s="2623"/>
      <c r="AB52" s="2623"/>
      <c r="AC52" s="2623"/>
      <c r="AD52" s="2623"/>
      <c r="AE52" s="2623">
        <v>0.35</v>
      </c>
      <c r="AF52" s="2623"/>
      <c r="AG52" s="2623"/>
      <c r="AH52" s="2623"/>
      <c r="AI52" s="2623"/>
      <c r="AJ52" s="2623"/>
      <c r="AK52" s="2623"/>
      <c r="AL52" s="2623"/>
      <c r="AM52" s="2623"/>
      <c r="AN52" s="2623"/>
      <c r="AO52" s="2623"/>
      <c r="AP52" s="2623"/>
      <c r="AQ52" s="2623"/>
      <c r="AR52" s="2623"/>
      <c r="AS52" s="2623"/>
      <c r="AT52" s="2771">
        <f>173*100/46697</f>
        <v>0.37047347795361585</v>
      </c>
      <c r="AU52" s="2722">
        <f>176*100/'[2]DS-GD&amp;TE B9 '!BD9</f>
        <v>0.37292876213077936</v>
      </c>
      <c r="AV52" s="2771">
        <v>0.37</v>
      </c>
      <c r="AW52" s="2771"/>
      <c r="AX52" s="2771"/>
      <c r="AY52" s="2771"/>
      <c r="AZ52" s="2771"/>
      <c r="BA52" s="2771"/>
      <c r="BB52" s="2771"/>
      <c r="BC52" s="2771"/>
      <c r="BD52" s="2771"/>
      <c r="BE52" s="2771"/>
      <c r="BF52" s="2771"/>
      <c r="BG52" s="2771"/>
      <c r="BH52" s="2771"/>
      <c r="BI52" s="2771"/>
      <c r="BJ52" s="2771"/>
      <c r="BK52" s="2623">
        <v>0.33</v>
      </c>
      <c r="BL52" s="2623"/>
      <c r="BM52" s="2623"/>
      <c r="BN52" s="2623"/>
      <c r="BO52" s="2623"/>
      <c r="BP52" s="2623"/>
      <c r="BQ52" s="2623"/>
      <c r="BR52" s="2623"/>
      <c r="BS52" s="2623"/>
      <c r="BT52" s="2623"/>
      <c r="BU52" s="2623"/>
      <c r="BV52" s="2623"/>
      <c r="BW52" s="2623"/>
      <c r="BX52" s="2623"/>
      <c r="BY52" s="2623"/>
      <c r="BZ52" s="2722">
        <f>168*100/48002</f>
        <v>0.34998541727428023</v>
      </c>
      <c r="CA52" s="2722">
        <v>0.34998541727428023</v>
      </c>
      <c r="CB52" s="2722">
        <v>0.3</v>
      </c>
      <c r="CC52" s="2722">
        <v>0.34</v>
      </c>
      <c r="CD52" s="2722"/>
      <c r="CE52" s="2722"/>
      <c r="CF52" s="2722"/>
      <c r="CG52" s="2722"/>
      <c r="CH52" s="2722"/>
      <c r="CI52" s="2722"/>
      <c r="CJ52" s="2722"/>
      <c r="CK52" s="2722"/>
      <c r="CL52" s="2722"/>
      <c r="CM52" s="2722"/>
      <c r="CN52" s="2722"/>
      <c r="CO52" s="2722"/>
      <c r="CP52" s="2722"/>
      <c r="CQ52" s="2722"/>
      <c r="CR52" s="2722">
        <f>142*100/48110</f>
        <v>0.29515693203076282</v>
      </c>
      <c r="CS52" s="2771">
        <f>142*100/48137</f>
        <v>0.29499137877308518</v>
      </c>
      <c r="CT52" s="2771">
        <v>0.33</v>
      </c>
      <c r="CU52" s="1638"/>
      <c r="CV52" s="1638"/>
      <c r="CW52" s="1638"/>
      <c r="CX52" s="1638"/>
      <c r="CY52" s="1638"/>
      <c r="CZ52" s="1638"/>
      <c r="DA52" s="1638"/>
      <c r="DB52" s="1638"/>
      <c r="DC52" s="1638"/>
      <c r="DD52" s="1638"/>
      <c r="DE52" s="1638"/>
      <c r="DF52" s="1638"/>
      <c r="DG52" s="1638"/>
      <c r="DH52" s="1638"/>
      <c r="DI52" s="2771">
        <v>0.33</v>
      </c>
      <c r="DJ52" s="1638"/>
      <c r="DK52" s="1638"/>
      <c r="DL52" s="1638"/>
      <c r="DM52" s="1638"/>
      <c r="DN52" s="1638"/>
      <c r="DO52" s="1638"/>
      <c r="DP52" s="1638"/>
      <c r="DQ52" s="1638"/>
      <c r="DR52" s="1638"/>
      <c r="DS52" s="1638"/>
      <c r="DT52" s="1638"/>
      <c r="DU52" s="1638"/>
      <c r="DV52" s="1638"/>
      <c r="DW52" s="1638"/>
      <c r="DX52" s="2764">
        <f>141*100/49272</f>
        <v>0.28616658548465662</v>
      </c>
      <c r="DY52" s="2764">
        <f>141/49227*100</f>
        <v>0.28642817965750506</v>
      </c>
      <c r="DZ52" s="2765">
        <v>0.33</v>
      </c>
      <c r="EA52" s="2632">
        <f t="shared" si="60"/>
        <v>97.097135804037464</v>
      </c>
      <c r="EB52" s="2632">
        <f t="shared" si="61"/>
        <v>86.796418078031834</v>
      </c>
      <c r="EC52" s="2633">
        <f t="shared" si="62"/>
        <v>100</v>
      </c>
      <c r="ED52" s="2691"/>
      <c r="EE52" s="2764"/>
      <c r="EF52" s="2639"/>
      <c r="EG52" s="2646"/>
      <c r="EH52" s="2646"/>
      <c r="EI52" s="2646"/>
      <c r="EJ52" s="2636"/>
      <c r="EK52" s="1600"/>
      <c r="EL52" s="1622"/>
      <c r="EM52" s="1624"/>
      <c r="EO52" s="1620"/>
      <c r="EP52" s="1425"/>
      <c r="EX52" s="315"/>
      <c r="EY52" s="1639"/>
    </row>
    <row r="53" spans="1:156" ht="39" hidden="1" customHeight="1">
      <c r="A53" s="1142">
        <v>10</v>
      </c>
      <c r="B53" s="2328" t="s">
        <v>454</v>
      </c>
      <c r="C53" s="2629" t="s">
        <v>92</v>
      </c>
      <c r="D53" s="2664">
        <v>0</v>
      </c>
      <c r="E53" s="2664"/>
      <c r="F53" s="2664">
        <v>0</v>
      </c>
      <c r="G53" s="2664">
        <v>0</v>
      </c>
      <c r="H53" s="2664"/>
      <c r="I53" s="2664"/>
      <c r="J53" s="2664"/>
      <c r="K53" s="2664"/>
      <c r="L53" s="2664"/>
      <c r="M53" s="2664"/>
      <c r="N53" s="2664"/>
      <c r="O53" s="2664"/>
      <c r="P53" s="2664"/>
      <c r="Q53" s="2664"/>
      <c r="R53" s="2664"/>
      <c r="S53" s="2664"/>
      <c r="T53" s="2664"/>
      <c r="U53" s="2664"/>
      <c r="V53" s="2664">
        <v>0</v>
      </c>
      <c r="W53" s="2664">
        <v>0</v>
      </c>
      <c r="X53" s="2664"/>
      <c r="Y53" s="2664">
        <v>0</v>
      </c>
      <c r="Z53" s="2664"/>
      <c r="AA53" s="2664"/>
      <c r="AB53" s="2664"/>
      <c r="AC53" s="2664"/>
      <c r="AD53" s="2664"/>
      <c r="AE53" s="2664"/>
      <c r="AF53" s="2664"/>
      <c r="AG53" s="2664"/>
      <c r="AH53" s="2664"/>
      <c r="AI53" s="2664"/>
      <c r="AJ53" s="2664"/>
      <c r="AK53" s="2664"/>
      <c r="AL53" s="2664"/>
      <c r="AM53" s="2664"/>
      <c r="AN53" s="2664"/>
      <c r="AO53" s="2664"/>
      <c r="AP53" s="2664"/>
      <c r="AQ53" s="2664"/>
      <c r="AR53" s="2664"/>
      <c r="AS53" s="2664"/>
      <c r="AT53" s="2664"/>
      <c r="AU53" s="2664"/>
      <c r="AV53" s="2664">
        <v>0</v>
      </c>
      <c r="AW53" s="2664"/>
      <c r="AX53" s="2664"/>
      <c r="AY53" s="2664"/>
      <c r="AZ53" s="2664"/>
      <c r="BA53" s="2664"/>
      <c r="BB53" s="2664"/>
      <c r="BC53" s="2664"/>
      <c r="BD53" s="2664"/>
      <c r="BE53" s="2664"/>
      <c r="BF53" s="2664"/>
      <c r="BG53" s="2664"/>
      <c r="BH53" s="2664"/>
      <c r="BI53" s="2664"/>
      <c r="BJ53" s="2664"/>
      <c r="BK53" s="2664">
        <v>0</v>
      </c>
      <c r="BL53" s="2669"/>
      <c r="BM53" s="2669"/>
      <c r="BN53" s="2669"/>
      <c r="BO53" s="2669"/>
      <c r="BP53" s="2669"/>
      <c r="BQ53" s="2669"/>
      <c r="BR53" s="2669"/>
      <c r="BS53" s="2669"/>
      <c r="BT53" s="2669"/>
      <c r="BU53" s="2669"/>
      <c r="BV53" s="2669"/>
      <c r="BW53" s="2669"/>
      <c r="BX53" s="2669"/>
      <c r="BY53" s="2669"/>
      <c r="BZ53" s="2664">
        <v>0</v>
      </c>
      <c r="CA53" s="2664"/>
      <c r="CB53" s="2664"/>
      <c r="CC53" s="2664"/>
      <c r="CD53" s="2664"/>
      <c r="CE53" s="2664"/>
      <c r="CF53" s="2664"/>
      <c r="CG53" s="2664"/>
      <c r="CH53" s="2664"/>
      <c r="CI53" s="2664"/>
      <c r="CJ53" s="2664"/>
      <c r="CK53" s="2664"/>
      <c r="CL53" s="2664"/>
      <c r="CM53" s="2664"/>
      <c r="CN53" s="2664"/>
      <c r="CO53" s="2664"/>
      <c r="CP53" s="2664"/>
      <c r="CQ53" s="2664"/>
      <c r="CR53" s="2664"/>
      <c r="CS53" s="2664"/>
      <c r="CT53" s="2664"/>
      <c r="CU53" s="1638"/>
      <c r="CV53" s="1638"/>
      <c r="CW53" s="1638"/>
      <c r="CX53" s="1638"/>
      <c r="CY53" s="1638"/>
      <c r="CZ53" s="1638"/>
      <c r="DA53" s="1638"/>
      <c r="DB53" s="1638"/>
      <c r="DC53" s="1638"/>
      <c r="DD53" s="1638"/>
      <c r="DE53" s="1638"/>
      <c r="DF53" s="1638"/>
      <c r="DG53" s="1638"/>
      <c r="DH53" s="1638"/>
      <c r="DI53" s="2664"/>
      <c r="DJ53" s="1638"/>
      <c r="DK53" s="1638"/>
      <c r="DL53" s="1638"/>
      <c r="DM53" s="1638"/>
      <c r="DN53" s="1638"/>
      <c r="DO53" s="1638"/>
      <c r="DP53" s="1638"/>
      <c r="DQ53" s="1638"/>
      <c r="DR53" s="1638"/>
      <c r="DS53" s="1638"/>
      <c r="DT53" s="1638"/>
      <c r="DU53" s="1638"/>
      <c r="DV53" s="1638"/>
      <c r="DW53" s="1638"/>
      <c r="DX53" s="1638"/>
      <c r="DY53" s="1638"/>
      <c r="DZ53" s="1638"/>
      <c r="EA53" s="2632" t="e">
        <f t="shared" si="60"/>
        <v>#DIV/0!</v>
      </c>
      <c r="EB53" s="2632" t="e">
        <f t="shared" si="61"/>
        <v>#DIV/0!</v>
      </c>
      <c r="EC53" s="2633" t="e">
        <f t="shared" si="62"/>
        <v>#DIV/0!</v>
      </c>
      <c r="ED53" s="603"/>
      <c r="EE53" s="603"/>
      <c r="EF53" s="2659"/>
      <c r="EG53" s="2646"/>
      <c r="EH53" s="2646"/>
      <c r="EI53" s="2646"/>
      <c r="EJ53" s="2662"/>
      <c r="EK53" s="1622"/>
      <c r="EL53" s="1622"/>
      <c r="EM53" s="1624"/>
      <c r="EP53" s="1628"/>
      <c r="EQ53" s="1186"/>
      <c r="ER53" s="1186"/>
      <c r="ES53" s="1186"/>
      <c r="ET53" s="1186"/>
      <c r="EU53" s="1186"/>
      <c r="EV53" s="1186"/>
      <c r="EW53" s="1186"/>
      <c r="EX53" s="2593"/>
      <c r="EY53" s="1639"/>
    </row>
    <row r="54" spans="1:156" ht="23.25" hidden="1" customHeight="1">
      <c r="A54" s="1142"/>
      <c r="B54" s="2328" t="s">
        <v>455</v>
      </c>
      <c r="C54" s="2629" t="s">
        <v>92</v>
      </c>
      <c r="D54" s="2664"/>
      <c r="E54" s="2664"/>
      <c r="F54" s="2664"/>
      <c r="G54" s="2664"/>
      <c r="H54" s="2664"/>
      <c r="I54" s="2664"/>
      <c r="J54" s="2664"/>
      <c r="K54" s="2664"/>
      <c r="L54" s="2664"/>
      <c r="M54" s="2664"/>
      <c r="N54" s="2664"/>
      <c r="O54" s="2664"/>
      <c r="P54" s="2664"/>
      <c r="Q54" s="2664"/>
      <c r="R54" s="2664"/>
      <c r="S54" s="2664"/>
      <c r="T54" s="2664"/>
      <c r="U54" s="2664"/>
      <c r="V54" s="2664"/>
      <c r="W54" s="2664"/>
      <c r="X54" s="2664"/>
      <c r="Y54" s="2664"/>
      <c r="Z54" s="2664"/>
      <c r="AA54" s="2664"/>
      <c r="AB54" s="2664"/>
      <c r="AC54" s="2664"/>
      <c r="AD54" s="2664"/>
      <c r="AE54" s="2664"/>
      <c r="AF54" s="2664"/>
      <c r="AG54" s="2664"/>
      <c r="AH54" s="2664"/>
      <c r="AI54" s="2664"/>
      <c r="AJ54" s="2664"/>
      <c r="AK54" s="2664"/>
      <c r="AL54" s="2664"/>
      <c r="AM54" s="2664"/>
      <c r="AN54" s="2664"/>
      <c r="AO54" s="2664"/>
      <c r="AP54" s="2664"/>
      <c r="AQ54" s="2664"/>
      <c r="AR54" s="2664"/>
      <c r="AS54" s="2664"/>
      <c r="AT54" s="2664"/>
      <c r="AU54" s="2664"/>
      <c r="AV54" s="2664"/>
      <c r="AW54" s="2664"/>
      <c r="AX54" s="2664"/>
      <c r="AY54" s="2664"/>
      <c r="AZ54" s="2664"/>
      <c r="BA54" s="2664"/>
      <c r="BB54" s="2664"/>
      <c r="BC54" s="2664"/>
      <c r="BD54" s="2664"/>
      <c r="BE54" s="2664"/>
      <c r="BF54" s="2664"/>
      <c r="BG54" s="2664"/>
      <c r="BH54" s="2664"/>
      <c r="BI54" s="2664"/>
      <c r="BJ54" s="2664"/>
      <c r="BK54" s="2664"/>
      <c r="BL54" s="2669"/>
      <c r="BM54" s="2669"/>
      <c r="BN54" s="2669"/>
      <c r="BO54" s="2669"/>
      <c r="BP54" s="2669"/>
      <c r="BQ54" s="2669"/>
      <c r="BR54" s="2669"/>
      <c r="BS54" s="2669"/>
      <c r="BT54" s="2669"/>
      <c r="BU54" s="2669"/>
      <c r="BV54" s="2669"/>
      <c r="BW54" s="2669"/>
      <c r="BX54" s="2669"/>
      <c r="BY54" s="2669"/>
      <c r="BZ54" s="2664"/>
      <c r="CA54" s="2664"/>
      <c r="CB54" s="2664"/>
      <c r="CC54" s="2664"/>
      <c r="CD54" s="2664"/>
      <c r="CE54" s="2664"/>
      <c r="CF54" s="2664"/>
      <c r="CG54" s="2664"/>
      <c r="CH54" s="2664"/>
      <c r="CI54" s="2664"/>
      <c r="CJ54" s="2664"/>
      <c r="CK54" s="2664"/>
      <c r="CL54" s="2664"/>
      <c r="CM54" s="2664"/>
      <c r="CN54" s="2664"/>
      <c r="CO54" s="2664"/>
      <c r="CP54" s="2664"/>
      <c r="CQ54" s="2664"/>
      <c r="CR54" s="2664"/>
      <c r="CS54" s="2664"/>
      <c r="CT54" s="2664"/>
      <c r="CU54" s="1638"/>
      <c r="CV54" s="1638"/>
      <c r="CW54" s="1638"/>
      <c r="CX54" s="1638"/>
      <c r="CY54" s="1638"/>
      <c r="CZ54" s="1638"/>
      <c r="DA54" s="1638"/>
      <c r="DB54" s="1638"/>
      <c r="DC54" s="1638"/>
      <c r="DD54" s="1638"/>
      <c r="DE54" s="1638"/>
      <c r="DF54" s="1638"/>
      <c r="DG54" s="1638"/>
      <c r="DH54" s="1638"/>
      <c r="DI54" s="2664"/>
      <c r="DJ54" s="1638"/>
      <c r="DK54" s="1638"/>
      <c r="DL54" s="1638"/>
      <c r="DM54" s="1638"/>
      <c r="DN54" s="1638"/>
      <c r="DO54" s="1638"/>
      <c r="DP54" s="1638"/>
      <c r="DQ54" s="1638"/>
      <c r="DR54" s="1638"/>
      <c r="DS54" s="1638"/>
      <c r="DT54" s="1638"/>
      <c r="DU54" s="1638"/>
      <c r="DV54" s="1638"/>
      <c r="DW54" s="1638"/>
      <c r="DX54" s="1638"/>
      <c r="DY54" s="1638"/>
      <c r="DZ54" s="1638"/>
      <c r="EA54" s="2632" t="e">
        <f t="shared" si="60"/>
        <v>#DIV/0!</v>
      </c>
      <c r="EB54" s="2632" t="e">
        <f t="shared" si="61"/>
        <v>#DIV/0!</v>
      </c>
      <c r="EC54" s="2633" t="e">
        <f t="shared" si="62"/>
        <v>#DIV/0!</v>
      </c>
      <c r="ED54" s="603"/>
      <c r="EE54" s="603"/>
      <c r="EF54" s="2659"/>
      <c r="EG54" s="2646"/>
      <c r="EH54" s="2646"/>
      <c r="EI54" s="2646"/>
      <c r="EJ54" s="2662"/>
      <c r="EK54" s="1622"/>
      <c r="EL54" s="1622"/>
      <c r="EM54" s="1624"/>
      <c r="EP54" s="1628"/>
      <c r="EQ54" s="1186"/>
      <c r="ER54" s="1186"/>
      <c r="ES54" s="1186"/>
      <c r="ET54" s="1186"/>
      <c r="EU54" s="1186"/>
      <c r="EV54" s="1186"/>
      <c r="EW54" s="1186"/>
      <c r="EX54" s="2593"/>
    </row>
    <row r="55" spans="1:156" ht="23.25" hidden="1" customHeight="1">
      <c r="A55" s="1142"/>
      <c r="B55" s="2328" t="s">
        <v>456</v>
      </c>
      <c r="C55" s="2629" t="s">
        <v>92</v>
      </c>
      <c r="D55" s="2664"/>
      <c r="E55" s="2664"/>
      <c r="F55" s="2664"/>
      <c r="G55" s="2664"/>
      <c r="H55" s="2664"/>
      <c r="I55" s="2664"/>
      <c r="J55" s="2664"/>
      <c r="K55" s="2664"/>
      <c r="L55" s="2664"/>
      <c r="M55" s="2664"/>
      <c r="N55" s="2664"/>
      <c r="O55" s="2664"/>
      <c r="P55" s="2664"/>
      <c r="Q55" s="2664"/>
      <c r="R55" s="2664"/>
      <c r="S55" s="2664"/>
      <c r="T55" s="2664"/>
      <c r="U55" s="2664"/>
      <c r="V55" s="2664"/>
      <c r="W55" s="2664"/>
      <c r="X55" s="2664"/>
      <c r="Y55" s="2664"/>
      <c r="Z55" s="2664"/>
      <c r="AA55" s="2664"/>
      <c r="AB55" s="2664"/>
      <c r="AC55" s="2664"/>
      <c r="AD55" s="2664"/>
      <c r="AE55" s="2664"/>
      <c r="AF55" s="2664"/>
      <c r="AG55" s="2664"/>
      <c r="AH55" s="2664"/>
      <c r="AI55" s="2664"/>
      <c r="AJ55" s="2664"/>
      <c r="AK55" s="2664"/>
      <c r="AL55" s="2664"/>
      <c r="AM55" s="2664"/>
      <c r="AN55" s="2664"/>
      <c r="AO55" s="2664"/>
      <c r="AP55" s="2664"/>
      <c r="AQ55" s="2664"/>
      <c r="AR55" s="2664"/>
      <c r="AS55" s="2664"/>
      <c r="AT55" s="2664"/>
      <c r="AU55" s="2664"/>
      <c r="AV55" s="2664"/>
      <c r="AW55" s="2664"/>
      <c r="AX55" s="2664"/>
      <c r="AY55" s="2664"/>
      <c r="AZ55" s="2664"/>
      <c r="BA55" s="2664"/>
      <c r="BB55" s="2664"/>
      <c r="BC55" s="2664"/>
      <c r="BD55" s="2664"/>
      <c r="BE55" s="2664"/>
      <c r="BF55" s="2664"/>
      <c r="BG55" s="2664"/>
      <c r="BH55" s="2664"/>
      <c r="BI55" s="2664"/>
      <c r="BJ55" s="2664"/>
      <c r="BK55" s="2664"/>
      <c r="BL55" s="2669"/>
      <c r="BM55" s="2669"/>
      <c r="BN55" s="2669"/>
      <c r="BO55" s="2669"/>
      <c r="BP55" s="2669"/>
      <c r="BQ55" s="2669"/>
      <c r="BR55" s="2669"/>
      <c r="BS55" s="2669"/>
      <c r="BT55" s="2669"/>
      <c r="BU55" s="2669"/>
      <c r="BV55" s="2669"/>
      <c r="BW55" s="2669"/>
      <c r="BX55" s="2669"/>
      <c r="BY55" s="2669"/>
      <c r="BZ55" s="2664"/>
      <c r="CA55" s="2664"/>
      <c r="CB55" s="2664"/>
      <c r="CC55" s="2664"/>
      <c r="CD55" s="2664"/>
      <c r="CE55" s="2664"/>
      <c r="CF55" s="2664"/>
      <c r="CG55" s="2664"/>
      <c r="CH55" s="2664"/>
      <c r="CI55" s="2664"/>
      <c r="CJ55" s="2664"/>
      <c r="CK55" s="2664"/>
      <c r="CL55" s="2664"/>
      <c r="CM55" s="2664"/>
      <c r="CN55" s="2664"/>
      <c r="CO55" s="2664"/>
      <c r="CP55" s="2664"/>
      <c r="CQ55" s="2664"/>
      <c r="CR55" s="2664"/>
      <c r="CS55" s="2664"/>
      <c r="CT55" s="2664"/>
      <c r="CU55" s="1638"/>
      <c r="CV55" s="1638"/>
      <c r="CW55" s="1638"/>
      <c r="CX55" s="1638"/>
      <c r="CY55" s="1638"/>
      <c r="CZ55" s="1638"/>
      <c r="DA55" s="1638"/>
      <c r="DB55" s="1638"/>
      <c r="DC55" s="1638"/>
      <c r="DD55" s="1638"/>
      <c r="DE55" s="1638"/>
      <c r="DF55" s="1638"/>
      <c r="DG55" s="1638"/>
      <c r="DH55" s="1638"/>
      <c r="DI55" s="2664"/>
      <c r="DJ55" s="1638"/>
      <c r="DK55" s="1638"/>
      <c r="DL55" s="1638"/>
      <c r="DM55" s="1638"/>
      <c r="DN55" s="1638"/>
      <c r="DO55" s="1638"/>
      <c r="DP55" s="1638"/>
      <c r="DQ55" s="1638"/>
      <c r="DR55" s="1638"/>
      <c r="DS55" s="1638"/>
      <c r="DT55" s="1638"/>
      <c r="DU55" s="1638"/>
      <c r="DV55" s="1638"/>
      <c r="DW55" s="1638"/>
      <c r="DX55" s="1638"/>
      <c r="DY55" s="1638"/>
      <c r="DZ55" s="1638"/>
      <c r="EA55" s="2632" t="e">
        <f t="shared" si="60"/>
        <v>#DIV/0!</v>
      </c>
      <c r="EB55" s="2632" t="e">
        <f t="shared" si="61"/>
        <v>#DIV/0!</v>
      </c>
      <c r="EC55" s="2633" t="e">
        <f t="shared" si="62"/>
        <v>#DIV/0!</v>
      </c>
      <c r="ED55" s="603"/>
      <c r="EE55" s="603"/>
      <c r="EF55" s="2659"/>
      <c r="EG55" s="2646"/>
      <c r="EH55" s="2646"/>
      <c r="EI55" s="2646"/>
      <c r="EJ55" s="2662"/>
      <c r="EK55" s="1622"/>
      <c r="EL55" s="1622"/>
      <c r="EM55" s="1624"/>
      <c r="EP55" s="1628"/>
      <c r="EQ55" s="1186"/>
      <c r="ER55" s="1186"/>
      <c r="ES55" s="1186"/>
      <c r="ET55" s="1186"/>
      <c r="EU55" s="1186"/>
      <c r="EV55" s="1186"/>
      <c r="EW55" s="1186"/>
      <c r="EX55" s="2593"/>
    </row>
    <row r="56" spans="1:156" ht="36" hidden="1" customHeight="1">
      <c r="A56" s="1142">
        <v>11</v>
      </c>
      <c r="B56" s="2328" t="s">
        <v>457</v>
      </c>
      <c r="C56" s="2629" t="s">
        <v>450</v>
      </c>
      <c r="D56" s="2664">
        <v>0</v>
      </c>
      <c r="E56" s="2664"/>
      <c r="F56" s="2664">
        <v>0</v>
      </c>
      <c r="G56" s="2664">
        <v>0</v>
      </c>
      <c r="H56" s="2664"/>
      <c r="I56" s="2664"/>
      <c r="J56" s="2664"/>
      <c r="K56" s="2664"/>
      <c r="L56" s="2664"/>
      <c r="M56" s="2664"/>
      <c r="N56" s="2664"/>
      <c r="O56" s="2664"/>
      <c r="P56" s="2664"/>
      <c r="Q56" s="2664"/>
      <c r="R56" s="2664"/>
      <c r="S56" s="2664"/>
      <c r="T56" s="2664"/>
      <c r="U56" s="2664"/>
      <c r="V56" s="2664">
        <v>0</v>
      </c>
      <c r="W56" s="2664">
        <v>0</v>
      </c>
      <c r="X56" s="2664"/>
      <c r="Y56" s="2664">
        <v>0</v>
      </c>
      <c r="Z56" s="2664"/>
      <c r="AA56" s="2664"/>
      <c r="AB56" s="2664"/>
      <c r="AC56" s="2664"/>
      <c r="AD56" s="2664"/>
      <c r="AE56" s="2664"/>
      <c r="AF56" s="2664"/>
      <c r="AG56" s="2664"/>
      <c r="AH56" s="2664"/>
      <c r="AI56" s="2664"/>
      <c r="AJ56" s="2664"/>
      <c r="AK56" s="2664"/>
      <c r="AL56" s="2664"/>
      <c r="AM56" s="2664"/>
      <c r="AN56" s="2664"/>
      <c r="AO56" s="2664"/>
      <c r="AP56" s="2664"/>
      <c r="AQ56" s="2664"/>
      <c r="AR56" s="2664"/>
      <c r="AS56" s="2664"/>
      <c r="AT56" s="2664"/>
      <c r="AU56" s="2664"/>
      <c r="AV56" s="2664">
        <v>0</v>
      </c>
      <c r="AW56" s="2664"/>
      <c r="AX56" s="2664"/>
      <c r="AY56" s="2664"/>
      <c r="AZ56" s="2664"/>
      <c r="BA56" s="2664"/>
      <c r="BB56" s="2664"/>
      <c r="BC56" s="2664"/>
      <c r="BD56" s="2664"/>
      <c r="BE56" s="2664"/>
      <c r="BF56" s="2664"/>
      <c r="BG56" s="2664"/>
      <c r="BH56" s="2664"/>
      <c r="BI56" s="2664"/>
      <c r="BJ56" s="2664"/>
      <c r="BK56" s="2664">
        <v>0</v>
      </c>
      <c r="BL56" s="2669"/>
      <c r="BM56" s="2669"/>
      <c r="BN56" s="2669"/>
      <c r="BO56" s="2669"/>
      <c r="BP56" s="2669"/>
      <c r="BQ56" s="2669"/>
      <c r="BR56" s="2669"/>
      <c r="BS56" s="2669"/>
      <c r="BT56" s="2669"/>
      <c r="BU56" s="2669"/>
      <c r="BV56" s="2669"/>
      <c r="BW56" s="2669"/>
      <c r="BX56" s="2669"/>
      <c r="BY56" s="2669"/>
      <c r="BZ56" s="2664">
        <v>0</v>
      </c>
      <c r="CA56" s="2664"/>
      <c r="CB56" s="2664"/>
      <c r="CC56" s="2664"/>
      <c r="CD56" s="2664"/>
      <c r="CE56" s="2664"/>
      <c r="CF56" s="2664"/>
      <c r="CG56" s="2664"/>
      <c r="CH56" s="2664"/>
      <c r="CI56" s="2664"/>
      <c r="CJ56" s="2664"/>
      <c r="CK56" s="2664"/>
      <c r="CL56" s="2664"/>
      <c r="CM56" s="2664"/>
      <c r="CN56" s="2664"/>
      <c r="CO56" s="2664"/>
      <c r="CP56" s="2664"/>
      <c r="CQ56" s="2664"/>
      <c r="CR56" s="2664"/>
      <c r="CS56" s="2664"/>
      <c r="CT56" s="2664"/>
      <c r="CU56" s="1638"/>
      <c r="CV56" s="1638"/>
      <c r="CW56" s="1638"/>
      <c r="CX56" s="1638"/>
      <c r="CY56" s="1638"/>
      <c r="CZ56" s="1638"/>
      <c r="DA56" s="1638"/>
      <c r="DB56" s="1638"/>
      <c r="DC56" s="1638"/>
      <c r="DD56" s="1638"/>
      <c r="DE56" s="1638"/>
      <c r="DF56" s="1638"/>
      <c r="DG56" s="1638"/>
      <c r="DH56" s="1638"/>
      <c r="DI56" s="2664"/>
      <c r="DJ56" s="1638"/>
      <c r="DK56" s="1638"/>
      <c r="DL56" s="1638"/>
      <c r="DM56" s="1638"/>
      <c r="DN56" s="1638"/>
      <c r="DO56" s="1638"/>
      <c r="DP56" s="1638"/>
      <c r="DQ56" s="1638"/>
      <c r="DR56" s="1638"/>
      <c r="DS56" s="1638"/>
      <c r="DT56" s="1638"/>
      <c r="DU56" s="1638"/>
      <c r="DV56" s="1638"/>
      <c r="DW56" s="1638"/>
      <c r="DX56" s="1638"/>
      <c r="DY56" s="1638"/>
      <c r="DZ56" s="1638"/>
      <c r="EA56" s="2632" t="e">
        <f t="shared" si="60"/>
        <v>#DIV/0!</v>
      </c>
      <c r="EB56" s="2632" t="e">
        <f t="shared" si="61"/>
        <v>#DIV/0!</v>
      </c>
      <c r="EC56" s="2633" t="e">
        <f t="shared" si="62"/>
        <v>#DIV/0!</v>
      </c>
      <c r="ED56" s="603"/>
      <c r="EE56" s="603"/>
      <c r="EF56" s="2659"/>
      <c r="EG56" s="2646"/>
      <c r="EH56" s="2646"/>
      <c r="EI56" s="2646"/>
      <c r="EJ56" s="2662"/>
      <c r="EK56" s="1622"/>
      <c r="EL56" s="1622"/>
      <c r="EM56" s="1624"/>
      <c r="EP56" s="1628"/>
      <c r="EQ56" s="1186"/>
      <c r="ER56" s="1186"/>
      <c r="ES56" s="1186"/>
      <c r="ET56" s="1186"/>
      <c r="EU56" s="1186"/>
      <c r="EV56" s="1186"/>
      <c r="EW56" s="1186"/>
      <c r="EX56" s="2593"/>
    </row>
    <row r="57" spans="1:156" ht="21.95" customHeight="1">
      <c r="A57" s="1142">
        <v>10</v>
      </c>
      <c r="B57" s="2328" t="s">
        <v>685</v>
      </c>
      <c r="C57" s="2777" t="s">
        <v>31</v>
      </c>
      <c r="D57" s="2641">
        <v>95</v>
      </c>
      <c r="E57" s="2641">
        <v>95</v>
      </c>
      <c r="F57" s="2641">
        <v>96</v>
      </c>
      <c r="G57" s="2641">
        <v>96</v>
      </c>
      <c r="H57" s="2623"/>
      <c r="I57" s="2623"/>
      <c r="J57" s="2623"/>
      <c r="K57" s="2623"/>
      <c r="L57" s="2623"/>
      <c r="M57" s="2623"/>
      <c r="N57" s="2623"/>
      <c r="O57" s="2623"/>
      <c r="P57" s="2623"/>
      <c r="Q57" s="2623"/>
      <c r="R57" s="2623"/>
      <c r="S57" s="2623"/>
      <c r="T57" s="2623"/>
      <c r="U57" s="2623"/>
      <c r="V57" s="2623">
        <v>96</v>
      </c>
      <c r="W57" s="2623">
        <v>96</v>
      </c>
      <c r="X57" s="2623">
        <v>93</v>
      </c>
      <c r="Y57" s="2706">
        <v>96</v>
      </c>
      <c r="Z57" s="2706"/>
      <c r="AA57" s="2706"/>
      <c r="AB57" s="2706"/>
      <c r="AC57" s="2706"/>
      <c r="AD57" s="2706"/>
      <c r="AE57" s="2706">
        <v>96</v>
      </c>
      <c r="AF57" s="2706"/>
      <c r="AG57" s="2706"/>
      <c r="AH57" s="2706"/>
      <c r="AI57" s="2706"/>
      <c r="AJ57" s="2706"/>
      <c r="AK57" s="2706"/>
      <c r="AL57" s="2706"/>
      <c r="AM57" s="2706"/>
      <c r="AN57" s="2706"/>
      <c r="AO57" s="2706"/>
      <c r="AP57" s="2706"/>
      <c r="AQ57" s="2706"/>
      <c r="AR57" s="2706"/>
      <c r="AS57" s="2706"/>
      <c r="AT57" s="2706">
        <v>97</v>
      </c>
      <c r="AU57" s="2706">
        <v>96</v>
      </c>
      <c r="AV57" s="2706">
        <v>94.45</v>
      </c>
      <c r="AW57" s="2706"/>
      <c r="AX57" s="2706"/>
      <c r="AY57" s="2706"/>
      <c r="AZ57" s="2706"/>
      <c r="BA57" s="2706"/>
      <c r="BB57" s="2706"/>
      <c r="BC57" s="2706"/>
      <c r="BD57" s="2706"/>
      <c r="BE57" s="2706"/>
      <c r="BF57" s="2706"/>
      <c r="BG57" s="2706"/>
      <c r="BH57" s="2706"/>
      <c r="BI57" s="2706"/>
      <c r="BJ57" s="2706"/>
      <c r="BK57" s="2706">
        <v>96</v>
      </c>
      <c r="BL57" s="2624"/>
      <c r="BM57" s="2624"/>
      <c r="BN57" s="2624"/>
      <c r="BO57" s="2624"/>
      <c r="BP57" s="2624"/>
      <c r="BQ57" s="2624"/>
      <c r="BR57" s="2624"/>
      <c r="BS57" s="2624"/>
      <c r="BT57" s="2624"/>
      <c r="BU57" s="2624"/>
      <c r="BV57" s="2624"/>
      <c r="BW57" s="2624"/>
      <c r="BX57" s="2624"/>
      <c r="BY57" s="2624"/>
      <c r="BZ57" s="2624">
        <v>96</v>
      </c>
      <c r="CA57" s="2624">
        <v>96</v>
      </c>
      <c r="CB57" s="2665">
        <v>94</v>
      </c>
      <c r="CC57" s="2665">
        <v>81</v>
      </c>
      <c r="CD57" s="2623"/>
      <c r="CE57" s="2623"/>
      <c r="CF57" s="2623"/>
      <c r="CG57" s="2623"/>
      <c r="CH57" s="2623"/>
      <c r="CI57" s="2623"/>
      <c r="CJ57" s="2623"/>
      <c r="CK57" s="2623"/>
      <c r="CL57" s="2623"/>
      <c r="CM57" s="2623"/>
      <c r="CN57" s="2623"/>
      <c r="CO57" s="2623"/>
      <c r="CP57" s="2623"/>
      <c r="CQ57" s="2623"/>
      <c r="CR57" s="2623">
        <v>95.7</v>
      </c>
      <c r="CS57" s="2706">
        <v>85</v>
      </c>
      <c r="CT57" s="2757">
        <v>88</v>
      </c>
      <c r="CU57" s="1638"/>
      <c r="CV57" s="1638"/>
      <c r="CW57" s="1638"/>
      <c r="CX57" s="1638"/>
      <c r="CY57" s="1638"/>
      <c r="CZ57" s="1638"/>
      <c r="DA57" s="1638"/>
      <c r="DB57" s="1638"/>
      <c r="DC57" s="1638"/>
      <c r="DD57" s="1638"/>
      <c r="DE57" s="1638"/>
      <c r="DF57" s="1638"/>
      <c r="DG57" s="1638"/>
      <c r="DH57" s="1638"/>
      <c r="DI57" s="2757">
        <v>97</v>
      </c>
      <c r="DJ57" s="1638"/>
      <c r="DK57" s="1638"/>
      <c r="DL57" s="1638"/>
      <c r="DM57" s="1638"/>
      <c r="DN57" s="1638"/>
      <c r="DO57" s="1638"/>
      <c r="DP57" s="1638"/>
      <c r="DQ57" s="1638"/>
      <c r="DR57" s="1638"/>
      <c r="DS57" s="1638"/>
      <c r="DT57" s="1638"/>
      <c r="DU57" s="1638"/>
      <c r="DV57" s="1638"/>
      <c r="DW57" s="1638"/>
      <c r="DX57" s="2691">
        <v>91.7</v>
      </c>
      <c r="DY57" s="2706">
        <v>88.21</v>
      </c>
      <c r="DZ57" s="2706">
        <v>92.38</v>
      </c>
      <c r="EA57" s="2632">
        <f t="shared" si="60"/>
        <v>103.77647058823528</v>
      </c>
      <c r="EB57" s="2632">
        <f t="shared" si="61"/>
        <v>90.9381443298969</v>
      </c>
      <c r="EC57" s="2633">
        <f t="shared" si="62"/>
        <v>95.237113402061851</v>
      </c>
      <c r="ED57" s="2706"/>
      <c r="EE57" s="2291"/>
      <c r="EF57" s="2639"/>
      <c r="EG57" s="2646"/>
      <c r="EH57" s="2646"/>
      <c r="EI57" s="2647"/>
      <c r="EJ57" s="2636"/>
      <c r="EK57" s="1622"/>
      <c r="EL57" s="1622"/>
      <c r="EM57" s="1624"/>
      <c r="EP57" s="1628"/>
      <c r="EQ57" s="1186"/>
      <c r="ER57" s="1186"/>
      <c r="ES57" s="1186"/>
      <c r="ET57" s="1186"/>
      <c r="EU57" s="1186"/>
      <c r="EV57" s="1186"/>
      <c r="EW57" s="1186"/>
      <c r="EX57" s="315"/>
      <c r="EY57" s="1826"/>
      <c r="EZ57" s="1595"/>
    </row>
    <row r="58" spans="1:156" s="1248" customFormat="1" ht="35.1" customHeight="1">
      <c r="A58" s="2629">
        <v>13</v>
      </c>
      <c r="B58" s="2778" t="s">
        <v>686</v>
      </c>
      <c r="C58" s="2738" t="s">
        <v>31</v>
      </c>
      <c r="D58" s="2641"/>
      <c r="E58" s="2641"/>
      <c r="F58" s="2641"/>
      <c r="G58" s="2641"/>
      <c r="H58" s="2623"/>
      <c r="I58" s="2623"/>
      <c r="J58" s="2623"/>
      <c r="K58" s="2623"/>
      <c r="L58" s="2623"/>
      <c r="M58" s="2623"/>
      <c r="N58" s="2623"/>
      <c r="O58" s="2623"/>
      <c r="P58" s="2623"/>
      <c r="Q58" s="2623"/>
      <c r="R58" s="2623"/>
      <c r="S58" s="2623"/>
      <c r="T58" s="2623"/>
      <c r="U58" s="2623"/>
      <c r="V58" s="2623"/>
      <c r="W58" s="2623"/>
      <c r="X58" s="2623"/>
      <c r="Y58" s="2706"/>
      <c r="Z58" s="2706"/>
      <c r="AA58" s="2706"/>
      <c r="AB58" s="2706"/>
      <c r="AC58" s="2706"/>
      <c r="AD58" s="2706"/>
      <c r="AE58" s="2706"/>
      <c r="AF58" s="2706"/>
      <c r="AG58" s="2706"/>
      <c r="AH58" s="2706"/>
      <c r="AI58" s="2706"/>
      <c r="AJ58" s="2706"/>
      <c r="AK58" s="2706"/>
      <c r="AL58" s="2706"/>
      <c r="AM58" s="2706"/>
      <c r="AN58" s="2706"/>
      <c r="AO58" s="2706"/>
      <c r="AP58" s="2706"/>
      <c r="AQ58" s="2706"/>
      <c r="AR58" s="2706"/>
      <c r="AS58" s="2706"/>
      <c r="AT58" s="2706">
        <v>0</v>
      </c>
      <c r="AU58" s="2706">
        <v>0</v>
      </c>
      <c r="AV58" s="2706">
        <v>0</v>
      </c>
      <c r="AW58" s="2706"/>
      <c r="AX58" s="2706"/>
      <c r="AY58" s="2706"/>
      <c r="AZ58" s="2706"/>
      <c r="BA58" s="2706"/>
      <c r="BB58" s="2706"/>
      <c r="BC58" s="2706"/>
      <c r="BD58" s="2706"/>
      <c r="BE58" s="2706"/>
      <c r="BF58" s="2706"/>
      <c r="BG58" s="2706"/>
      <c r="BH58" s="2706"/>
      <c r="BI58" s="2706"/>
      <c r="BJ58" s="2706"/>
      <c r="BK58" s="2706">
        <v>30</v>
      </c>
      <c r="BL58" s="2623"/>
      <c r="BM58" s="2623"/>
      <c r="BN58" s="2623"/>
      <c r="BO58" s="2623"/>
      <c r="BP58" s="2623"/>
      <c r="BQ58" s="2623"/>
      <c r="BR58" s="2623"/>
      <c r="BS58" s="2623"/>
      <c r="BT58" s="2623"/>
      <c r="BU58" s="2623"/>
      <c r="BV58" s="2623"/>
      <c r="BW58" s="2623"/>
      <c r="BX58" s="2623"/>
      <c r="BY58" s="2623"/>
      <c r="BZ58" s="2623">
        <v>0</v>
      </c>
      <c r="CA58" s="2623">
        <v>0</v>
      </c>
      <c r="CB58" s="2706">
        <v>0</v>
      </c>
      <c r="CC58" s="2706">
        <v>40</v>
      </c>
      <c r="CD58" s="2706"/>
      <c r="CE58" s="2706"/>
      <c r="CF58" s="2706"/>
      <c r="CG58" s="2706"/>
      <c r="CH58" s="2706"/>
      <c r="CI58" s="2706"/>
      <c r="CJ58" s="2706"/>
      <c r="CK58" s="2706"/>
      <c r="CL58" s="2706"/>
      <c r="CM58" s="2706"/>
      <c r="CN58" s="2706"/>
      <c r="CO58" s="2706"/>
      <c r="CP58" s="2706"/>
      <c r="CQ58" s="2706"/>
      <c r="CR58" s="2706">
        <v>0</v>
      </c>
      <c r="CS58" s="2706">
        <v>0</v>
      </c>
      <c r="CT58" s="2706">
        <v>40</v>
      </c>
      <c r="CU58" s="1638"/>
      <c r="CV58" s="1638"/>
      <c r="CW58" s="1638"/>
      <c r="CX58" s="1638"/>
      <c r="CY58" s="1638"/>
      <c r="CZ58" s="1638"/>
      <c r="DA58" s="1638"/>
      <c r="DB58" s="1638"/>
      <c r="DC58" s="1638"/>
      <c r="DD58" s="1638"/>
      <c r="DE58" s="1638"/>
      <c r="DF58" s="1638"/>
      <c r="DG58" s="1638"/>
      <c r="DH58" s="1638"/>
      <c r="DI58" s="2706">
        <v>50</v>
      </c>
      <c r="DJ58" s="1638"/>
      <c r="DK58" s="1638"/>
      <c r="DL58" s="1638"/>
      <c r="DM58" s="1638"/>
      <c r="DN58" s="1638"/>
      <c r="DO58" s="1638"/>
      <c r="DP58" s="1638"/>
      <c r="DQ58" s="1638"/>
      <c r="DR58" s="1638"/>
      <c r="DS58" s="1638"/>
      <c r="DT58" s="1638"/>
      <c r="DU58" s="1638"/>
      <c r="DV58" s="1638"/>
      <c r="DW58" s="1638"/>
      <c r="DX58" s="2779">
        <v>50</v>
      </c>
      <c r="DY58" s="2779">
        <v>50</v>
      </c>
      <c r="DZ58" s="2779">
        <v>50</v>
      </c>
      <c r="EA58" s="2632"/>
      <c r="EB58" s="2632">
        <f t="shared" ref="EB58:EB59" si="63">DY58/DI58%</f>
        <v>100</v>
      </c>
      <c r="EC58" s="2633">
        <f t="shared" ref="EC58:EC59" si="64">DZ58/DI58%</f>
        <v>100</v>
      </c>
      <c r="ED58" s="2780">
        <v>60</v>
      </c>
      <c r="EE58" s="2706"/>
      <c r="EF58" s="2781"/>
      <c r="EG58" s="2782"/>
      <c r="EH58" s="2782"/>
      <c r="EI58" s="2783"/>
      <c r="EJ58" s="2784"/>
      <c r="EK58" s="2746"/>
      <c r="EL58" s="2746"/>
      <c r="EM58" s="2747"/>
      <c r="EN58" s="2754"/>
      <c r="EO58" s="2754"/>
      <c r="EP58" s="1644"/>
      <c r="EQ58" s="2748"/>
      <c r="ER58" s="2748"/>
      <c r="ES58" s="2748"/>
      <c r="ET58" s="2748"/>
      <c r="EU58" s="2748"/>
      <c r="EV58" s="2748"/>
      <c r="EW58" s="2748"/>
      <c r="EX58" s="312"/>
      <c r="EY58" s="2785"/>
    </row>
    <row r="59" spans="1:156" s="1248" customFormat="1" ht="35.1" customHeight="1">
      <c r="A59" s="2629">
        <v>14</v>
      </c>
      <c r="B59" s="2786" t="s">
        <v>687</v>
      </c>
      <c r="C59" s="2738" t="s">
        <v>31</v>
      </c>
      <c r="D59" s="2641"/>
      <c r="E59" s="2641"/>
      <c r="F59" s="2641"/>
      <c r="G59" s="2641"/>
      <c r="H59" s="2623"/>
      <c r="I59" s="2623"/>
      <c r="J59" s="2623"/>
      <c r="K59" s="2623"/>
      <c r="L59" s="2623"/>
      <c r="M59" s="2623"/>
      <c r="N59" s="2623"/>
      <c r="O59" s="2623"/>
      <c r="P59" s="2623"/>
      <c r="Q59" s="2623"/>
      <c r="R59" s="2623"/>
      <c r="S59" s="2623"/>
      <c r="T59" s="2623"/>
      <c r="U59" s="2623"/>
      <c r="V59" s="2623"/>
      <c r="W59" s="2623"/>
      <c r="X59" s="2623"/>
      <c r="Y59" s="2706"/>
      <c r="Z59" s="2706"/>
      <c r="AA59" s="2706"/>
      <c r="AB59" s="2706"/>
      <c r="AC59" s="2706"/>
      <c r="AD59" s="2706"/>
      <c r="AE59" s="2706"/>
      <c r="AF59" s="2706"/>
      <c r="AG59" s="2706"/>
      <c r="AH59" s="2706"/>
      <c r="AI59" s="2706"/>
      <c r="AJ59" s="2706"/>
      <c r="AK59" s="2706"/>
      <c r="AL59" s="2706"/>
      <c r="AM59" s="2706"/>
      <c r="AN59" s="2706"/>
      <c r="AO59" s="2706"/>
      <c r="AP59" s="2706"/>
      <c r="AQ59" s="2706"/>
      <c r="AR59" s="2706"/>
      <c r="AS59" s="2706"/>
      <c r="AT59" s="2706"/>
      <c r="AU59" s="2706"/>
      <c r="AV59" s="2706">
        <v>82</v>
      </c>
      <c r="AW59" s="2706"/>
      <c r="AX59" s="2706"/>
      <c r="AY59" s="2706"/>
      <c r="AZ59" s="2706"/>
      <c r="BA59" s="2706"/>
      <c r="BB59" s="2706"/>
      <c r="BC59" s="2706"/>
      <c r="BD59" s="2706"/>
      <c r="BE59" s="2706"/>
      <c r="BF59" s="2706"/>
      <c r="BG59" s="2706"/>
      <c r="BH59" s="2706"/>
      <c r="BI59" s="2706"/>
      <c r="BJ59" s="2706"/>
      <c r="BK59" s="2706">
        <v>83</v>
      </c>
      <c r="BL59" s="2623"/>
      <c r="BM59" s="2623"/>
      <c r="BN59" s="2623"/>
      <c r="BO59" s="2623"/>
      <c r="BP59" s="2623"/>
      <c r="BQ59" s="2623"/>
      <c r="BR59" s="2623"/>
      <c r="BS59" s="2623"/>
      <c r="BT59" s="2623"/>
      <c r="BU59" s="2623"/>
      <c r="BV59" s="2623"/>
      <c r="BW59" s="2623"/>
      <c r="BX59" s="2623"/>
      <c r="BY59" s="2623"/>
      <c r="BZ59" s="2623">
        <v>73.03</v>
      </c>
      <c r="CA59" s="2623">
        <v>83</v>
      </c>
      <c r="CB59" s="2623">
        <v>95</v>
      </c>
      <c r="CC59" s="2623">
        <v>92</v>
      </c>
      <c r="CD59" s="2623"/>
      <c r="CE59" s="2623"/>
      <c r="CF59" s="2623"/>
      <c r="CG59" s="2623"/>
      <c r="CH59" s="2623"/>
      <c r="CI59" s="2623"/>
      <c r="CJ59" s="2623"/>
      <c r="CK59" s="2623"/>
      <c r="CL59" s="2623"/>
      <c r="CM59" s="2623"/>
      <c r="CN59" s="2623"/>
      <c r="CO59" s="2623"/>
      <c r="CP59" s="2623"/>
      <c r="CQ59" s="2623"/>
      <c r="CR59" s="2623">
        <v>79.099999999999994</v>
      </c>
      <c r="CS59" s="2623">
        <v>91.7</v>
      </c>
      <c r="CT59" s="2623">
        <v>90</v>
      </c>
      <c r="CU59" s="1638"/>
      <c r="CV59" s="1638"/>
      <c r="CW59" s="1638"/>
      <c r="CX59" s="1638"/>
      <c r="CY59" s="1638"/>
      <c r="CZ59" s="1638"/>
      <c r="DA59" s="1638"/>
      <c r="DB59" s="1638"/>
      <c r="DC59" s="1638"/>
      <c r="DD59" s="1638"/>
      <c r="DE59" s="1638"/>
      <c r="DF59" s="1638"/>
      <c r="DG59" s="1638"/>
      <c r="DH59" s="1638"/>
      <c r="DI59" s="2623">
        <v>92</v>
      </c>
      <c r="DJ59" s="1638"/>
      <c r="DK59" s="1638"/>
      <c r="DL59" s="1638"/>
      <c r="DM59" s="1638"/>
      <c r="DN59" s="1638"/>
      <c r="DO59" s="1638"/>
      <c r="DP59" s="1638"/>
      <c r="DQ59" s="1638"/>
      <c r="DR59" s="1638"/>
      <c r="DS59" s="1638"/>
      <c r="DT59" s="1638"/>
      <c r="DU59" s="1638"/>
      <c r="DV59" s="1638"/>
      <c r="DW59" s="1638"/>
      <c r="DX59" s="2779">
        <v>90</v>
      </c>
      <c r="DY59" s="2779">
        <v>90</v>
      </c>
      <c r="DZ59" s="2779">
        <v>90</v>
      </c>
      <c r="EA59" s="2632">
        <f t="shared" ref="EA59" si="65">DY59/CS59%</f>
        <v>98.146128680479819</v>
      </c>
      <c r="EB59" s="2632">
        <f t="shared" si="63"/>
        <v>97.826086956521735</v>
      </c>
      <c r="EC59" s="2633">
        <f t="shared" si="64"/>
        <v>97.826086956521735</v>
      </c>
      <c r="ED59" s="2691">
        <v>92</v>
      </c>
      <c r="EE59" s="2623"/>
      <c r="EF59" s="2639"/>
      <c r="EG59" s="2646"/>
      <c r="EH59" s="2646"/>
      <c r="EI59" s="2647"/>
      <c r="EJ59" s="2753"/>
      <c r="EK59" s="2746"/>
      <c r="EL59" s="2746"/>
      <c r="EM59" s="2747"/>
      <c r="EN59" s="2754"/>
      <c r="EO59" s="2754"/>
      <c r="EP59" s="1644"/>
      <c r="EQ59" s="2748"/>
      <c r="ER59" s="2748"/>
      <c r="ES59" s="2748"/>
      <c r="ET59" s="2748"/>
      <c r="EU59" s="2748"/>
      <c r="EV59" s="2748"/>
      <c r="EW59" s="2748"/>
      <c r="EX59" s="315"/>
      <c r="EY59" s="2785"/>
    </row>
    <row r="60" spans="1:156" s="1652" customFormat="1" ht="21.75" hidden="1" customHeight="1">
      <c r="A60" s="2787" t="s">
        <v>168</v>
      </c>
      <c r="B60" s="2788" t="s">
        <v>458</v>
      </c>
      <c r="C60" s="2789"/>
      <c r="D60" s="2790"/>
      <c r="E60" s="2790"/>
      <c r="F60" s="2790"/>
      <c r="G60" s="2790"/>
      <c r="H60" s="2790"/>
      <c r="I60" s="2790"/>
      <c r="J60" s="2790"/>
      <c r="K60" s="2790"/>
      <c r="L60" s="2790"/>
      <c r="M60" s="2790"/>
      <c r="N60" s="2790"/>
      <c r="O60" s="2790"/>
      <c r="P60" s="2790"/>
      <c r="Q60" s="2790"/>
      <c r="R60" s="2790"/>
      <c r="S60" s="2790"/>
      <c r="T60" s="2790"/>
      <c r="U60" s="2790"/>
      <c r="V60" s="2790"/>
      <c r="W60" s="2790"/>
      <c r="X60" s="2790"/>
      <c r="Y60" s="2790"/>
      <c r="Z60" s="2790"/>
      <c r="AA60" s="2790"/>
      <c r="AB60" s="2790"/>
      <c r="AC60" s="2790"/>
      <c r="AD60" s="2790"/>
      <c r="AE60" s="2790"/>
      <c r="AF60" s="2790"/>
      <c r="AG60" s="2790"/>
      <c r="AH60" s="2790"/>
      <c r="AI60" s="2790"/>
      <c r="AJ60" s="2790"/>
      <c r="AK60" s="2790"/>
      <c r="AL60" s="2790"/>
      <c r="AM60" s="2790"/>
      <c r="AN60" s="2790"/>
      <c r="AO60" s="2790"/>
      <c r="AP60" s="2790"/>
      <c r="AQ60" s="2790"/>
      <c r="AR60" s="2790"/>
      <c r="AS60" s="2790"/>
      <c r="AT60" s="2790"/>
      <c r="AU60" s="2790"/>
      <c r="AV60" s="2791"/>
      <c r="AW60" s="2791"/>
      <c r="AX60" s="2791"/>
      <c r="AY60" s="2791"/>
      <c r="AZ60" s="2791"/>
      <c r="BA60" s="2791"/>
      <c r="BB60" s="2791"/>
      <c r="BC60" s="2791"/>
      <c r="BD60" s="2791"/>
      <c r="BE60" s="2791"/>
      <c r="BF60" s="2791"/>
      <c r="BG60" s="2791"/>
      <c r="BH60" s="2791"/>
      <c r="BI60" s="2791"/>
      <c r="BJ60" s="2791"/>
      <c r="BK60" s="2791"/>
      <c r="BL60" s="2791"/>
      <c r="BM60" s="2791"/>
      <c r="BN60" s="2791"/>
      <c r="BO60" s="2791"/>
      <c r="BP60" s="2791"/>
      <c r="BQ60" s="2791"/>
      <c r="BR60" s="2791"/>
      <c r="BS60" s="2791"/>
      <c r="BT60" s="2791"/>
      <c r="BU60" s="2791"/>
      <c r="BV60" s="2791"/>
      <c r="BW60" s="2791"/>
      <c r="BX60" s="2791"/>
      <c r="BY60" s="2791"/>
      <c r="BZ60" s="2791"/>
      <c r="CA60" s="2791"/>
      <c r="CB60" s="2791"/>
      <c r="CC60" s="2790"/>
      <c r="CD60" s="2790"/>
      <c r="CE60" s="2790"/>
      <c r="CF60" s="2790"/>
      <c r="CG60" s="2790"/>
      <c r="CH60" s="2790"/>
      <c r="CI60" s="2790"/>
      <c r="CJ60" s="2790"/>
      <c r="CK60" s="2790"/>
      <c r="CL60" s="2790"/>
      <c r="CM60" s="2790"/>
      <c r="CN60" s="2790"/>
      <c r="CO60" s="2790"/>
      <c r="CP60" s="2790"/>
      <c r="CQ60" s="2790"/>
      <c r="CR60" s="2790"/>
      <c r="CS60" s="2790"/>
      <c r="CT60" s="2790"/>
      <c r="CU60" s="1646"/>
      <c r="CV60" s="1646"/>
      <c r="CW60" s="1646"/>
      <c r="CX60" s="1646"/>
      <c r="CY60" s="1646"/>
      <c r="CZ60" s="1646"/>
      <c r="DA60" s="1646"/>
      <c r="DB60" s="1646"/>
      <c r="DC60" s="1646"/>
      <c r="DD60" s="1646"/>
      <c r="DE60" s="1646"/>
      <c r="DF60" s="1646"/>
      <c r="DG60" s="1646"/>
      <c r="DH60" s="1646"/>
      <c r="DI60" s="2790"/>
      <c r="DJ60" s="1646"/>
      <c r="DK60" s="1646"/>
      <c r="DL60" s="1646"/>
      <c r="DM60" s="1646"/>
      <c r="DN60" s="1646"/>
      <c r="DO60" s="1646"/>
      <c r="DP60" s="1646"/>
      <c r="DQ60" s="1646"/>
      <c r="DR60" s="1646"/>
      <c r="DS60" s="1646"/>
      <c r="DT60" s="1646"/>
      <c r="DU60" s="1646"/>
      <c r="DV60" s="1646"/>
      <c r="DW60" s="1646"/>
      <c r="DX60" s="1646"/>
      <c r="DY60" s="1646"/>
      <c r="DZ60" s="1646"/>
      <c r="EA60" s="2792" t="e">
        <f t="shared" ref="EA60:EA71" si="66">DX60/CR60%</f>
        <v>#DIV/0!</v>
      </c>
      <c r="EB60" s="2792" t="e">
        <f t="shared" ref="EB60:EB71" si="67">DX60/DI60%</f>
        <v>#DIV/0!</v>
      </c>
      <c r="EC60" s="2793" t="e">
        <f t="shared" ref="EC60:EC71" si="68">DZ60/DI60%</f>
        <v>#DIV/0!</v>
      </c>
      <c r="ED60" s="2794"/>
      <c r="EE60" s="2794"/>
      <c r="EF60" s="2795"/>
      <c r="EG60" s="2796"/>
      <c r="EH60" s="2796"/>
      <c r="EI60" s="2796"/>
      <c r="EJ60" s="2797"/>
      <c r="EK60" s="1647"/>
      <c r="EL60" s="1648"/>
      <c r="EM60" s="1649"/>
      <c r="EN60" s="1650"/>
      <c r="EO60" s="1650"/>
      <c r="EP60" s="1651"/>
      <c r="EX60" s="1653"/>
      <c r="EY60" s="1654"/>
    </row>
    <row r="61" spans="1:156" s="1652" customFormat="1" ht="21.75" hidden="1" customHeight="1">
      <c r="A61" s="2798">
        <v>1</v>
      </c>
      <c r="B61" s="2799" t="s">
        <v>459</v>
      </c>
      <c r="C61" s="2800"/>
      <c r="D61" s="2801"/>
      <c r="E61" s="2801"/>
      <c r="F61" s="2801"/>
      <c r="G61" s="2801"/>
      <c r="H61" s="2801"/>
      <c r="I61" s="2801"/>
      <c r="J61" s="2801"/>
      <c r="K61" s="2801"/>
      <c r="L61" s="2801"/>
      <c r="M61" s="2801"/>
      <c r="N61" s="2801"/>
      <c r="O61" s="2801"/>
      <c r="P61" s="2801"/>
      <c r="Q61" s="2801"/>
      <c r="R61" s="2801"/>
      <c r="S61" s="2801"/>
      <c r="T61" s="2801"/>
      <c r="U61" s="2801"/>
      <c r="V61" s="2801"/>
      <c r="W61" s="2801"/>
      <c r="X61" s="2801"/>
      <c r="Y61" s="2801"/>
      <c r="Z61" s="2801"/>
      <c r="AA61" s="2801"/>
      <c r="AB61" s="2801"/>
      <c r="AC61" s="2801"/>
      <c r="AD61" s="2801"/>
      <c r="AE61" s="2801"/>
      <c r="AF61" s="2801"/>
      <c r="AG61" s="2801"/>
      <c r="AH61" s="2801"/>
      <c r="AI61" s="2801"/>
      <c r="AJ61" s="2801"/>
      <c r="AK61" s="2801"/>
      <c r="AL61" s="2801"/>
      <c r="AM61" s="2801"/>
      <c r="AN61" s="2801"/>
      <c r="AO61" s="2801"/>
      <c r="AP61" s="2801"/>
      <c r="AQ61" s="2801"/>
      <c r="AR61" s="2801"/>
      <c r="AS61" s="2801"/>
      <c r="AT61" s="2801"/>
      <c r="AU61" s="2801"/>
      <c r="AV61" s="2802"/>
      <c r="AW61" s="2802"/>
      <c r="AX61" s="2802"/>
      <c r="AY61" s="2802"/>
      <c r="AZ61" s="2802"/>
      <c r="BA61" s="2802"/>
      <c r="BB61" s="2802"/>
      <c r="BC61" s="2802"/>
      <c r="BD61" s="2802"/>
      <c r="BE61" s="2802"/>
      <c r="BF61" s="2802"/>
      <c r="BG61" s="2802"/>
      <c r="BH61" s="2802"/>
      <c r="BI61" s="2802"/>
      <c r="BJ61" s="2802"/>
      <c r="BK61" s="2802"/>
      <c r="BL61" s="2802"/>
      <c r="BM61" s="2802"/>
      <c r="BN61" s="2802"/>
      <c r="BO61" s="2802"/>
      <c r="BP61" s="2802"/>
      <c r="BQ61" s="2802"/>
      <c r="BR61" s="2802"/>
      <c r="BS61" s="2802"/>
      <c r="BT61" s="2802"/>
      <c r="BU61" s="2802"/>
      <c r="BV61" s="2802"/>
      <c r="BW61" s="2802"/>
      <c r="BX61" s="2802"/>
      <c r="BY61" s="2802"/>
      <c r="BZ61" s="2802"/>
      <c r="CA61" s="2802"/>
      <c r="CB61" s="2802"/>
      <c r="CC61" s="2801"/>
      <c r="CD61" s="2801"/>
      <c r="CE61" s="2801"/>
      <c r="CF61" s="2801"/>
      <c r="CG61" s="2801"/>
      <c r="CH61" s="2801"/>
      <c r="CI61" s="2801"/>
      <c r="CJ61" s="2801"/>
      <c r="CK61" s="2801"/>
      <c r="CL61" s="2801"/>
      <c r="CM61" s="2801"/>
      <c r="CN61" s="2801"/>
      <c r="CO61" s="2801"/>
      <c r="CP61" s="2801"/>
      <c r="CQ61" s="2801"/>
      <c r="CR61" s="2801"/>
      <c r="CS61" s="2801"/>
      <c r="CT61" s="2801"/>
      <c r="CU61" s="1655"/>
      <c r="CV61" s="1655"/>
      <c r="CW61" s="1655"/>
      <c r="CX61" s="1655"/>
      <c r="CY61" s="1655"/>
      <c r="CZ61" s="1655"/>
      <c r="DA61" s="1655"/>
      <c r="DB61" s="1655"/>
      <c r="DC61" s="1655"/>
      <c r="DD61" s="1655"/>
      <c r="DE61" s="1655"/>
      <c r="DF61" s="1655"/>
      <c r="DG61" s="1655"/>
      <c r="DH61" s="1655"/>
      <c r="DI61" s="2801"/>
      <c r="DJ61" s="1655"/>
      <c r="DK61" s="1655"/>
      <c r="DL61" s="1655"/>
      <c r="DM61" s="1655"/>
      <c r="DN61" s="1655"/>
      <c r="DO61" s="1655"/>
      <c r="DP61" s="1655"/>
      <c r="DQ61" s="1655"/>
      <c r="DR61" s="1655"/>
      <c r="DS61" s="1655"/>
      <c r="DT61" s="1655"/>
      <c r="DU61" s="1655"/>
      <c r="DV61" s="1655"/>
      <c r="DW61" s="1655"/>
      <c r="DX61" s="1655"/>
      <c r="DY61" s="1655"/>
      <c r="DZ61" s="1655"/>
      <c r="EA61" s="2803" t="e">
        <f t="shared" si="66"/>
        <v>#DIV/0!</v>
      </c>
      <c r="EB61" s="2803" t="e">
        <f t="shared" si="67"/>
        <v>#DIV/0!</v>
      </c>
      <c r="EC61" s="2804" t="e">
        <f t="shared" si="68"/>
        <v>#DIV/0!</v>
      </c>
      <c r="ED61" s="2805"/>
      <c r="EE61" s="2805"/>
      <c r="EF61" s="2795"/>
      <c r="EG61" s="2796"/>
      <c r="EH61" s="2796"/>
      <c r="EI61" s="2796"/>
      <c r="EJ61" s="2797"/>
      <c r="EK61" s="1647"/>
      <c r="EL61" s="1648"/>
      <c r="EM61" s="1649"/>
      <c r="EN61" s="1650"/>
      <c r="EO61" s="1650"/>
      <c r="EP61" s="1651"/>
      <c r="EX61" s="1653"/>
      <c r="EY61" s="1654"/>
    </row>
    <row r="62" spans="1:156" s="1652" customFormat="1" ht="21.75" hidden="1" customHeight="1">
      <c r="A62" s="2806"/>
      <c r="B62" s="2807" t="s">
        <v>460</v>
      </c>
      <c r="C62" s="2808" t="s">
        <v>92</v>
      </c>
      <c r="D62" s="2801">
        <v>1</v>
      </c>
      <c r="E62" s="2801">
        <v>1</v>
      </c>
      <c r="F62" s="2801">
        <v>1</v>
      </c>
      <c r="G62" s="2809">
        <f>SUM(H62:U62)</f>
        <v>2</v>
      </c>
      <c r="H62" s="2801">
        <v>2</v>
      </c>
      <c r="I62" s="2801"/>
      <c r="J62" s="2801"/>
      <c r="K62" s="2801"/>
      <c r="L62" s="2801"/>
      <c r="M62" s="2801"/>
      <c r="N62" s="2801"/>
      <c r="O62" s="2801"/>
      <c r="P62" s="2801"/>
      <c r="Q62" s="2801"/>
      <c r="R62" s="2801"/>
      <c r="S62" s="2801"/>
      <c r="T62" s="2801"/>
      <c r="U62" s="2801"/>
      <c r="V62" s="2801">
        <v>2</v>
      </c>
      <c r="W62" s="2801">
        <v>2</v>
      </c>
      <c r="X62" s="2801">
        <v>1</v>
      </c>
      <c r="Y62" s="2809">
        <f t="shared" ref="Y62:Y70" si="69">SUM(Z62:AD62)</f>
        <v>3</v>
      </c>
      <c r="Z62" s="2801">
        <v>3</v>
      </c>
      <c r="AA62" s="2801"/>
      <c r="AB62" s="2801"/>
      <c r="AC62" s="2801"/>
      <c r="AD62" s="2801"/>
      <c r="AE62" s="2809">
        <v>3</v>
      </c>
      <c r="AF62" s="2801">
        <v>2</v>
      </c>
      <c r="AG62" s="2801"/>
      <c r="AH62" s="2801"/>
      <c r="AI62" s="2801"/>
      <c r="AJ62" s="2801"/>
      <c r="AK62" s="2801"/>
      <c r="AL62" s="2801"/>
      <c r="AM62" s="2801"/>
      <c r="AN62" s="2801"/>
      <c r="AO62" s="2801"/>
      <c r="AP62" s="2801"/>
      <c r="AQ62" s="2801"/>
      <c r="AR62" s="2801"/>
      <c r="AS62" s="2801"/>
      <c r="AT62" s="2809">
        <v>3</v>
      </c>
      <c r="AU62" s="2809">
        <v>3</v>
      </c>
      <c r="AV62" s="2810">
        <f>SUM(AW62:BJ62)</f>
        <v>3</v>
      </c>
      <c r="AW62" s="2810">
        <v>3</v>
      </c>
      <c r="AX62" s="2810"/>
      <c r="AY62" s="2810"/>
      <c r="AZ62" s="2810"/>
      <c r="BA62" s="2810"/>
      <c r="BB62" s="2810"/>
      <c r="BC62" s="2810"/>
      <c r="BD62" s="2810"/>
      <c r="BE62" s="2810"/>
      <c r="BF62" s="2810"/>
      <c r="BG62" s="2810"/>
      <c r="BH62" s="2810"/>
      <c r="BI62" s="2810"/>
      <c r="BJ62" s="2810"/>
      <c r="BK62" s="2810">
        <v>3</v>
      </c>
      <c r="BL62" s="2802">
        <v>5</v>
      </c>
      <c r="BM62" s="2802"/>
      <c r="BN62" s="2802"/>
      <c r="BO62" s="2802"/>
      <c r="BP62" s="2802"/>
      <c r="BQ62" s="2802"/>
      <c r="BR62" s="2802"/>
      <c r="BS62" s="2802"/>
      <c r="BT62" s="2802"/>
      <c r="BU62" s="2802"/>
      <c r="BV62" s="2802"/>
      <c r="BW62" s="2802"/>
      <c r="BX62" s="2802"/>
      <c r="BY62" s="2802"/>
      <c r="BZ62" s="2802">
        <v>3</v>
      </c>
      <c r="CA62" s="2811">
        <v>3</v>
      </c>
      <c r="CB62" s="2801">
        <v>3</v>
      </c>
      <c r="CC62" s="2801">
        <v>3</v>
      </c>
      <c r="CD62" s="2801"/>
      <c r="CE62" s="2801"/>
      <c r="CF62" s="2801"/>
      <c r="CG62" s="2801"/>
      <c r="CH62" s="2801"/>
      <c r="CI62" s="2801"/>
      <c r="CJ62" s="2801"/>
      <c r="CK62" s="2801"/>
      <c r="CL62" s="2801"/>
      <c r="CM62" s="2801"/>
      <c r="CN62" s="2801"/>
      <c r="CO62" s="2801"/>
      <c r="CP62" s="2801"/>
      <c r="CQ62" s="2801"/>
      <c r="CR62" s="2801">
        <v>5</v>
      </c>
      <c r="CS62" s="2801">
        <v>5</v>
      </c>
      <c r="CT62" s="2805">
        <v>5</v>
      </c>
      <c r="CU62" s="1655"/>
      <c r="CV62" s="1655"/>
      <c r="CW62" s="1655"/>
      <c r="CX62" s="1655"/>
      <c r="CY62" s="1655"/>
      <c r="CZ62" s="1655"/>
      <c r="DA62" s="1655"/>
      <c r="DB62" s="1655"/>
      <c r="DC62" s="1655"/>
      <c r="DD62" s="1655"/>
      <c r="DE62" s="1655"/>
      <c r="DF62" s="1655"/>
      <c r="DG62" s="1655"/>
      <c r="DH62" s="1655"/>
      <c r="DI62" s="2805">
        <v>5</v>
      </c>
      <c r="DJ62" s="1655"/>
      <c r="DK62" s="1655"/>
      <c r="DL62" s="1655"/>
      <c r="DM62" s="1655"/>
      <c r="DN62" s="1655"/>
      <c r="DO62" s="1655"/>
      <c r="DP62" s="1655"/>
      <c r="DQ62" s="1655"/>
      <c r="DR62" s="1655"/>
      <c r="DS62" s="1655"/>
      <c r="DT62" s="1655"/>
      <c r="DU62" s="1655"/>
      <c r="DV62" s="1655"/>
      <c r="DW62" s="1655"/>
      <c r="DX62" s="1655"/>
      <c r="DY62" s="1655"/>
      <c r="DZ62" s="1655"/>
      <c r="EA62" s="2803">
        <f t="shared" si="66"/>
        <v>0</v>
      </c>
      <c r="EB62" s="2803">
        <f t="shared" si="67"/>
        <v>0</v>
      </c>
      <c r="EC62" s="2804">
        <f t="shared" si="68"/>
        <v>0</v>
      </c>
      <c r="ED62" s="2812"/>
      <c r="EE62" s="2805"/>
      <c r="EF62" s="2813">
        <f t="shared" ref="EF62:EF67" si="70">CB62/AV62*100</f>
        <v>100</v>
      </c>
      <c r="EG62" s="2796">
        <f t="shared" ref="EG62:EG68" si="71">CB62/BK62*100</f>
        <v>100</v>
      </c>
      <c r="EH62" s="2646">
        <f>CB62/CC62*100</f>
        <v>100</v>
      </c>
      <c r="EI62" s="2814">
        <v>3</v>
      </c>
      <c r="EJ62" s="2797"/>
      <c r="EK62" s="1647"/>
      <c r="EL62" s="1647"/>
      <c r="EM62" s="1649"/>
      <c r="EN62" s="1650"/>
      <c r="EO62" s="1650"/>
      <c r="EP62" s="1651"/>
      <c r="EX62" s="1653"/>
      <c r="EY62" s="1654"/>
    </row>
    <row r="63" spans="1:156" s="1652" customFormat="1" ht="21.75" hidden="1" customHeight="1">
      <c r="A63" s="2806"/>
      <c r="B63" s="2807" t="s">
        <v>461</v>
      </c>
      <c r="C63" s="2808" t="s">
        <v>92</v>
      </c>
      <c r="D63" s="2801">
        <v>6</v>
      </c>
      <c r="E63" s="2801">
        <v>6</v>
      </c>
      <c r="F63" s="2801">
        <v>6</v>
      </c>
      <c r="G63" s="2801">
        <f>SUM(H63:H63)</f>
        <v>5</v>
      </c>
      <c r="H63" s="2815">
        <v>5</v>
      </c>
      <c r="I63" s="2801"/>
      <c r="J63" s="2801"/>
      <c r="K63" s="2801"/>
      <c r="L63" s="2801"/>
      <c r="M63" s="2801"/>
      <c r="N63" s="2801"/>
      <c r="O63" s="2801">
        <v>1</v>
      </c>
      <c r="P63" s="2801"/>
      <c r="Q63" s="2801"/>
      <c r="R63" s="2801"/>
      <c r="S63" s="2801"/>
      <c r="T63" s="2801"/>
      <c r="U63" s="2801"/>
      <c r="V63" s="2801">
        <v>6</v>
      </c>
      <c r="W63" s="2801">
        <v>6</v>
      </c>
      <c r="X63" s="2801">
        <v>11</v>
      </c>
      <c r="Y63" s="2809">
        <f t="shared" si="69"/>
        <v>6</v>
      </c>
      <c r="Z63" s="2815">
        <v>6</v>
      </c>
      <c r="AA63" s="2801"/>
      <c r="AB63" s="2801"/>
      <c r="AC63" s="2801"/>
      <c r="AD63" s="2801"/>
      <c r="AE63" s="2809">
        <f t="shared" ref="AE63:AE70" si="72">SUM(AF63:AS63)</f>
        <v>13</v>
      </c>
      <c r="AF63" s="2815">
        <v>13</v>
      </c>
      <c r="AG63" s="2801"/>
      <c r="AH63" s="2801"/>
      <c r="AI63" s="2801"/>
      <c r="AJ63" s="2801"/>
      <c r="AK63" s="2801"/>
      <c r="AL63" s="2801"/>
      <c r="AM63" s="2801"/>
      <c r="AN63" s="2801"/>
      <c r="AO63" s="2801"/>
      <c r="AP63" s="2801"/>
      <c r="AQ63" s="2801"/>
      <c r="AR63" s="2801"/>
      <c r="AS63" s="2801"/>
      <c r="AT63" s="2809">
        <v>13</v>
      </c>
      <c r="AU63" s="2809">
        <v>13</v>
      </c>
      <c r="AV63" s="2810">
        <f>SUM(AW63:BJ63)</f>
        <v>13</v>
      </c>
      <c r="AW63" s="2810">
        <v>10</v>
      </c>
      <c r="AX63" s="2810"/>
      <c r="AY63" s="2810">
        <v>1</v>
      </c>
      <c r="AZ63" s="2810"/>
      <c r="BA63" s="2810"/>
      <c r="BB63" s="2810"/>
      <c r="BC63" s="2810"/>
      <c r="BD63" s="2810"/>
      <c r="BE63" s="2810">
        <v>1</v>
      </c>
      <c r="BF63" s="2810"/>
      <c r="BG63" s="2810"/>
      <c r="BH63" s="2810"/>
      <c r="BI63" s="2810"/>
      <c r="BJ63" s="2810">
        <v>1</v>
      </c>
      <c r="BK63" s="2810">
        <f t="shared" ref="BK63:BK70" si="73">SUM(BL63:BY63)</f>
        <v>11</v>
      </c>
      <c r="BL63" s="2816">
        <v>8</v>
      </c>
      <c r="BM63" s="2802"/>
      <c r="BN63" s="2802">
        <v>1</v>
      </c>
      <c r="BO63" s="2802"/>
      <c r="BP63" s="2802"/>
      <c r="BQ63" s="2802"/>
      <c r="BR63" s="2802"/>
      <c r="BS63" s="2802"/>
      <c r="BT63" s="2802">
        <v>1</v>
      </c>
      <c r="BU63" s="2802"/>
      <c r="BV63" s="2802"/>
      <c r="BW63" s="2802"/>
      <c r="BX63" s="2802"/>
      <c r="BY63" s="2802">
        <v>1</v>
      </c>
      <c r="BZ63" s="2802">
        <v>11</v>
      </c>
      <c r="CA63" s="2801">
        <v>13</v>
      </c>
      <c r="CB63" s="2801">
        <v>13</v>
      </c>
      <c r="CC63" s="2801">
        <v>11</v>
      </c>
      <c r="CD63" s="2801"/>
      <c r="CE63" s="2801"/>
      <c r="CF63" s="2801"/>
      <c r="CG63" s="2801"/>
      <c r="CH63" s="2801"/>
      <c r="CI63" s="2801"/>
      <c r="CJ63" s="2801"/>
      <c r="CK63" s="2801"/>
      <c r="CL63" s="2801"/>
      <c r="CM63" s="2801"/>
      <c r="CN63" s="2801"/>
      <c r="CO63" s="2801"/>
      <c r="CP63" s="2801"/>
      <c r="CQ63" s="2801"/>
      <c r="CR63" s="2801">
        <v>11</v>
      </c>
      <c r="CS63" s="2801">
        <v>11</v>
      </c>
      <c r="CT63" s="2805">
        <v>11</v>
      </c>
      <c r="CU63" s="1655"/>
      <c r="CV63" s="1655"/>
      <c r="CW63" s="1655"/>
      <c r="CX63" s="1655"/>
      <c r="CY63" s="1655"/>
      <c r="CZ63" s="1655"/>
      <c r="DA63" s="1655"/>
      <c r="DB63" s="1655"/>
      <c r="DC63" s="1655"/>
      <c r="DD63" s="1655"/>
      <c r="DE63" s="1655"/>
      <c r="DF63" s="1655"/>
      <c r="DG63" s="1655"/>
      <c r="DH63" s="1655"/>
      <c r="DI63" s="2805">
        <v>11</v>
      </c>
      <c r="DJ63" s="1655"/>
      <c r="DK63" s="1655"/>
      <c r="DL63" s="1655"/>
      <c r="DM63" s="1655"/>
      <c r="DN63" s="1655"/>
      <c r="DO63" s="1655"/>
      <c r="DP63" s="1655"/>
      <c r="DQ63" s="1655"/>
      <c r="DR63" s="1655"/>
      <c r="DS63" s="1655"/>
      <c r="DT63" s="1655"/>
      <c r="DU63" s="1655"/>
      <c r="DV63" s="1655"/>
      <c r="DW63" s="1655"/>
      <c r="DX63" s="1655"/>
      <c r="DY63" s="1655"/>
      <c r="DZ63" s="1655"/>
      <c r="EA63" s="2803">
        <f t="shared" si="66"/>
        <v>0</v>
      </c>
      <c r="EB63" s="2803">
        <f t="shared" si="67"/>
        <v>0</v>
      </c>
      <c r="EC63" s="2804">
        <f t="shared" si="68"/>
        <v>0</v>
      </c>
      <c r="ED63" s="2812"/>
      <c r="EE63" s="2805"/>
      <c r="EF63" s="2813">
        <f t="shared" si="70"/>
        <v>100</v>
      </c>
      <c r="EG63" s="2796">
        <f t="shared" si="71"/>
        <v>118.18181818181819</v>
      </c>
      <c r="EH63" s="2646">
        <f>CB63/CC63*100</f>
        <v>118.18181818181819</v>
      </c>
      <c r="EI63" s="2814">
        <v>9</v>
      </c>
      <c r="EJ63" s="2797"/>
      <c r="EK63" s="1647"/>
      <c r="EL63" s="1647"/>
      <c r="EM63" s="1649"/>
      <c r="EN63" s="1650"/>
      <c r="EO63" s="1650"/>
      <c r="EP63" s="1651"/>
      <c r="EX63" s="1653"/>
      <c r="EY63" s="1654"/>
    </row>
    <row r="64" spans="1:156" s="1652" customFormat="1" ht="21.75" hidden="1" customHeight="1">
      <c r="A64" s="2806"/>
      <c r="B64" s="2807" t="s">
        <v>462</v>
      </c>
      <c r="C64" s="2808" t="s">
        <v>92</v>
      </c>
      <c r="D64" s="2801">
        <v>5</v>
      </c>
      <c r="E64" s="2801">
        <v>2</v>
      </c>
      <c r="F64" s="2801">
        <v>2</v>
      </c>
      <c r="G64" s="2801">
        <f>SUM(H64:H64)</f>
        <v>2</v>
      </c>
      <c r="H64" s="2815">
        <v>2</v>
      </c>
      <c r="I64" s="2801"/>
      <c r="J64" s="2801"/>
      <c r="K64" s="2801"/>
      <c r="L64" s="2801"/>
      <c r="M64" s="2801"/>
      <c r="N64" s="2801"/>
      <c r="O64" s="2801"/>
      <c r="P64" s="2801"/>
      <c r="Q64" s="2801"/>
      <c r="R64" s="2801"/>
      <c r="S64" s="2801"/>
      <c r="T64" s="2801"/>
      <c r="U64" s="2801"/>
      <c r="V64" s="2801">
        <v>2</v>
      </c>
      <c r="W64" s="2801">
        <v>2</v>
      </c>
      <c r="X64" s="2801">
        <v>5</v>
      </c>
      <c r="Y64" s="2809">
        <f t="shared" si="69"/>
        <v>4</v>
      </c>
      <c r="Z64" s="2815">
        <v>4</v>
      </c>
      <c r="AA64" s="2801"/>
      <c r="AB64" s="2801"/>
      <c r="AC64" s="2801"/>
      <c r="AD64" s="2801"/>
      <c r="AE64" s="2809">
        <f t="shared" si="72"/>
        <v>15</v>
      </c>
      <c r="AF64" s="2815">
        <v>15</v>
      </c>
      <c r="AG64" s="2801"/>
      <c r="AH64" s="2801"/>
      <c r="AI64" s="2801"/>
      <c r="AJ64" s="2801"/>
      <c r="AK64" s="2801"/>
      <c r="AL64" s="2801"/>
      <c r="AM64" s="2801"/>
      <c r="AN64" s="2801"/>
      <c r="AO64" s="2801"/>
      <c r="AP64" s="2801"/>
      <c r="AQ64" s="2801"/>
      <c r="AR64" s="2801"/>
      <c r="AS64" s="2801"/>
      <c r="AT64" s="2809">
        <v>15</v>
      </c>
      <c r="AU64" s="2809">
        <v>15</v>
      </c>
      <c r="AV64" s="2810">
        <f>SUM(AW64:BJ64)</f>
        <v>15</v>
      </c>
      <c r="AW64" s="2810">
        <v>15</v>
      </c>
      <c r="AX64" s="2810"/>
      <c r="AY64" s="2810"/>
      <c r="AZ64" s="2810"/>
      <c r="BA64" s="2810"/>
      <c r="BB64" s="2810"/>
      <c r="BC64" s="2810"/>
      <c r="BD64" s="2810"/>
      <c r="BE64" s="2810"/>
      <c r="BF64" s="2810"/>
      <c r="BG64" s="2810"/>
      <c r="BH64" s="2810"/>
      <c r="BI64" s="2810"/>
      <c r="BJ64" s="2810"/>
      <c r="BK64" s="2810">
        <f t="shared" si="73"/>
        <v>10</v>
      </c>
      <c r="BL64" s="2816">
        <v>10</v>
      </c>
      <c r="BM64" s="2802"/>
      <c r="BN64" s="2802"/>
      <c r="BO64" s="2802"/>
      <c r="BP64" s="2802"/>
      <c r="BQ64" s="2802"/>
      <c r="BR64" s="2802"/>
      <c r="BS64" s="2802"/>
      <c r="BT64" s="2802"/>
      <c r="BU64" s="2802"/>
      <c r="BV64" s="2802"/>
      <c r="BW64" s="2802"/>
      <c r="BX64" s="2802"/>
      <c r="BY64" s="2802"/>
      <c r="BZ64" s="2802">
        <v>6</v>
      </c>
      <c r="CA64" s="2801">
        <v>15</v>
      </c>
      <c r="CB64" s="2817">
        <v>15</v>
      </c>
      <c r="CC64" s="2817">
        <v>10</v>
      </c>
      <c r="CD64" s="2817"/>
      <c r="CE64" s="2817"/>
      <c r="CF64" s="2817"/>
      <c r="CG64" s="2817"/>
      <c r="CH64" s="2817"/>
      <c r="CI64" s="2817"/>
      <c r="CJ64" s="2817"/>
      <c r="CK64" s="2817"/>
      <c r="CL64" s="2817"/>
      <c r="CM64" s="2817"/>
      <c r="CN64" s="2817"/>
      <c r="CO64" s="2817"/>
      <c r="CP64" s="2817"/>
      <c r="CQ64" s="2817"/>
      <c r="CR64" s="2817">
        <v>10</v>
      </c>
      <c r="CS64" s="2817">
        <v>10</v>
      </c>
      <c r="CT64" s="2805">
        <v>10</v>
      </c>
      <c r="CU64" s="1655"/>
      <c r="CV64" s="1655"/>
      <c r="CW64" s="1655"/>
      <c r="CX64" s="1655"/>
      <c r="CY64" s="1655"/>
      <c r="CZ64" s="1655"/>
      <c r="DA64" s="1655"/>
      <c r="DB64" s="1655"/>
      <c r="DC64" s="1655"/>
      <c r="DD64" s="1655"/>
      <c r="DE64" s="1655"/>
      <c r="DF64" s="1655"/>
      <c r="DG64" s="1655"/>
      <c r="DH64" s="1655"/>
      <c r="DI64" s="2805">
        <v>10</v>
      </c>
      <c r="DJ64" s="1655"/>
      <c r="DK64" s="1655"/>
      <c r="DL64" s="1655"/>
      <c r="DM64" s="1655"/>
      <c r="DN64" s="1655"/>
      <c r="DO64" s="1655"/>
      <c r="DP64" s="1655"/>
      <c r="DQ64" s="1655"/>
      <c r="DR64" s="1655"/>
      <c r="DS64" s="1655"/>
      <c r="DT64" s="1655"/>
      <c r="DU64" s="1655"/>
      <c r="DV64" s="1655"/>
      <c r="DW64" s="1655"/>
      <c r="DX64" s="1655"/>
      <c r="DY64" s="1655"/>
      <c r="DZ64" s="1655"/>
      <c r="EA64" s="2803">
        <f t="shared" si="66"/>
        <v>0</v>
      </c>
      <c r="EB64" s="2803">
        <f t="shared" si="67"/>
        <v>0</v>
      </c>
      <c r="EC64" s="2804">
        <f t="shared" si="68"/>
        <v>0</v>
      </c>
      <c r="ED64" s="2812"/>
      <c r="EE64" s="2818"/>
      <c r="EF64" s="2813">
        <f t="shared" si="70"/>
        <v>100</v>
      </c>
      <c r="EG64" s="2796">
        <f t="shared" si="71"/>
        <v>150</v>
      </c>
      <c r="EH64" s="2646">
        <f>CB64/CC64*100</f>
        <v>150</v>
      </c>
      <c r="EI64" s="2814">
        <v>10</v>
      </c>
      <c r="EJ64" s="2797"/>
      <c r="EK64" s="1647"/>
      <c r="EL64" s="1647"/>
      <c r="EM64" s="1649"/>
      <c r="EN64" s="1650"/>
      <c r="EO64" s="1650"/>
      <c r="EP64" s="1651"/>
      <c r="EX64" s="1653"/>
      <c r="EY64" s="1654"/>
    </row>
    <row r="65" spans="1:155" s="1652" customFormat="1" ht="21.75" hidden="1" customHeight="1">
      <c r="A65" s="2806"/>
      <c r="B65" s="2807" t="s">
        <v>463</v>
      </c>
      <c r="C65" s="2808" t="s">
        <v>92</v>
      </c>
      <c r="D65" s="2801">
        <v>0</v>
      </c>
      <c r="E65" s="2801">
        <v>0</v>
      </c>
      <c r="F65" s="2801">
        <v>0</v>
      </c>
      <c r="G65" s="2801">
        <f>SUM(H65:H65)</f>
        <v>0</v>
      </c>
      <c r="H65" s="2815"/>
      <c r="I65" s="2801"/>
      <c r="J65" s="2801"/>
      <c r="K65" s="2801"/>
      <c r="L65" s="2801"/>
      <c r="M65" s="2801"/>
      <c r="N65" s="2801"/>
      <c r="O65" s="2801"/>
      <c r="P65" s="2801"/>
      <c r="Q65" s="2801"/>
      <c r="R65" s="2801"/>
      <c r="S65" s="2801"/>
      <c r="T65" s="2801"/>
      <c r="U65" s="2801"/>
      <c r="V65" s="2801"/>
      <c r="W65" s="2801"/>
      <c r="X65" s="2801">
        <v>0</v>
      </c>
      <c r="Y65" s="2809">
        <f t="shared" si="69"/>
        <v>0</v>
      </c>
      <c r="Z65" s="2815">
        <v>0</v>
      </c>
      <c r="AA65" s="2801"/>
      <c r="AB65" s="2801"/>
      <c r="AC65" s="2801"/>
      <c r="AD65" s="2801"/>
      <c r="AE65" s="2809">
        <f t="shared" si="72"/>
        <v>0</v>
      </c>
      <c r="AF65" s="2815"/>
      <c r="AG65" s="2801"/>
      <c r="AH65" s="2801"/>
      <c r="AI65" s="2801"/>
      <c r="AJ65" s="2801"/>
      <c r="AK65" s="2801"/>
      <c r="AL65" s="2801"/>
      <c r="AM65" s="2801"/>
      <c r="AN65" s="2801"/>
      <c r="AO65" s="2801"/>
      <c r="AP65" s="2801"/>
      <c r="AQ65" s="2801"/>
      <c r="AR65" s="2801"/>
      <c r="AS65" s="2801"/>
      <c r="AT65" s="2801"/>
      <c r="AU65" s="2801"/>
      <c r="AV65" s="2802"/>
      <c r="AW65" s="2802"/>
      <c r="AX65" s="2802"/>
      <c r="AY65" s="2802"/>
      <c r="AZ65" s="2802"/>
      <c r="BA65" s="2802"/>
      <c r="BB65" s="2802"/>
      <c r="BC65" s="2802"/>
      <c r="BD65" s="2802"/>
      <c r="BE65" s="2802"/>
      <c r="BF65" s="2802"/>
      <c r="BG65" s="2802"/>
      <c r="BH65" s="2802"/>
      <c r="BI65" s="2802"/>
      <c r="BJ65" s="2802"/>
      <c r="BK65" s="2810">
        <f t="shared" si="73"/>
        <v>0</v>
      </c>
      <c r="BL65" s="2816"/>
      <c r="BM65" s="2802"/>
      <c r="BN65" s="2802"/>
      <c r="BO65" s="2802"/>
      <c r="BP65" s="2802"/>
      <c r="BQ65" s="2802"/>
      <c r="BR65" s="2802"/>
      <c r="BS65" s="2802"/>
      <c r="BT65" s="2802"/>
      <c r="BU65" s="2802"/>
      <c r="BV65" s="2802"/>
      <c r="BW65" s="2802"/>
      <c r="BX65" s="2802"/>
      <c r="BY65" s="2802"/>
      <c r="BZ65" s="2819">
        <v>0</v>
      </c>
      <c r="CA65" s="2820">
        <v>0</v>
      </c>
      <c r="CB65" s="2819"/>
      <c r="CC65" s="2820"/>
      <c r="CD65" s="2820"/>
      <c r="CE65" s="2820"/>
      <c r="CF65" s="2820"/>
      <c r="CG65" s="2820"/>
      <c r="CH65" s="2820"/>
      <c r="CI65" s="2820"/>
      <c r="CJ65" s="2820"/>
      <c r="CK65" s="2820"/>
      <c r="CL65" s="2820"/>
      <c r="CM65" s="2820"/>
      <c r="CN65" s="2820"/>
      <c r="CO65" s="2820"/>
      <c r="CP65" s="2820"/>
      <c r="CQ65" s="2820"/>
      <c r="CR65" s="2821">
        <v>0</v>
      </c>
      <c r="CS65" s="2821">
        <v>0</v>
      </c>
      <c r="CT65" s="2822"/>
      <c r="CU65" s="1655"/>
      <c r="CV65" s="1655"/>
      <c r="CW65" s="1655"/>
      <c r="CX65" s="1655"/>
      <c r="CY65" s="1655"/>
      <c r="CZ65" s="1655"/>
      <c r="DA65" s="1655"/>
      <c r="DB65" s="1655"/>
      <c r="DC65" s="1655"/>
      <c r="DD65" s="1655"/>
      <c r="DE65" s="1655"/>
      <c r="DF65" s="1655"/>
      <c r="DG65" s="1655"/>
      <c r="DH65" s="1655"/>
      <c r="DI65" s="2822">
        <v>0</v>
      </c>
      <c r="DJ65" s="1655"/>
      <c r="DK65" s="1655"/>
      <c r="DL65" s="1655"/>
      <c r="DM65" s="1655"/>
      <c r="DN65" s="1655"/>
      <c r="DO65" s="1655"/>
      <c r="DP65" s="1655"/>
      <c r="DQ65" s="1655"/>
      <c r="DR65" s="1655"/>
      <c r="DS65" s="1655"/>
      <c r="DT65" s="1655"/>
      <c r="DU65" s="1655"/>
      <c r="DV65" s="1655"/>
      <c r="DW65" s="1655"/>
      <c r="DX65" s="1655"/>
      <c r="DY65" s="1655"/>
      <c r="DZ65" s="1655"/>
      <c r="EA65" s="2803" t="e">
        <f t="shared" si="66"/>
        <v>#DIV/0!</v>
      </c>
      <c r="EB65" s="2803" t="e">
        <f t="shared" si="67"/>
        <v>#DIV/0!</v>
      </c>
      <c r="EC65" s="2804" t="e">
        <f t="shared" si="68"/>
        <v>#DIV/0!</v>
      </c>
      <c r="ED65" s="2823"/>
      <c r="EE65" s="2823"/>
      <c r="EF65" s="2795"/>
      <c r="EG65" s="2796"/>
      <c r="EH65" s="2796"/>
      <c r="EI65" s="2796"/>
      <c r="EJ65" s="2797"/>
      <c r="EK65" s="1647"/>
      <c r="EL65" s="1647"/>
      <c r="EM65" s="1650"/>
      <c r="EN65" s="1650"/>
      <c r="EO65" s="1650"/>
      <c r="EP65" s="1651"/>
      <c r="EX65" s="1653"/>
      <c r="EY65" s="1654"/>
    </row>
    <row r="66" spans="1:155" s="1652" customFormat="1" ht="21.75" hidden="1" customHeight="1">
      <c r="A66" s="2798">
        <v>2</v>
      </c>
      <c r="B66" s="2799" t="s">
        <v>464</v>
      </c>
      <c r="C66" s="2800"/>
      <c r="D66" s="2801"/>
      <c r="E66" s="2801"/>
      <c r="F66" s="2801"/>
      <c r="G66" s="2801"/>
      <c r="H66" s="2815"/>
      <c r="I66" s="2801"/>
      <c r="J66" s="2801"/>
      <c r="K66" s="2801"/>
      <c r="L66" s="2801"/>
      <c r="M66" s="2801"/>
      <c r="N66" s="2801"/>
      <c r="O66" s="2801"/>
      <c r="P66" s="2801"/>
      <c r="Q66" s="2801"/>
      <c r="R66" s="2801"/>
      <c r="S66" s="2801"/>
      <c r="T66" s="2801"/>
      <c r="U66" s="2801"/>
      <c r="V66" s="2801"/>
      <c r="W66" s="2801"/>
      <c r="X66" s="2801"/>
      <c r="Y66" s="2809">
        <f t="shared" si="69"/>
        <v>0</v>
      </c>
      <c r="Z66" s="2815"/>
      <c r="AA66" s="2801"/>
      <c r="AB66" s="2801"/>
      <c r="AC66" s="2801"/>
      <c r="AD66" s="2801"/>
      <c r="AE66" s="2809">
        <f t="shared" si="72"/>
        <v>0</v>
      </c>
      <c r="AF66" s="2815"/>
      <c r="AG66" s="2801"/>
      <c r="AH66" s="2801"/>
      <c r="AI66" s="2801"/>
      <c r="AJ66" s="2801"/>
      <c r="AK66" s="2801"/>
      <c r="AL66" s="2801"/>
      <c r="AM66" s="2801"/>
      <c r="AN66" s="2801"/>
      <c r="AO66" s="2801"/>
      <c r="AP66" s="2801"/>
      <c r="AQ66" s="2801"/>
      <c r="AR66" s="2801"/>
      <c r="AS66" s="2801"/>
      <c r="AT66" s="2801"/>
      <c r="AU66" s="2801"/>
      <c r="AV66" s="2802"/>
      <c r="AW66" s="2802"/>
      <c r="AX66" s="2802"/>
      <c r="AY66" s="2802"/>
      <c r="AZ66" s="2802"/>
      <c r="BA66" s="2802"/>
      <c r="BB66" s="2802"/>
      <c r="BC66" s="2802"/>
      <c r="BD66" s="2802"/>
      <c r="BE66" s="2802"/>
      <c r="BF66" s="2802"/>
      <c r="BG66" s="2802"/>
      <c r="BH66" s="2802"/>
      <c r="BI66" s="2802"/>
      <c r="BJ66" s="2802"/>
      <c r="BK66" s="2810"/>
      <c r="BL66" s="2816"/>
      <c r="BM66" s="2802"/>
      <c r="BN66" s="2802"/>
      <c r="BO66" s="2802"/>
      <c r="BP66" s="2802"/>
      <c r="BQ66" s="2802"/>
      <c r="BR66" s="2802"/>
      <c r="BS66" s="2802"/>
      <c r="BT66" s="2802"/>
      <c r="BU66" s="2802"/>
      <c r="BV66" s="2802"/>
      <c r="BW66" s="2802"/>
      <c r="BX66" s="2802"/>
      <c r="BY66" s="2802"/>
      <c r="BZ66" s="2802"/>
      <c r="CA66" s="2802"/>
      <c r="CB66" s="2802"/>
      <c r="CC66" s="2801"/>
      <c r="CD66" s="2801"/>
      <c r="CE66" s="2801"/>
      <c r="CF66" s="2801"/>
      <c r="CG66" s="2801"/>
      <c r="CH66" s="2801"/>
      <c r="CI66" s="2801"/>
      <c r="CJ66" s="2801"/>
      <c r="CK66" s="2801"/>
      <c r="CL66" s="2801"/>
      <c r="CM66" s="2801"/>
      <c r="CN66" s="2801"/>
      <c r="CO66" s="2801"/>
      <c r="CP66" s="2801"/>
      <c r="CQ66" s="2801"/>
      <c r="CR66" s="2801"/>
      <c r="CS66" s="2801"/>
      <c r="CT66" s="2805"/>
      <c r="CU66" s="1655"/>
      <c r="CV66" s="1655"/>
      <c r="CW66" s="1655"/>
      <c r="CX66" s="1655"/>
      <c r="CY66" s="1655"/>
      <c r="CZ66" s="1655"/>
      <c r="DA66" s="1655"/>
      <c r="DB66" s="1655"/>
      <c r="DC66" s="1655"/>
      <c r="DD66" s="1655"/>
      <c r="DE66" s="1655"/>
      <c r="DF66" s="1655"/>
      <c r="DG66" s="1655"/>
      <c r="DH66" s="1655"/>
      <c r="DI66" s="2805"/>
      <c r="DJ66" s="1655"/>
      <c r="DK66" s="1655"/>
      <c r="DL66" s="1655"/>
      <c r="DM66" s="1655"/>
      <c r="DN66" s="1655"/>
      <c r="DO66" s="1655"/>
      <c r="DP66" s="1655"/>
      <c r="DQ66" s="1655"/>
      <c r="DR66" s="1655"/>
      <c r="DS66" s="1655"/>
      <c r="DT66" s="1655"/>
      <c r="DU66" s="1655"/>
      <c r="DV66" s="1655"/>
      <c r="DW66" s="1655"/>
      <c r="DX66" s="1655"/>
      <c r="DY66" s="1655"/>
      <c r="DZ66" s="1655"/>
      <c r="EA66" s="2803" t="e">
        <f t="shared" si="66"/>
        <v>#DIV/0!</v>
      </c>
      <c r="EB66" s="2803" t="e">
        <f t="shared" si="67"/>
        <v>#DIV/0!</v>
      </c>
      <c r="EC66" s="2804" t="e">
        <f t="shared" si="68"/>
        <v>#DIV/0!</v>
      </c>
      <c r="ED66" s="2805"/>
      <c r="EE66" s="2805"/>
      <c r="EF66" s="2795"/>
      <c r="EG66" s="2796"/>
      <c r="EH66" s="2796"/>
      <c r="EI66" s="2796"/>
      <c r="EJ66" s="2797"/>
      <c r="EK66" s="1647"/>
      <c r="EL66" s="1647"/>
      <c r="EM66" s="1650"/>
      <c r="EN66" s="1650"/>
      <c r="EO66" s="1650"/>
      <c r="EP66" s="1651"/>
      <c r="EX66" s="1653"/>
      <c r="EY66" s="1654"/>
    </row>
    <row r="67" spans="1:155" s="1650" customFormat="1" ht="21.75" hidden="1" customHeight="1">
      <c r="A67" s="2806"/>
      <c r="B67" s="2807" t="s">
        <v>460</v>
      </c>
      <c r="C67" s="2808" t="s">
        <v>92</v>
      </c>
      <c r="D67" s="2801">
        <v>0</v>
      </c>
      <c r="E67" s="2801">
        <v>2</v>
      </c>
      <c r="F67" s="2801">
        <v>2</v>
      </c>
      <c r="G67" s="2801">
        <f>SUM(H67:H67)</f>
        <v>2</v>
      </c>
      <c r="H67" s="2815">
        <v>2</v>
      </c>
      <c r="I67" s="2801"/>
      <c r="J67" s="2801"/>
      <c r="K67" s="2801"/>
      <c r="L67" s="2801"/>
      <c r="M67" s="2801"/>
      <c r="N67" s="2801"/>
      <c r="O67" s="2801"/>
      <c r="P67" s="2801"/>
      <c r="Q67" s="2801"/>
      <c r="R67" s="2801"/>
      <c r="S67" s="2801"/>
      <c r="T67" s="2801"/>
      <c r="U67" s="2801"/>
      <c r="V67" s="2801">
        <v>2</v>
      </c>
      <c r="W67" s="2801">
        <v>2</v>
      </c>
      <c r="X67" s="2801">
        <v>2</v>
      </c>
      <c r="Y67" s="2809">
        <f t="shared" si="69"/>
        <v>2</v>
      </c>
      <c r="Z67" s="2815">
        <v>2</v>
      </c>
      <c r="AA67" s="2801"/>
      <c r="AB67" s="2801"/>
      <c r="AC67" s="2801"/>
      <c r="AD67" s="2801"/>
      <c r="AE67" s="2809">
        <f t="shared" si="72"/>
        <v>1</v>
      </c>
      <c r="AF67" s="2815">
        <v>1</v>
      </c>
      <c r="AG67" s="2801"/>
      <c r="AH67" s="2801"/>
      <c r="AI67" s="2801"/>
      <c r="AJ67" s="2801"/>
      <c r="AK67" s="2801"/>
      <c r="AL67" s="2801"/>
      <c r="AM67" s="2801"/>
      <c r="AN67" s="2801"/>
      <c r="AO67" s="2801"/>
      <c r="AP67" s="2801"/>
      <c r="AQ67" s="2801"/>
      <c r="AR67" s="2801"/>
      <c r="AS67" s="2801"/>
      <c r="AT67" s="2801">
        <v>0</v>
      </c>
      <c r="AU67" s="2801">
        <v>0</v>
      </c>
      <c r="AV67" s="2810">
        <f>SUM(AW67:BJ67)</f>
        <v>3</v>
      </c>
      <c r="AW67" s="2810">
        <v>3</v>
      </c>
      <c r="AX67" s="2810"/>
      <c r="AY67" s="2810"/>
      <c r="AZ67" s="2810"/>
      <c r="BA67" s="2810"/>
      <c r="BB67" s="2810"/>
      <c r="BC67" s="2810"/>
      <c r="BD67" s="2810"/>
      <c r="BE67" s="2810"/>
      <c r="BF67" s="2810"/>
      <c r="BG67" s="2810"/>
      <c r="BH67" s="2810"/>
      <c r="BI67" s="2810"/>
      <c r="BJ67" s="2810"/>
      <c r="BK67" s="2810">
        <f t="shared" si="73"/>
        <v>2</v>
      </c>
      <c r="BL67" s="2816">
        <v>2</v>
      </c>
      <c r="BM67" s="2802"/>
      <c r="BN67" s="2802"/>
      <c r="BO67" s="2802"/>
      <c r="BP67" s="2802"/>
      <c r="BQ67" s="2802"/>
      <c r="BR67" s="2802"/>
      <c r="BS67" s="2802"/>
      <c r="BT67" s="2802"/>
      <c r="BU67" s="2802"/>
      <c r="BV67" s="2802"/>
      <c r="BW67" s="2802"/>
      <c r="BX67" s="2802"/>
      <c r="BY67" s="2802"/>
      <c r="BZ67" s="2819">
        <v>0</v>
      </c>
      <c r="CA67" s="2824">
        <v>2</v>
      </c>
      <c r="CB67" s="2825">
        <v>0</v>
      </c>
      <c r="CC67" s="2825">
        <v>2</v>
      </c>
      <c r="CD67" s="2824"/>
      <c r="CE67" s="2824"/>
      <c r="CF67" s="2824"/>
      <c r="CG67" s="2824"/>
      <c r="CH67" s="2824"/>
      <c r="CI67" s="2824"/>
      <c r="CJ67" s="2824"/>
      <c r="CK67" s="2824"/>
      <c r="CL67" s="2824"/>
      <c r="CM67" s="2824"/>
      <c r="CN67" s="2824"/>
      <c r="CO67" s="2824"/>
      <c r="CP67" s="2824"/>
      <c r="CQ67" s="2824"/>
      <c r="CR67" s="2825">
        <v>2</v>
      </c>
      <c r="CS67" s="2825">
        <v>2</v>
      </c>
      <c r="CT67" s="2826">
        <v>2</v>
      </c>
      <c r="CU67" s="1655"/>
      <c r="CV67" s="1655"/>
      <c r="CW67" s="1655"/>
      <c r="CX67" s="1655"/>
      <c r="CY67" s="1655"/>
      <c r="CZ67" s="1655"/>
      <c r="DA67" s="1655"/>
      <c r="DB67" s="1655"/>
      <c r="DC67" s="1655"/>
      <c r="DD67" s="1655"/>
      <c r="DE67" s="1655"/>
      <c r="DF67" s="1655"/>
      <c r="DG67" s="1655"/>
      <c r="DH67" s="1655"/>
      <c r="DI67" s="2826">
        <v>3</v>
      </c>
      <c r="DJ67" s="1655"/>
      <c r="DK67" s="1655"/>
      <c r="DL67" s="1655"/>
      <c r="DM67" s="1655"/>
      <c r="DN67" s="1655"/>
      <c r="DO67" s="1655"/>
      <c r="DP67" s="1655"/>
      <c r="DQ67" s="1655"/>
      <c r="DR67" s="1655"/>
      <c r="DS67" s="1655"/>
      <c r="DT67" s="1655"/>
      <c r="DU67" s="1655"/>
      <c r="DV67" s="1655"/>
      <c r="DW67" s="1655"/>
      <c r="DX67" s="1655"/>
      <c r="DY67" s="1655"/>
      <c r="DZ67" s="1655"/>
      <c r="EA67" s="2803">
        <f t="shared" si="66"/>
        <v>0</v>
      </c>
      <c r="EB67" s="2803">
        <f t="shared" si="67"/>
        <v>0</v>
      </c>
      <c r="EC67" s="2804">
        <f t="shared" si="68"/>
        <v>0</v>
      </c>
      <c r="ED67" s="2812"/>
      <c r="EE67" s="2823"/>
      <c r="EF67" s="2813">
        <f t="shared" si="70"/>
        <v>0</v>
      </c>
      <c r="EG67" s="2796">
        <f t="shared" si="71"/>
        <v>0</v>
      </c>
      <c r="EH67" s="2646">
        <f>CB67/CC67*100</f>
        <v>0</v>
      </c>
      <c r="EI67" s="2814">
        <v>2</v>
      </c>
      <c r="EJ67" s="2797"/>
      <c r="EK67" s="1647"/>
      <c r="EL67" s="1647"/>
      <c r="EP67" s="1651"/>
      <c r="EX67" s="1656"/>
      <c r="EY67" s="1657"/>
    </row>
    <row r="68" spans="1:155" s="1652" customFormat="1" ht="21.75" hidden="1" customHeight="1">
      <c r="A68" s="2806"/>
      <c r="B68" s="2807" t="s">
        <v>461</v>
      </c>
      <c r="C68" s="2808" t="s">
        <v>92</v>
      </c>
      <c r="D68" s="2801">
        <v>0</v>
      </c>
      <c r="E68" s="2801">
        <v>4</v>
      </c>
      <c r="F68" s="2801">
        <v>3</v>
      </c>
      <c r="G68" s="2801">
        <f>SUM(H68:H68)</f>
        <v>4</v>
      </c>
      <c r="H68" s="2815">
        <v>4</v>
      </c>
      <c r="I68" s="2801"/>
      <c r="J68" s="2801"/>
      <c r="K68" s="2801"/>
      <c r="L68" s="2801"/>
      <c r="M68" s="2801"/>
      <c r="N68" s="2801"/>
      <c r="O68" s="2801"/>
      <c r="P68" s="2801"/>
      <c r="Q68" s="2801"/>
      <c r="R68" s="2801"/>
      <c r="S68" s="2801"/>
      <c r="T68" s="2801"/>
      <c r="U68" s="2801"/>
      <c r="V68" s="2801">
        <v>7</v>
      </c>
      <c r="W68" s="2801">
        <v>7</v>
      </c>
      <c r="X68" s="2801">
        <v>9</v>
      </c>
      <c r="Y68" s="2809">
        <f t="shared" si="69"/>
        <v>5</v>
      </c>
      <c r="Z68" s="2815">
        <v>5</v>
      </c>
      <c r="AA68" s="2801"/>
      <c r="AB68" s="2801"/>
      <c r="AC68" s="2801"/>
      <c r="AD68" s="2801"/>
      <c r="AE68" s="2809">
        <f t="shared" si="72"/>
        <v>1</v>
      </c>
      <c r="AF68" s="2815">
        <v>1</v>
      </c>
      <c r="AG68" s="2801"/>
      <c r="AH68" s="2801"/>
      <c r="AI68" s="2801"/>
      <c r="AJ68" s="2801"/>
      <c r="AK68" s="2801"/>
      <c r="AL68" s="2801"/>
      <c r="AM68" s="2801"/>
      <c r="AN68" s="2801"/>
      <c r="AO68" s="2801"/>
      <c r="AP68" s="2801"/>
      <c r="AQ68" s="2801"/>
      <c r="AR68" s="2801"/>
      <c r="AS68" s="2801"/>
      <c r="AT68" s="2801">
        <v>0</v>
      </c>
      <c r="AU68" s="2801">
        <v>0</v>
      </c>
      <c r="AV68" s="2810">
        <f>SUM(AW68:BJ68)</f>
        <v>0</v>
      </c>
      <c r="AW68" s="2810"/>
      <c r="AX68" s="2810"/>
      <c r="AY68" s="2810"/>
      <c r="AZ68" s="2810"/>
      <c r="BA68" s="2810"/>
      <c r="BB68" s="2810"/>
      <c r="BC68" s="2810"/>
      <c r="BD68" s="2810"/>
      <c r="BE68" s="2810"/>
      <c r="BF68" s="2810"/>
      <c r="BG68" s="2810"/>
      <c r="BH68" s="2810"/>
      <c r="BI68" s="2810"/>
      <c r="BJ68" s="2810"/>
      <c r="BK68" s="2810">
        <f t="shared" si="73"/>
        <v>2</v>
      </c>
      <c r="BL68" s="2816">
        <v>2</v>
      </c>
      <c r="BM68" s="2802"/>
      <c r="BN68" s="2802"/>
      <c r="BO68" s="2802"/>
      <c r="BP68" s="2802"/>
      <c r="BQ68" s="2802"/>
      <c r="BR68" s="2802"/>
      <c r="BS68" s="2802"/>
      <c r="BT68" s="2802"/>
      <c r="BU68" s="2802"/>
      <c r="BV68" s="2802"/>
      <c r="BW68" s="2802"/>
      <c r="BX68" s="2802"/>
      <c r="BY68" s="2802"/>
      <c r="BZ68" s="2819">
        <v>0</v>
      </c>
      <c r="CA68" s="2824">
        <v>0</v>
      </c>
      <c r="CB68" s="2825">
        <v>0</v>
      </c>
      <c r="CC68" s="2825">
        <v>4</v>
      </c>
      <c r="CD68" s="2824"/>
      <c r="CE68" s="2824"/>
      <c r="CF68" s="2824"/>
      <c r="CG68" s="2824"/>
      <c r="CH68" s="2824"/>
      <c r="CI68" s="2824"/>
      <c r="CJ68" s="2824"/>
      <c r="CK68" s="2824"/>
      <c r="CL68" s="2824"/>
      <c r="CM68" s="2824"/>
      <c r="CN68" s="2824"/>
      <c r="CO68" s="2824"/>
      <c r="CP68" s="2824"/>
      <c r="CQ68" s="2824"/>
      <c r="CR68" s="2825">
        <v>4</v>
      </c>
      <c r="CS68" s="2825">
        <v>4</v>
      </c>
      <c r="CT68" s="2826">
        <v>4</v>
      </c>
      <c r="CU68" s="1655"/>
      <c r="CV68" s="1655"/>
      <c r="CW68" s="1655"/>
      <c r="CX68" s="1655"/>
      <c r="CY68" s="1655"/>
      <c r="CZ68" s="1655"/>
      <c r="DA68" s="1655"/>
      <c r="DB68" s="1655"/>
      <c r="DC68" s="1655"/>
      <c r="DD68" s="1655"/>
      <c r="DE68" s="1655"/>
      <c r="DF68" s="1655"/>
      <c r="DG68" s="1655"/>
      <c r="DH68" s="1655"/>
      <c r="DI68" s="2826">
        <v>11</v>
      </c>
      <c r="DJ68" s="1655"/>
      <c r="DK68" s="1655"/>
      <c r="DL68" s="1655"/>
      <c r="DM68" s="1655"/>
      <c r="DN68" s="1655"/>
      <c r="DO68" s="1655"/>
      <c r="DP68" s="1655"/>
      <c r="DQ68" s="1655"/>
      <c r="DR68" s="1655"/>
      <c r="DS68" s="1655"/>
      <c r="DT68" s="1655"/>
      <c r="DU68" s="1655"/>
      <c r="DV68" s="1655"/>
      <c r="DW68" s="1655"/>
      <c r="DX68" s="1655"/>
      <c r="DY68" s="1655"/>
      <c r="DZ68" s="1655"/>
      <c r="EA68" s="2803">
        <f t="shared" si="66"/>
        <v>0</v>
      </c>
      <c r="EB68" s="2803">
        <f t="shared" si="67"/>
        <v>0</v>
      </c>
      <c r="EC68" s="2804">
        <f t="shared" si="68"/>
        <v>0</v>
      </c>
      <c r="ED68" s="2812"/>
      <c r="EE68" s="2823"/>
      <c r="EF68" s="2813"/>
      <c r="EG68" s="2796">
        <f t="shared" si="71"/>
        <v>0</v>
      </c>
      <c r="EH68" s="2646">
        <f>CB68/CC68*100</f>
        <v>0</v>
      </c>
      <c r="EI68" s="2814">
        <v>4</v>
      </c>
      <c r="EJ68" s="2797"/>
      <c r="EK68" s="1647"/>
      <c r="EL68" s="1647"/>
      <c r="EM68" s="1650"/>
      <c r="EN68" s="1650"/>
      <c r="EO68" s="1650"/>
      <c r="EP68" s="1651"/>
      <c r="EX68" s="1653"/>
      <c r="EY68" s="1654"/>
    </row>
    <row r="69" spans="1:155" s="1652" customFormat="1" ht="47.25" hidden="1">
      <c r="A69" s="2806"/>
      <c r="B69" s="2807" t="s">
        <v>465</v>
      </c>
      <c r="C69" s="2808" t="s">
        <v>92</v>
      </c>
      <c r="D69" s="2809">
        <v>0</v>
      </c>
      <c r="E69" s="2809">
        <v>0</v>
      </c>
      <c r="F69" s="2809">
        <v>0</v>
      </c>
      <c r="G69" s="2809">
        <v>13</v>
      </c>
      <c r="H69" s="2827"/>
      <c r="I69" s="2827"/>
      <c r="J69" s="2827"/>
      <c r="K69" s="2827"/>
      <c r="L69" s="2827"/>
      <c r="M69" s="2827"/>
      <c r="N69" s="2827"/>
      <c r="O69" s="2827"/>
      <c r="P69" s="2827"/>
      <c r="Q69" s="2827"/>
      <c r="R69" s="2827"/>
      <c r="S69" s="2827"/>
      <c r="T69" s="2827"/>
      <c r="U69" s="2827"/>
      <c r="V69" s="2827">
        <v>0</v>
      </c>
      <c r="W69" s="2827">
        <v>0</v>
      </c>
      <c r="X69" s="2809">
        <v>13</v>
      </c>
      <c r="Y69" s="2809">
        <f t="shared" si="69"/>
        <v>15</v>
      </c>
      <c r="Z69" s="2809">
        <v>15</v>
      </c>
      <c r="AA69" s="2827"/>
      <c r="AB69" s="2827"/>
      <c r="AC69" s="2827"/>
      <c r="AD69" s="2827"/>
      <c r="AE69" s="2809">
        <f t="shared" si="72"/>
        <v>0</v>
      </c>
      <c r="AF69" s="2827"/>
      <c r="AG69" s="2827"/>
      <c r="AH69" s="2827"/>
      <c r="AI69" s="2827"/>
      <c r="AJ69" s="2827"/>
      <c r="AK69" s="2827"/>
      <c r="AL69" s="2827"/>
      <c r="AM69" s="2827"/>
      <c r="AN69" s="2827"/>
      <c r="AO69" s="2827"/>
      <c r="AP69" s="2827"/>
      <c r="AQ69" s="2827"/>
      <c r="AR69" s="2827"/>
      <c r="AS69" s="2827"/>
      <c r="AT69" s="2827">
        <v>0</v>
      </c>
      <c r="AU69" s="2827"/>
      <c r="AV69" s="2810">
        <f>SUM(AW69:BJ69)</f>
        <v>0</v>
      </c>
      <c r="AW69" s="2828"/>
      <c r="AX69" s="2828"/>
      <c r="AY69" s="2828"/>
      <c r="AZ69" s="2828"/>
      <c r="BA69" s="2828"/>
      <c r="BB69" s="2828"/>
      <c r="BC69" s="2828"/>
      <c r="BD69" s="2828"/>
      <c r="BE69" s="2828"/>
      <c r="BF69" s="2828"/>
      <c r="BG69" s="2828"/>
      <c r="BH69" s="2828"/>
      <c r="BI69" s="2828"/>
      <c r="BJ69" s="2828"/>
      <c r="BK69" s="2810">
        <f t="shared" si="73"/>
        <v>0</v>
      </c>
      <c r="BL69" s="2828"/>
      <c r="BM69" s="2828"/>
      <c r="BN69" s="2828"/>
      <c r="BO69" s="2828"/>
      <c r="BP69" s="2828"/>
      <c r="BQ69" s="2828"/>
      <c r="BR69" s="2828"/>
      <c r="BS69" s="2828"/>
      <c r="BT69" s="2828"/>
      <c r="BU69" s="2828"/>
      <c r="BV69" s="2828"/>
      <c r="BW69" s="2828"/>
      <c r="BX69" s="2828"/>
      <c r="BY69" s="2828"/>
      <c r="BZ69" s="2819">
        <v>0</v>
      </c>
      <c r="CA69" s="2820">
        <v>0</v>
      </c>
      <c r="CB69" s="2819"/>
      <c r="CC69" s="2820"/>
      <c r="CD69" s="2820"/>
      <c r="CE69" s="2820"/>
      <c r="CF69" s="2820"/>
      <c r="CG69" s="2820"/>
      <c r="CH69" s="2820"/>
      <c r="CI69" s="2820"/>
      <c r="CJ69" s="2820"/>
      <c r="CK69" s="2820"/>
      <c r="CL69" s="2820"/>
      <c r="CM69" s="2820"/>
      <c r="CN69" s="2820"/>
      <c r="CO69" s="2820"/>
      <c r="CP69" s="2820"/>
      <c r="CQ69" s="2820"/>
      <c r="CR69" s="2820"/>
      <c r="CS69" s="2820">
        <v>0</v>
      </c>
      <c r="CT69" s="2820"/>
      <c r="CU69" s="1655"/>
      <c r="CV69" s="1655"/>
      <c r="CW69" s="1655"/>
      <c r="CX69" s="1655"/>
      <c r="CY69" s="1655"/>
      <c r="CZ69" s="1655"/>
      <c r="DA69" s="1655"/>
      <c r="DB69" s="1655"/>
      <c r="DC69" s="1655"/>
      <c r="DD69" s="1655"/>
      <c r="DE69" s="1655"/>
      <c r="DF69" s="1655"/>
      <c r="DG69" s="1655"/>
      <c r="DH69" s="1655"/>
      <c r="DI69" s="2820"/>
      <c r="DJ69" s="1655"/>
      <c r="DK69" s="1655"/>
      <c r="DL69" s="1655"/>
      <c r="DM69" s="1655"/>
      <c r="DN69" s="1655"/>
      <c r="DO69" s="1655"/>
      <c r="DP69" s="1655"/>
      <c r="DQ69" s="1655"/>
      <c r="DR69" s="1655"/>
      <c r="DS69" s="1655"/>
      <c r="DT69" s="1655"/>
      <c r="DU69" s="1655"/>
      <c r="DV69" s="1655"/>
      <c r="DW69" s="1655"/>
      <c r="DX69" s="1655"/>
      <c r="DY69" s="1655"/>
      <c r="DZ69" s="1655"/>
      <c r="EA69" s="2803" t="e">
        <f t="shared" si="66"/>
        <v>#DIV/0!</v>
      </c>
      <c r="EB69" s="2803" t="e">
        <f t="shared" si="67"/>
        <v>#DIV/0!</v>
      </c>
      <c r="EC69" s="2804" t="e">
        <f t="shared" si="68"/>
        <v>#DIV/0!</v>
      </c>
      <c r="ED69" s="2823"/>
      <c r="EE69" s="2823"/>
      <c r="EF69" s="2795"/>
      <c r="EG69" s="2796"/>
      <c r="EH69" s="2796"/>
      <c r="EI69" s="2796">
        <v>0</v>
      </c>
      <c r="EJ69" s="2797"/>
      <c r="EK69" s="1647"/>
      <c r="EL69" s="1647"/>
      <c r="EM69" s="1650"/>
      <c r="EN69" s="1650"/>
      <c r="EO69" s="1650"/>
      <c r="EP69" s="1651"/>
      <c r="EX69" s="1653"/>
      <c r="EY69" s="1654"/>
    </row>
    <row r="70" spans="1:155" s="1652" customFormat="1" ht="21.75" hidden="1" customHeight="1">
      <c r="A70" s="2829"/>
      <c r="B70" s="2830" t="s">
        <v>463</v>
      </c>
      <c r="C70" s="2831" t="s">
        <v>92</v>
      </c>
      <c r="D70" s="2832">
        <v>0</v>
      </c>
      <c r="E70" s="2832">
        <v>0</v>
      </c>
      <c r="F70" s="2832">
        <v>0</v>
      </c>
      <c r="G70" s="2832">
        <f>SUM(H70:H70)</f>
        <v>0</v>
      </c>
      <c r="H70" s="2832"/>
      <c r="I70" s="2832"/>
      <c r="J70" s="2832"/>
      <c r="K70" s="2832"/>
      <c r="L70" s="2832"/>
      <c r="M70" s="2832"/>
      <c r="N70" s="2832"/>
      <c r="O70" s="2832"/>
      <c r="P70" s="2832"/>
      <c r="Q70" s="2832"/>
      <c r="R70" s="2832"/>
      <c r="S70" s="2832"/>
      <c r="T70" s="2832"/>
      <c r="U70" s="2832"/>
      <c r="V70" s="2832"/>
      <c r="W70" s="2832"/>
      <c r="X70" s="2832"/>
      <c r="Y70" s="2833">
        <f t="shared" si="69"/>
        <v>0</v>
      </c>
      <c r="Z70" s="2832"/>
      <c r="AA70" s="2832"/>
      <c r="AB70" s="2832"/>
      <c r="AC70" s="2832"/>
      <c r="AD70" s="2832"/>
      <c r="AE70" s="2833">
        <f t="shared" si="72"/>
        <v>0</v>
      </c>
      <c r="AF70" s="2832"/>
      <c r="AG70" s="2832"/>
      <c r="AH70" s="2832"/>
      <c r="AI70" s="2832"/>
      <c r="AJ70" s="2832"/>
      <c r="AK70" s="2832"/>
      <c r="AL70" s="2832"/>
      <c r="AM70" s="2832"/>
      <c r="AN70" s="2832"/>
      <c r="AO70" s="2832"/>
      <c r="AP70" s="2832"/>
      <c r="AQ70" s="2832"/>
      <c r="AR70" s="2832"/>
      <c r="AS70" s="2832"/>
      <c r="AT70" s="2832">
        <v>0</v>
      </c>
      <c r="AU70" s="2832"/>
      <c r="AV70" s="2834">
        <f>SUM(AW70:BJ70)</f>
        <v>0</v>
      </c>
      <c r="AW70" s="2835"/>
      <c r="AX70" s="2835"/>
      <c r="AY70" s="2835"/>
      <c r="AZ70" s="2835"/>
      <c r="BA70" s="2835"/>
      <c r="BB70" s="2835"/>
      <c r="BC70" s="2835"/>
      <c r="BD70" s="2835"/>
      <c r="BE70" s="2835"/>
      <c r="BF70" s="2835"/>
      <c r="BG70" s="2835"/>
      <c r="BH70" s="2835"/>
      <c r="BI70" s="2835"/>
      <c r="BJ70" s="2835"/>
      <c r="BK70" s="2834">
        <f t="shared" si="73"/>
        <v>0</v>
      </c>
      <c r="BL70" s="2835"/>
      <c r="BM70" s="2835"/>
      <c r="BN70" s="2835"/>
      <c r="BO70" s="2835"/>
      <c r="BP70" s="2835"/>
      <c r="BQ70" s="2835"/>
      <c r="BR70" s="2835"/>
      <c r="BS70" s="2835"/>
      <c r="BT70" s="2835"/>
      <c r="BU70" s="2835"/>
      <c r="BV70" s="2835"/>
      <c r="BW70" s="2835"/>
      <c r="BX70" s="2835"/>
      <c r="BY70" s="2835"/>
      <c r="BZ70" s="2836">
        <v>0</v>
      </c>
      <c r="CA70" s="2837">
        <v>0</v>
      </c>
      <c r="CB70" s="2836"/>
      <c r="CC70" s="2837"/>
      <c r="CD70" s="2837"/>
      <c r="CE70" s="2837"/>
      <c r="CF70" s="2837"/>
      <c r="CG70" s="2837"/>
      <c r="CH70" s="2837"/>
      <c r="CI70" s="2837"/>
      <c r="CJ70" s="2837"/>
      <c r="CK70" s="2837"/>
      <c r="CL70" s="2837"/>
      <c r="CM70" s="2837"/>
      <c r="CN70" s="2837"/>
      <c r="CO70" s="2837"/>
      <c r="CP70" s="2837"/>
      <c r="CQ70" s="2837"/>
      <c r="CR70" s="2837"/>
      <c r="CS70" s="2837">
        <v>0</v>
      </c>
      <c r="CT70" s="2837"/>
      <c r="CU70" s="1658"/>
      <c r="CV70" s="1658"/>
      <c r="CW70" s="1658"/>
      <c r="CX70" s="1658"/>
      <c r="CY70" s="1658"/>
      <c r="CZ70" s="1658"/>
      <c r="DA70" s="1658"/>
      <c r="DB70" s="1658"/>
      <c r="DC70" s="1658"/>
      <c r="DD70" s="1658"/>
      <c r="DE70" s="1658"/>
      <c r="DF70" s="1658"/>
      <c r="DG70" s="1658"/>
      <c r="DH70" s="1658"/>
      <c r="DI70" s="2837"/>
      <c r="DJ70" s="1658"/>
      <c r="DK70" s="1658"/>
      <c r="DL70" s="1658"/>
      <c r="DM70" s="1658"/>
      <c r="DN70" s="1658"/>
      <c r="DO70" s="1658"/>
      <c r="DP70" s="1658"/>
      <c r="DQ70" s="1658"/>
      <c r="DR70" s="1658"/>
      <c r="DS70" s="1658"/>
      <c r="DT70" s="1658"/>
      <c r="DU70" s="1658"/>
      <c r="DV70" s="1658"/>
      <c r="DW70" s="1658"/>
      <c r="DX70" s="1658"/>
      <c r="DY70" s="1658"/>
      <c r="DZ70" s="1658"/>
      <c r="EA70" s="2803" t="e">
        <f t="shared" si="66"/>
        <v>#DIV/0!</v>
      </c>
      <c r="EB70" s="2803" t="e">
        <f t="shared" si="67"/>
        <v>#DIV/0!</v>
      </c>
      <c r="EC70" s="2804" t="e">
        <f t="shared" si="68"/>
        <v>#DIV/0!</v>
      </c>
      <c r="ED70" s="2838"/>
      <c r="EE70" s="2838"/>
      <c r="EF70" s="2795"/>
      <c r="EG70" s="2796"/>
      <c r="EH70" s="2796"/>
      <c r="EI70" s="2796">
        <v>0</v>
      </c>
      <c r="EJ70" s="2797"/>
      <c r="EK70" s="1647"/>
      <c r="EL70" s="1659"/>
      <c r="EM70" s="1650"/>
      <c r="EN70" s="1650"/>
      <c r="EO70" s="1650"/>
      <c r="EP70" s="1650"/>
      <c r="EX70" s="1653"/>
      <c r="EY70" s="1654"/>
    </row>
    <row r="71" spans="1:155" ht="7.5" hidden="1" customHeight="1">
      <c r="A71" s="2839"/>
      <c r="B71" s="2840"/>
      <c r="C71" s="2841"/>
      <c r="D71" s="2842"/>
      <c r="E71" s="2842"/>
      <c r="F71" s="2842"/>
      <c r="G71" s="2842"/>
      <c r="H71" s="2842"/>
      <c r="I71" s="2842"/>
      <c r="J71" s="2842"/>
      <c r="K71" s="2842"/>
      <c r="L71" s="2842"/>
      <c r="M71" s="2842"/>
      <c r="N71" s="2842"/>
      <c r="O71" s="2842"/>
      <c r="P71" s="2842"/>
      <c r="Q71" s="2842"/>
      <c r="R71" s="2842"/>
      <c r="S71" s="2842"/>
      <c r="T71" s="2842"/>
      <c r="U71" s="2842"/>
      <c r="V71" s="2842"/>
      <c r="W71" s="2842"/>
      <c r="X71" s="2842"/>
      <c r="Y71" s="2842"/>
      <c r="Z71" s="2842"/>
      <c r="AA71" s="2842"/>
      <c r="AB71" s="2842"/>
      <c r="AC71" s="2842"/>
      <c r="AD71" s="2842"/>
      <c r="AE71" s="2842"/>
      <c r="AF71" s="2842"/>
      <c r="AG71" s="2842"/>
      <c r="AH71" s="2842"/>
      <c r="AI71" s="2842"/>
      <c r="AJ71" s="2842"/>
      <c r="AK71" s="2842"/>
      <c r="AL71" s="2842"/>
      <c r="AM71" s="2842"/>
      <c r="AN71" s="2842"/>
      <c r="AO71" s="2842"/>
      <c r="AP71" s="2842"/>
      <c r="AQ71" s="2842"/>
      <c r="AR71" s="2842"/>
      <c r="AS71" s="2842"/>
      <c r="AT71" s="2842"/>
      <c r="AU71" s="2842"/>
      <c r="AV71" s="2843"/>
      <c r="AW71" s="2843"/>
      <c r="AX71" s="2843"/>
      <c r="AY71" s="2843"/>
      <c r="AZ71" s="2843"/>
      <c r="BA71" s="2843"/>
      <c r="BB71" s="2843"/>
      <c r="BC71" s="2843"/>
      <c r="BD71" s="2843"/>
      <c r="BE71" s="2843"/>
      <c r="BF71" s="2843"/>
      <c r="BG71" s="2843"/>
      <c r="BH71" s="2843"/>
      <c r="BI71" s="2843"/>
      <c r="BJ71" s="2843"/>
      <c r="BK71" s="2843"/>
      <c r="BL71" s="2843"/>
      <c r="BM71" s="2843"/>
      <c r="BN71" s="2843"/>
      <c r="BO71" s="2843"/>
      <c r="BP71" s="2843"/>
      <c r="BQ71" s="2843"/>
      <c r="BR71" s="2843"/>
      <c r="BS71" s="2843"/>
      <c r="BT71" s="2843"/>
      <c r="BU71" s="2843"/>
      <c r="BV71" s="2843"/>
      <c r="BW71" s="2843"/>
      <c r="BX71" s="2843"/>
      <c r="BY71" s="2843"/>
      <c r="BZ71" s="2843"/>
      <c r="CA71" s="2843"/>
      <c r="CB71" s="2843"/>
      <c r="CC71" s="2842"/>
      <c r="CD71" s="2842"/>
      <c r="CE71" s="2842"/>
      <c r="CF71" s="2842"/>
      <c r="CG71" s="2842"/>
      <c r="CH71" s="2842"/>
      <c r="CI71" s="2842"/>
      <c r="CJ71" s="2842"/>
      <c r="CK71" s="2842"/>
      <c r="CL71" s="2842"/>
      <c r="CM71" s="2842"/>
      <c r="CN71" s="2842"/>
      <c r="CO71" s="2842"/>
      <c r="CP71" s="2842"/>
      <c r="CQ71" s="2842"/>
      <c r="CR71" s="2842"/>
      <c r="CS71" s="2842"/>
      <c r="CT71" s="2842"/>
      <c r="DI71" s="2842"/>
      <c r="EA71" s="2803" t="e">
        <f t="shared" si="66"/>
        <v>#DIV/0!</v>
      </c>
      <c r="EB71" s="2803" t="e">
        <f t="shared" si="67"/>
        <v>#DIV/0!</v>
      </c>
      <c r="EC71" s="2804" t="e">
        <f t="shared" si="68"/>
        <v>#DIV/0!</v>
      </c>
      <c r="ED71" s="2844"/>
      <c r="EE71" s="2844"/>
      <c r="EF71" s="2845"/>
      <c r="EG71" s="2845"/>
      <c r="EH71" s="2845"/>
      <c r="EI71" s="2845"/>
      <c r="EJ71" s="2846"/>
      <c r="EQ71" s="1186"/>
      <c r="ER71" s="1186"/>
      <c r="ES71" s="1186"/>
      <c r="ET71" s="1186"/>
      <c r="EU71" s="1186"/>
      <c r="EV71" s="1186"/>
      <c r="EW71" s="1186"/>
      <c r="EX71" s="2847"/>
    </row>
    <row r="72" spans="1:155" ht="45" customHeight="1">
      <c r="A72" s="1943"/>
      <c r="B72" s="1943"/>
      <c r="C72" s="1943"/>
      <c r="D72" s="1943"/>
      <c r="E72" s="1943"/>
      <c r="F72" s="1943"/>
      <c r="G72" s="1943"/>
      <c r="H72" s="1943"/>
      <c r="I72" s="1943"/>
      <c r="J72" s="1943"/>
      <c r="K72" s="1943"/>
      <c r="L72" s="1943"/>
      <c r="M72" s="1943"/>
      <c r="N72" s="1943"/>
      <c r="O72" s="1943"/>
      <c r="P72" s="1943"/>
      <c r="Q72" s="1943"/>
      <c r="R72" s="1943"/>
      <c r="S72" s="1943"/>
      <c r="T72" s="1943"/>
      <c r="U72" s="1943"/>
      <c r="V72" s="1943"/>
      <c r="W72" s="1943"/>
      <c r="X72" s="1943"/>
      <c r="Y72" s="1943"/>
      <c r="Z72" s="1943"/>
      <c r="AA72" s="1943"/>
      <c r="AB72" s="1943"/>
      <c r="AC72" s="1943"/>
      <c r="AD72" s="1943"/>
      <c r="AE72" s="1943"/>
      <c r="AF72" s="1943"/>
      <c r="AG72" s="1943"/>
      <c r="AH72" s="1943"/>
      <c r="AI72" s="1943"/>
      <c r="AJ72" s="1943"/>
      <c r="AK72" s="1943"/>
      <c r="AL72" s="1943"/>
      <c r="AM72" s="1943"/>
      <c r="AN72" s="1943"/>
      <c r="AO72" s="1943"/>
      <c r="AP72" s="1943"/>
      <c r="AQ72" s="1943"/>
      <c r="AR72" s="1943"/>
      <c r="AS72" s="1943"/>
      <c r="AT72" s="1943"/>
      <c r="AU72" s="1943"/>
      <c r="AV72" s="1944"/>
      <c r="AW72" s="1944"/>
      <c r="AX72" s="1944"/>
      <c r="AY72" s="1944"/>
      <c r="AZ72" s="1944"/>
      <c r="BA72" s="1944"/>
      <c r="BB72" s="1944"/>
      <c r="BC72" s="1944"/>
      <c r="BD72" s="1944"/>
      <c r="BE72" s="1944"/>
      <c r="BF72" s="1944"/>
      <c r="BG72" s="1944"/>
      <c r="BH72" s="1944"/>
      <c r="BI72" s="1944"/>
      <c r="BJ72" s="1944"/>
      <c r="BK72" s="1944"/>
      <c r="BL72" s="1944"/>
      <c r="BM72" s="1944"/>
      <c r="BN72" s="1944"/>
      <c r="BO72" s="1944"/>
      <c r="BP72" s="1944"/>
      <c r="BQ72" s="1944"/>
      <c r="BR72" s="1944"/>
      <c r="BS72" s="1944"/>
      <c r="BT72" s="1944"/>
      <c r="BU72" s="1944"/>
      <c r="BV72" s="1944"/>
      <c r="BW72" s="1944"/>
      <c r="BX72" s="1944"/>
      <c r="BY72" s="1944"/>
      <c r="BZ72" s="1944"/>
      <c r="CA72" s="1944"/>
      <c r="CB72" s="1944"/>
      <c r="CC72" s="1944"/>
      <c r="CD72" s="1944"/>
      <c r="CE72" s="1944"/>
      <c r="CF72" s="1944"/>
      <c r="CG72" s="1944"/>
      <c r="CH72" s="1944"/>
      <c r="CI72" s="1944"/>
      <c r="CJ72" s="1944"/>
      <c r="CK72" s="1944"/>
      <c r="CL72" s="1944"/>
      <c r="CM72" s="1944"/>
      <c r="CN72" s="1944"/>
      <c r="CO72" s="1944"/>
      <c r="CP72" s="1944"/>
      <c r="CQ72" s="1944"/>
      <c r="CR72" s="1944"/>
      <c r="CS72" s="1944"/>
      <c r="CT72" s="1944"/>
      <c r="CU72" s="1944"/>
      <c r="CV72" s="1944"/>
      <c r="CW72" s="1944"/>
      <c r="CX72" s="1944"/>
      <c r="CY72" s="1944"/>
      <c r="CZ72" s="1944"/>
      <c r="DA72" s="1944"/>
      <c r="DB72" s="1944"/>
      <c r="DC72" s="1944"/>
      <c r="DD72" s="1944"/>
      <c r="DE72" s="1944"/>
      <c r="DF72" s="1944"/>
      <c r="DG72" s="1944"/>
      <c r="DH72" s="1944"/>
      <c r="DI72" s="1944"/>
      <c r="DJ72" s="1944"/>
      <c r="DK72" s="1944"/>
      <c r="DL72" s="1944"/>
      <c r="DM72" s="1944"/>
      <c r="DN72" s="1944"/>
      <c r="DO72" s="1944"/>
      <c r="DP72" s="1944"/>
      <c r="DQ72" s="1944"/>
      <c r="DR72" s="1944"/>
      <c r="DS72" s="1944"/>
      <c r="DT72" s="1944"/>
      <c r="DU72" s="1944"/>
      <c r="DV72" s="1944"/>
      <c r="DW72" s="1944"/>
      <c r="DX72" s="1944"/>
      <c r="DY72" s="1944"/>
      <c r="DZ72" s="1944"/>
      <c r="EA72" s="1944"/>
      <c r="EB72" s="1944"/>
      <c r="EC72" s="1944"/>
      <c r="ED72" s="1944"/>
      <c r="EE72" s="1944"/>
      <c r="EF72" s="1944"/>
      <c r="EG72" s="1944"/>
      <c r="EH72" s="1944"/>
      <c r="EI72" s="1944"/>
      <c r="EJ72" s="1944"/>
      <c r="EQ72" s="1186"/>
      <c r="ER72" s="1186"/>
      <c r="ES72" s="1186"/>
      <c r="ET72" s="1186"/>
      <c r="EU72" s="1186"/>
      <c r="EV72" s="1186"/>
      <c r="EW72" s="1186"/>
      <c r="EX72" s="1186"/>
    </row>
    <row r="73" spans="1:155" ht="15.75" customHeight="1">
      <c r="A73" s="1632"/>
      <c r="B73" s="1633"/>
      <c r="C73" s="1633"/>
      <c r="D73" s="1633"/>
      <c r="E73" s="1633"/>
      <c r="F73" s="1633"/>
      <c r="G73" s="1661"/>
      <c r="H73" s="1661"/>
      <c r="I73" s="1661"/>
      <c r="J73" s="1661"/>
      <c r="K73" s="1661"/>
      <c r="L73" s="1661"/>
      <c r="M73" s="1661"/>
      <c r="N73" s="1661"/>
      <c r="O73" s="1661"/>
      <c r="P73" s="1661"/>
      <c r="Q73" s="1661"/>
      <c r="R73" s="1661"/>
      <c r="S73" s="1661"/>
      <c r="T73" s="1661"/>
      <c r="U73" s="1661"/>
      <c r="V73" s="1661"/>
      <c r="W73" s="1661"/>
      <c r="X73" s="1661"/>
      <c r="Y73" s="1661"/>
      <c r="Z73" s="1661"/>
      <c r="AA73" s="1661"/>
      <c r="AB73" s="1661"/>
      <c r="AC73" s="1661"/>
      <c r="AD73" s="1661"/>
      <c r="AE73" s="1661"/>
      <c r="AF73" s="1661"/>
      <c r="AG73" s="1661"/>
      <c r="AH73" s="1661"/>
      <c r="AI73" s="1661"/>
      <c r="AJ73" s="1661"/>
      <c r="AK73" s="1661"/>
      <c r="AL73" s="1661"/>
      <c r="AM73" s="1661"/>
      <c r="AN73" s="1661"/>
      <c r="AO73" s="1661"/>
      <c r="AP73" s="1661"/>
      <c r="AQ73" s="1661"/>
      <c r="AR73" s="1661"/>
      <c r="AS73" s="1661"/>
      <c r="AT73" s="1661"/>
      <c r="AU73" s="1661"/>
      <c r="AV73" s="1621"/>
      <c r="AW73" s="1621"/>
      <c r="AX73" s="1621"/>
      <c r="AY73" s="1621"/>
      <c r="AZ73" s="1621"/>
      <c r="BA73" s="1621"/>
      <c r="BB73" s="1621"/>
      <c r="BC73" s="1621"/>
      <c r="BD73" s="1621"/>
      <c r="BE73" s="1621"/>
      <c r="BF73" s="1621"/>
      <c r="BG73" s="1621"/>
      <c r="BH73" s="1621"/>
      <c r="BI73" s="1621"/>
      <c r="BJ73" s="1621"/>
      <c r="BK73" s="1621"/>
      <c r="BL73" s="1621"/>
      <c r="BM73" s="1621"/>
      <c r="BN73" s="1621"/>
      <c r="BO73" s="1621"/>
      <c r="BP73" s="1621"/>
      <c r="BQ73" s="1621"/>
      <c r="BR73" s="1621"/>
      <c r="BS73" s="1621"/>
      <c r="BT73" s="1621"/>
      <c r="BU73" s="1621"/>
      <c r="BV73" s="1621"/>
      <c r="BW73" s="1621"/>
      <c r="BX73" s="1621"/>
      <c r="BY73" s="1621"/>
      <c r="BZ73" s="1621"/>
      <c r="CA73" s="1621"/>
      <c r="CB73" s="1621"/>
      <c r="CC73" s="1621"/>
      <c r="CD73" s="1621"/>
      <c r="CE73" s="1621"/>
      <c r="CF73" s="1621"/>
      <c r="CG73" s="1621"/>
      <c r="CH73" s="1621"/>
      <c r="CI73" s="1621"/>
      <c r="CJ73" s="1621"/>
      <c r="CK73" s="1621"/>
      <c r="CL73" s="1621"/>
      <c r="CM73" s="1621"/>
      <c r="CN73" s="1621"/>
      <c r="CO73" s="1621"/>
      <c r="CP73" s="1621"/>
      <c r="CQ73" s="1621"/>
      <c r="CR73" s="1621"/>
      <c r="CS73" s="1621"/>
      <c r="CT73" s="1621"/>
      <c r="DI73" s="1621"/>
      <c r="EA73" s="1621"/>
      <c r="EB73" s="1621"/>
      <c r="EC73" s="1621"/>
      <c r="ED73" s="1621"/>
      <c r="EE73" s="1621"/>
      <c r="EQ73" s="1186"/>
      <c r="ER73" s="1186"/>
      <c r="ES73" s="1186"/>
      <c r="ET73" s="1186"/>
      <c r="EU73" s="1186"/>
      <c r="EV73" s="1186"/>
      <c r="EW73" s="1186"/>
      <c r="EX73" s="1186"/>
    </row>
    <row r="74" spans="1:155" ht="15.75" customHeight="1">
      <c r="A74" s="1632"/>
      <c r="B74" s="1633"/>
      <c r="C74" s="1633"/>
      <c r="D74" s="1633"/>
      <c r="E74" s="1633"/>
      <c r="F74" s="1633"/>
      <c r="G74" s="1661"/>
      <c r="H74" s="1661"/>
      <c r="I74" s="1661"/>
      <c r="J74" s="1661"/>
      <c r="K74" s="1661"/>
      <c r="L74" s="1661"/>
      <c r="M74" s="1661"/>
      <c r="N74" s="1661"/>
      <c r="O74" s="1661"/>
      <c r="P74" s="1661"/>
      <c r="Q74" s="1661"/>
      <c r="R74" s="1661"/>
      <c r="S74" s="1661"/>
      <c r="T74" s="1661"/>
      <c r="U74" s="1661"/>
      <c r="V74" s="1661"/>
      <c r="W74" s="1661"/>
      <c r="X74" s="1661"/>
      <c r="Y74" s="1661"/>
      <c r="Z74" s="1661"/>
      <c r="AA74" s="1661"/>
      <c r="AB74" s="1661"/>
      <c r="AC74" s="1661"/>
      <c r="AD74" s="1661"/>
      <c r="AE74" s="1661"/>
      <c r="AF74" s="1661"/>
      <c r="AG74" s="1661"/>
      <c r="AH74" s="1661"/>
      <c r="AI74" s="1661"/>
      <c r="AJ74" s="1661"/>
      <c r="AK74" s="1661"/>
      <c r="AL74" s="1661"/>
      <c r="AM74" s="1661"/>
      <c r="AN74" s="1661"/>
      <c r="AO74" s="1661"/>
      <c r="AP74" s="1661"/>
      <c r="AQ74" s="1661"/>
      <c r="AR74" s="1661"/>
      <c r="AS74" s="1661"/>
      <c r="AT74" s="1661"/>
      <c r="AU74" s="1661"/>
      <c r="AV74" s="1621"/>
      <c r="AW74" s="1621"/>
      <c r="AX74" s="1621"/>
      <c r="AY74" s="1621"/>
      <c r="AZ74" s="1621"/>
      <c r="BA74" s="1621"/>
      <c r="BB74" s="1621"/>
      <c r="BC74" s="1621"/>
      <c r="BD74" s="1621"/>
      <c r="BE74" s="1621"/>
      <c r="BF74" s="1621"/>
      <c r="BG74" s="1621"/>
      <c r="BH74" s="1621"/>
      <c r="BI74" s="1621"/>
      <c r="BJ74" s="1621"/>
      <c r="BK74" s="1621"/>
      <c r="BL74" s="1621"/>
      <c r="BM74" s="1621"/>
      <c r="BN74" s="1621"/>
      <c r="BO74" s="1621"/>
      <c r="BP74" s="1621"/>
      <c r="BQ74" s="1621"/>
      <c r="BR74" s="1621"/>
      <c r="BS74" s="1621"/>
      <c r="BT74" s="1621"/>
      <c r="BU74" s="1621"/>
      <c r="BV74" s="1621"/>
      <c r="BW74" s="1621"/>
      <c r="BX74" s="1621"/>
      <c r="BY74" s="1621"/>
      <c r="BZ74" s="1621"/>
      <c r="CA74" s="1621"/>
      <c r="CB74" s="1621"/>
      <c r="CC74" s="1621"/>
      <c r="CD74" s="1621"/>
      <c r="CE74" s="1621"/>
      <c r="CF74" s="1621"/>
      <c r="CG74" s="1621"/>
      <c r="CH74" s="1621"/>
      <c r="CI74" s="1621"/>
      <c r="CJ74" s="1621"/>
      <c r="CK74" s="1621"/>
      <c r="CL74" s="1621"/>
      <c r="CM74" s="1621"/>
      <c r="CN74" s="1621"/>
      <c r="CO74" s="1621"/>
      <c r="CP74" s="1621"/>
      <c r="CQ74" s="1621"/>
      <c r="CR74" s="1621"/>
      <c r="CS74" s="1621"/>
      <c r="CT74" s="1621"/>
      <c r="DI74" s="1621"/>
      <c r="EA74" s="1621"/>
      <c r="EB74" s="1621"/>
      <c r="EC74" s="1621"/>
      <c r="ED74" s="1621"/>
      <c r="EE74" s="1621"/>
      <c r="EQ74" s="1186"/>
      <c r="ER74" s="1186"/>
      <c r="ES74" s="1186"/>
      <c r="ET74" s="1186"/>
      <c r="EU74" s="1186"/>
      <c r="EV74" s="1186"/>
      <c r="EW74" s="1186"/>
      <c r="EX74" s="1186"/>
    </row>
    <row r="75" spans="1:155" ht="15.75" customHeight="1">
      <c r="A75" s="1633"/>
      <c r="B75" s="1633"/>
      <c r="C75" s="1633"/>
      <c r="D75" s="1633"/>
      <c r="E75" s="1633"/>
      <c r="F75" s="1633"/>
      <c r="G75" s="1661"/>
      <c r="H75" s="1661"/>
      <c r="I75" s="1661"/>
      <c r="J75" s="1661"/>
      <c r="K75" s="1661"/>
      <c r="L75" s="1661"/>
      <c r="M75" s="1661"/>
      <c r="N75" s="1661"/>
      <c r="O75" s="1661"/>
      <c r="P75" s="1661"/>
      <c r="Q75" s="1661"/>
      <c r="R75" s="1661"/>
      <c r="S75" s="1661"/>
      <c r="T75" s="1661"/>
      <c r="U75" s="1661"/>
      <c r="V75" s="1661"/>
      <c r="W75" s="1661"/>
      <c r="X75" s="1661"/>
      <c r="Y75" s="1661"/>
      <c r="Z75" s="1661"/>
      <c r="AA75" s="1661"/>
      <c r="AB75" s="1661"/>
      <c r="AC75" s="1661"/>
      <c r="AD75" s="1661"/>
      <c r="AE75" s="1661"/>
      <c r="AF75" s="1661"/>
      <c r="AG75" s="1661"/>
      <c r="AH75" s="1661"/>
      <c r="AI75" s="1661"/>
      <c r="AJ75" s="1661"/>
      <c r="AK75" s="1661"/>
      <c r="AL75" s="1661"/>
      <c r="AM75" s="1661"/>
      <c r="AN75" s="1661"/>
      <c r="AO75" s="1661"/>
      <c r="AP75" s="1661"/>
      <c r="AQ75" s="1661"/>
      <c r="AR75" s="1661"/>
      <c r="AS75" s="1661"/>
      <c r="AT75" s="1661"/>
      <c r="AU75" s="1661"/>
      <c r="AV75" s="1621"/>
      <c r="AW75" s="1621"/>
      <c r="AX75" s="1621"/>
      <c r="AY75" s="1621"/>
      <c r="AZ75" s="1621"/>
      <c r="BA75" s="1621"/>
      <c r="BB75" s="1621"/>
      <c r="BC75" s="1621"/>
      <c r="BD75" s="1621"/>
      <c r="BE75" s="1621"/>
      <c r="BF75" s="1621"/>
      <c r="BG75" s="1621"/>
      <c r="BH75" s="1621"/>
      <c r="BI75" s="1621"/>
      <c r="BJ75" s="1621"/>
      <c r="BK75" s="1621"/>
      <c r="BL75" s="1621"/>
      <c r="BM75" s="1621"/>
      <c r="BN75" s="1621"/>
      <c r="BO75" s="1621"/>
      <c r="BP75" s="1621"/>
      <c r="BQ75" s="1621"/>
      <c r="BR75" s="1621"/>
      <c r="BS75" s="1621"/>
      <c r="BT75" s="1621"/>
      <c r="BU75" s="1621"/>
      <c r="BV75" s="1621"/>
      <c r="BW75" s="1621"/>
      <c r="BX75" s="1621"/>
      <c r="BY75" s="1621"/>
      <c r="BZ75" s="1621"/>
      <c r="CA75" s="1621"/>
      <c r="CB75" s="1621"/>
      <c r="CC75" s="1621"/>
      <c r="CD75" s="1621"/>
      <c r="CE75" s="1621"/>
      <c r="CF75" s="1621"/>
      <c r="CG75" s="1621"/>
      <c r="CH75" s="1621"/>
      <c r="CI75" s="1621"/>
      <c r="CJ75" s="1621"/>
      <c r="CK75" s="1621"/>
      <c r="CL75" s="1621"/>
      <c r="CM75" s="1621"/>
      <c r="CN75" s="1621"/>
      <c r="CO75" s="1621"/>
      <c r="CP75" s="1621"/>
      <c r="CQ75" s="1621"/>
      <c r="CR75" s="1621"/>
      <c r="CS75" s="1621"/>
      <c r="CT75" s="1621"/>
      <c r="DI75" s="1621"/>
      <c r="EA75" s="1621"/>
      <c r="EB75" s="1621"/>
      <c r="EC75" s="1621"/>
      <c r="ED75" s="1621"/>
      <c r="EE75" s="1621"/>
      <c r="EQ75" s="1186"/>
      <c r="ER75" s="1186"/>
      <c r="ES75" s="1186"/>
      <c r="ET75" s="1186"/>
      <c r="EU75" s="1186"/>
      <c r="EV75" s="1186"/>
      <c r="EW75" s="1186"/>
      <c r="EX75" s="1186"/>
    </row>
    <row r="76" spans="1:155" ht="15.75" customHeight="1">
      <c r="A76" s="1633"/>
      <c r="B76" s="1633"/>
      <c r="C76" s="1633"/>
      <c r="D76" s="1633"/>
      <c r="E76" s="1633"/>
      <c r="F76" s="1633"/>
      <c r="G76" s="1661"/>
      <c r="H76" s="1661"/>
      <c r="I76" s="1661"/>
      <c r="J76" s="1661"/>
      <c r="K76" s="1661"/>
      <c r="L76" s="1661"/>
      <c r="M76" s="1661"/>
      <c r="N76" s="1661"/>
      <c r="O76" s="1661"/>
      <c r="P76" s="1661"/>
      <c r="Q76" s="1661"/>
      <c r="R76" s="1661"/>
      <c r="S76" s="1661"/>
      <c r="T76" s="1661"/>
      <c r="U76" s="1661"/>
      <c r="V76" s="1661"/>
      <c r="W76" s="1661"/>
      <c r="X76" s="1661"/>
      <c r="Y76" s="1661"/>
      <c r="Z76" s="1661"/>
      <c r="AA76" s="1661"/>
      <c r="AB76" s="1661"/>
      <c r="AC76" s="1661"/>
      <c r="AD76" s="1661"/>
      <c r="AE76" s="1661"/>
      <c r="AF76" s="1661"/>
      <c r="AG76" s="1661"/>
      <c r="AH76" s="1661"/>
      <c r="AI76" s="1661"/>
      <c r="AJ76" s="1661"/>
      <c r="AK76" s="1661"/>
      <c r="AL76" s="1661"/>
      <c r="AM76" s="1661"/>
      <c r="AN76" s="1661"/>
      <c r="AO76" s="1661"/>
      <c r="AP76" s="1661"/>
      <c r="AQ76" s="1661"/>
      <c r="AR76" s="1661"/>
      <c r="AS76" s="1661"/>
      <c r="AT76" s="1661"/>
      <c r="AU76" s="1661"/>
      <c r="AV76" s="1621"/>
      <c r="AW76" s="1621"/>
      <c r="AX76" s="1621"/>
      <c r="AY76" s="1621"/>
      <c r="AZ76" s="1621"/>
      <c r="BA76" s="1621"/>
      <c r="BB76" s="1621"/>
      <c r="BC76" s="1621"/>
      <c r="BD76" s="1621"/>
      <c r="BE76" s="1621"/>
      <c r="BF76" s="1621"/>
      <c r="BG76" s="1621"/>
      <c r="BH76" s="1621"/>
      <c r="BI76" s="1621"/>
      <c r="BJ76" s="1621"/>
      <c r="BK76" s="1621"/>
      <c r="BL76" s="1621"/>
      <c r="BM76" s="1621"/>
      <c r="BN76" s="1621"/>
      <c r="BO76" s="1621"/>
      <c r="BP76" s="1621"/>
      <c r="BQ76" s="1621"/>
      <c r="BR76" s="1621"/>
      <c r="BS76" s="1621"/>
      <c r="BT76" s="1621"/>
      <c r="BU76" s="1621"/>
      <c r="BV76" s="1621"/>
      <c r="BW76" s="1621"/>
      <c r="BX76" s="1621"/>
      <c r="BY76" s="1621"/>
      <c r="BZ76" s="1621"/>
      <c r="CA76" s="1621"/>
      <c r="CB76" s="1621"/>
      <c r="CC76" s="1621"/>
      <c r="CD76" s="1621"/>
      <c r="CE76" s="1621"/>
      <c r="CF76" s="1621"/>
      <c r="CG76" s="1621"/>
      <c r="CH76" s="1621"/>
      <c r="CI76" s="1621"/>
      <c r="CJ76" s="1621"/>
      <c r="CK76" s="1621"/>
      <c r="CL76" s="1621"/>
      <c r="CM76" s="1621"/>
      <c r="CN76" s="1621"/>
      <c r="CO76" s="1621"/>
      <c r="CP76" s="1621"/>
      <c r="CQ76" s="1621"/>
      <c r="CR76" s="1621"/>
      <c r="CS76" s="1621"/>
      <c r="CT76" s="1621"/>
      <c r="DI76" s="1621"/>
      <c r="EA76" s="1621"/>
      <c r="EB76" s="1621"/>
      <c r="EC76" s="1621"/>
      <c r="ED76" s="1621"/>
      <c r="EE76" s="1621"/>
      <c r="EQ76" s="1186"/>
      <c r="ER76" s="1186"/>
      <c r="ES76" s="1186"/>
      <c r="ET76" s="1186"/>
      <c r="EU76" s="1186"/>
      <c r="EV76" s="1186"/>
      <c r="EW76" s="1186"/>
      <c r="EX76" s="1186"/>
    </row>
    <row r="77" spans="1:155" ht="15.75" customHeight="1">
      <c r="A77" s="1633"/>
      <c r="B77" s="1633"/>
      <c r="C77" s="1633"/>
      <c r="D77" s="1633"/>
      <c r="E77" s="1633"/>
      <c r="F77" s="1633"/>
      <c r="G77" s="1661"/>
      <c r="H77" s="1661"/>
      <c r="I77" s="1661"/>
      <c r="J77" s="1661"/>
      <c r="K77" s="1661"/>
      <c r="L77" s="1661"/>
      <c r="M77" s="1661"/>
      <c r="N77" s="1661"/>
      <c r="O77" s="1661"/>
      <c r="P77" s="1661"/>
      <c r="Q77" s="1661"/>
      <c r="R77" s="1661"/>
      <c r="S77" s="1661"/>
      <c r="T77" s="1661"/>
      <c r="U77" s="1661"/>
      <c r="V77" s="1661"/>
      <c r="W77" s="1661"/>
      <c r="X77" s="1661"/>
      <c r="Y77" s="1661"/>
      <c r="Z77" s="1661"/>
      <c r="AA77" s="1661"/>
      <c r="AB77" s="1661"/>
      <c r="AC77" s="1661"/>
      <c r="AD77" s="1661"/>
      <c r="AE77" s="1661"/>
      <c r="AF77" s="1661"/>
      <c r="AG77" s="1661"/>
      <c r="AH77" s="1661"/>
      <c r="AI77" s="1661"/>
      <c r="AJ77" s="1661"/>
      <c r="AK77" s="1661"/>
      <c r="AL77" s="1661"/>
      <c r="AM77" s="1661"/>
      <c r="AN77" s="1661"/>
      <c r="AO77" s="1661"/>
      <c r="AP77" s="1661"/>
      <c r="AQ77" s="1661"/>
      <c r="AR77" s="1661"/>
      <c r="AS77" s="1661"/>
      <c r="AT77" s="1661"/>
      <c r="AU77" s="1661"/>
      <c r="AV77" s="1621"/>
      <c r="AW77" s="1621"/>
      <c r="AX77" s="1621"/>
      <c r="AY77" s="1621"/>
      <c r="AZ77" s="1621"/>
      <c r="BA77" s="1621"/>
      <c r="BB77" s="1621"/>
      <c r="BC77" s="1621"/>
      <c r="BD77" s="1621"/>
      <c r="BE77" s="1621"/>
      <c r="BF77" s="1621"/>
      <c r="BG77" s="1621"/>
      <c r="BH77" s="1621"/>
      <c r="BI77" s="1621"/>
      <c r="BJ77" s="1621"/>
      <c r="BK77" s="1621"/>
      <c r="BL77" s="1621"/>
      <c r="BM77" s="1621"/>
      <c r="BN77" s="1621"/>
      <c r="BO77" s="1621"/>
      <c r="BP77" s="1621"/>
      <c r="BQ77" s="1621"/>
      <c r="BR77" s="1621"/>
      <c r="BS77" s="1621"/>
      <c r="BT77" s="1621"/>
      <c r="BU77" s="1621"/>
      <c r="BV77" s="1621"/>
      <c r="BW77" s="1621"/>
      <c r="BX77" s="1621"/>
      <c r="BY77" s="1621"/>
      <c r="BZ77" s="1621"/>
      <c r="CA77" s="1621"/>
      <c r="CB77" s="1621"/>
      <c r="CC77" s="1621"/>
      <c r="CD77" s="1621"/>
      <c r="CE77" s="1621"/>
      <c r="CF77" s="1621"/>
      <c r="CG77" s="1621"/>
      <c r="CH77" s="1621"/>
      <c r="CI77" s="1621"/>
      <c r="CJ77" s="1621"/>
      <c r="CK77" s="1621"/>
      <c r="CL77" s="1621"/>
      <c r="CM77" s="1621"/>
      <c r="CN77" s="1621"/>
      <c r="CO77" s="1621"/>
      <c r="CP77" s="1621"/>
      <c r="CQ77" s="1621"/>
      <c r="CR77" s="1621"/>
      <c r="CS77" s="1621"/>
      <c r="CT77" s="1621"/>
      <c r="DI77" s="1621"/>
      <c r="EA77" s="1621"/>
      <c r="EB77" s="1621"/>
      <c r="EC77" s="1621"/>
      <c r="ED77" s="1621"/>
      <c r="EE77" s="1621"/>
      <c r="EQ77" s="1186"/>
      <c r="ER77" s="1186"/>
      <c r="ES77" s="1186"/>
      <c r="ET77" s="1186"/>
      <c r="EU77" s="1186"/>
      <c r="EV77" s="1186"/>
      <c r="EW77" s="1186"/>
      <c r="EX77" s="1186"/>
    </row>
    <row r="78" spans="1:155" ht="15.75" customHeight="1">
      <c r="A78" s="1633"/>
      <c r="B78" s="1633"/>
      <c r="C78" s="1633"/>
      <c r="D78" s="1633"/>
      <c r="E78" s="1633"/>
      <c r="F78" s="1633"/>
      <c r="G78" s="1661"/>
      <c r="H78" s="1661"/>
      <c r="I78" s="1661"/>
      <c r="J78" s="1661"/>
      <c r="K78" s="1661"/>
      <c r="L78" s="1661"/>
      <c r="M78" s="1661"/>
      <c r="N78" s="1661"/>
      <c r="O78" s="1661"/>
      <c r="P78" s="1661"/>
      <c r="Q78" s="1661"/>
      <c r="R78" s="1661"/>
      <c r="S78" s="1661"/>
      <c r="T78" s="1661"/>
      <c r="U78" s="1661"/>
      <c r="V78" s="1661"/>
      <c r="W78" s="1661"/>
      <c r="X78" s="1661"/>
      <c r="Y78" s="1661"/>
      <c r="Z78" s="1661"/>
      <c r="AA78" s="1661"/>
      <c r="AB78" s="1661"/>
      <c r="AC78" s="1661"/>
      <c r="AD78" s="1661"/>
      <c r="AE78" s="1661"/>
      <c r="AF78" s="1661"/>
      <c r="AG78" s="1661"/>
      <c r="AH78" s="1661"/>
      <c r="AI78" s="1661"/>
      <c r="AJ78" s="1661"/>
      <c r="AK78" s="1661"/>
      <c r="AL78" s="1661"/>
      <c r="AM78" s="1661"/>
      <c r="AN78" s="1661"/>
      <c r="AO78" s="1661"/>
      <c r="AP78" s="1661"/>
      <c r="AQ78" s="1661"/>
      <c r="AR78" s="1661"/>
      <c r="AS78" s="1661"/>
      <c r="AT78" s="1661"/>
      <c r="AU78" s="1661"/>
      <c r="AV78" s="1621"/>
      <c r="AW78" s="1621"/>
      <c r="AX78" s="1621"/>
      <c r="AY78" s="1621"/>
      <c r="AZ78" s="1621"/>
      <c r="BA78" s="1621"/>
      <c r="BB78" s="1621"/>
      <c r="BC78" s="1621"/>
      <c r="BD78" s="1621"/>
      <c r="BE78" s="1621"/>
      <c r="BF78" s="1621"/>
      <c r="BG78" s="1621"/>
      <c r="BH78" s="1621"/>
      <c r="BI78" s="1621"/>
      <c r="BJ78" s="1621"/>
      <c r="BK78" s="1621"/>
      <c r="BL78" s="1621"/>
      <c r="BM78" s="1621"/>
      <c r="BN78" s="1621"/>
      <c r="BO78" s="1621"/>
      <c r="BP78" s="1621"/>
      <c r="BQ78" s="1621"/>
      <c r="BR78" s="1621"/>
      <c r="BS78" s="1621"/>
      <c r="BT78" s="1621"/>
      <c r="BU78" s="1621"/>
      <c r="BV78" s="1621"/>
      <c r="BW78" s="1621"/>
      <c r="BX78" s="1621"/>
      <c r="BY78" s="1621"/>
      <c r="BZ78" s="1621"/>
      <c r="CA78" s="1621"/>
      <c r="CB78" s="1621"/>
      <c r="CC78" s="1621"/>
      <c r="CD78" s="1621"/>
      <c r="CE78" s="1621"/>
      <c r="CF78" s="1621"/>
      <c r="CG78" s="1621"/>
      <c r="CH78" s="1621"/>
      <c r="CI78" s="1621"/>
      <c r="CJ78" s="1621"/>
      <c r="CK78" s="1621"/>
      <c r="CL78" s="1621"/>
      <c r="CM78" s="1621"/>
      <c r="CN78" s="1621"/>
      <c r="CO78" s="1621"/>
      <c r="CP78" s="1621"/>
      <c r="CQ78" s="1621"/>
      <c r="CR78" s="1621"/>
      <c r="CS78" s="1621"/>
      <c r="CT78" s="1621"/>
      <c r="DI78" s="1621"/>
      <c r="EA78" s="1621"/>
      <c r="EB78" s="1621"/>
      <c r="EC78" s="1621"/>
      <c r="ED78" s="1621"/>
      <c r="EE78" s="1621"/>
      <c r="EQ78" s="1186"/>
      <c r="ER78" s="1186"/>
      <c r="ES78" s="1186"/>
      <c r="ET78" s="1186"/>
      <c r="EU78" s="1186"/>
      <c r="EV78" s="1186"/>
      <c r="EW78" s="1186"/>
      <c r="EX78" s="1186"/>
    </row>
    <row r="79" spans="1:155" ht="15.75" customHeight="1">
      <c r="A79" s="1633"/>
      <c r="B79" s="1633"/>
      <c r="C79" s="1633"/>
      <c r="D79" s="1633"/>
      <c r="E79" s="1633"/>
      <c r="F79" s="1633"/>
      <c r="G79" s="1661"/>
      <c r="H79" s="1661"/>
      <c r="I79" s="1661"/>
      <c r="J79" s="1661"/>
      <c r="K79" s="1661"/>
      <c r="L79" s="1661"/>
      <c r="M79" s="1661"/>
      <c r="N79" s="1661"/>
      <c r="O79" s="1661"/>
      <c r="P79" s="1661"/>
      <c r="Q79" s="1661"/>
      <c r="R79" s="1661"/>
      <c r="S79" s="1661"/>
      <c r="T79" s="1661"/>
      <c r="U79" s="1661"/>
      <c r="V79" s="1661"/>
      <c r="W79" s="1661"/>
      <c r="X79" s="1661"/>
      <c r="Y79" s="1661"/>
      <c r="Z79" s="1661"/>
      <c r="AA79" s="1661"/>
      <c r="AB79" s="1661"/>
      <c r="AC79" s="1661"/>
      <c r="AD79" s="1661"/>
      <c r="AE79" s="1661"/>
      <c r="AF79" s="1661"/>
      <c r="AG79" s="1661"/>
      <c r="AH79" s="1661"/>
      <c r="AI79" s="1661"/>
      <c r="AJ79" s="1661"/>
      <c r="AK79" s="1661"/>
      <c r="AL79" s="1661"/>
      <c r="AM79" s="1661"/>
      <c r="AN79" s="1661"/>
      <c r="AO79" s="1661"/>
      <c r="AP79" s="1661"/>
      <c r="AQ79" s="1661"/>
      <c r="AR79" s="1661"/>
      <c r="AS79" s="1661"/>
      <c r="AT79" s="1661"/>
      <c r="AU79" s="1661"/>
      <c r="AV79" s="1621"/>
      <c r="AW79" s="1621"/>
      <c r="AX79" s="1621"/>
      <c r="AY79" s="1621"/>
      <c r="AZ79" s="1621"/>
      <c r="BA79" s="1621"/>
      <c r="BB79" s="1621"/>
      <c r="BC79" s="1621"/>
      <c r="BD79" s="1621"/>
      <c r="BE79" s="1621"/>
      <c r="BF79" s="1621"/>
      <c r="BG79" s="1621"/>
      <c r="BH79" s="1621"/>
      <c r="BI79" s="1621"/>
      <c r="BJ79" s="1621"/>
      <c r="BK79" s="1621"/>
      <c r="BL79" s="1621"/>
      <c r="BM79" s="1621"/>
      <c r="BN79" s="1621"/>
      <c r="BO79" s="1621"/>
      <c r="BP79" s="1621"/>
      <c r="BQ79" s="1621"/>
      <c r="BR79" s="1621"/>
      <c r="BS79" s="1621"/>
      <c r="BT79" s="1621"/>
      <c r="BU79" s="1621"/>
      <c r="BV79" s="1621"/>
      <c r="BW79" s="1621"/>
      <c r="BX79" s="1621"/>
      <c r="BY79" s="1621"/>
      <c r="BZ79" s="1621"/>
      <c r="CA79" s="1621"/>
      <c r="CB79" s="1621"/>
      <c r="CC79" s="1621"/>
      <c r="CD79" s="1621"/>
      <c r="CE79" s="1621"/>
      <c r="CF79" s="1621"/>
      <c r="CG79" s="1621"/>
      <c r="CH79" s="1621"/>
      <c r="CI79" s="1621"/>
      <c r="CJ79" s="1621"/>
      <c r="CK79" s="1621"/>
      <c r="CL79" s="1621"/>
      <c r="CM79" s="1621"/>
      <c r="CN79" s="1621"/>
      <c r="CO79" s="1621"/>
      <c r="CP79" s="1621"/>
      <c r="CQ79" s="1621"/>
      <c r="CR79" s="1621"/>
      <c r="CS79" s="1621"/>
      <c r="CT79" s="1621"/>
      <c r="DI79" s="1621"/>
      <c r="EA79" s="1621"/>
      <c r="EB79" s="1621"/>
      <c r="EC79" s="1621"/>
      <c r="ED79" s="1621"/>
      <c r="EE79" s="1621"/>
      <c r="EQ79" s="1186"/>
      <c r="ER79" s="1186"/>
      <c r="ES79" s="1186"/>
      <c r="ET79" s="1186"/>
      <c r="EU79" s="1186"/>
      <c r="EV79" s="1186"/>
      <c r="EW79" s="1186"/>
      <c r="EX79" s="1186"/>
    </row>
    <row r="80" spans="1:155" ht="15.75" customHeight="1">
      <c r="A80" s="1633"/>
      <c r="B80" s="1633"/>
      <c r="C80" s="1633"/>
      <c r="D80" s="1633"/>
      <c r="E80" s="1633"/>
      <c r="F80" s="1633"/>
      <c r="G80" s="1661"/>
      <c r="H80" s="1661"/>
      <c r="I80" s="1661"/>
      <c r="J80" s="1661"/>
      <c r="K80" s="1661"/>
      <c r="L80" s="1661"/>
      <c r="M80" s="1661"/>
      <c r="N80" s="1661"/>
      <c r="O80" s="1661"/>
      <c r="P80" s="1661"/>
      <c r="Q80" s="1661"/>
      <c r="R80" s="1661"/>
      <c r="S80" s="1661"/>
      <c r="T80" s="1661"/>
      <c r="U80" s="1661"/>
      <c r="V80" s="1661"/>
      <c r="W80" s="1661"/>
      <c r="X80" s="1661"/>
      <c r="Y80" s="1661"/>
      <c r="Z80" s="1661"/>
      <c r="AA80" s="1661"/>
      <c r="AB80" s="1661"/>
      <c r="AC80" s="1661"/>
      <c r="AD80" s="1661"/>
      <c r="AE80" s="1661"/>
      <c r="AF80" s="1661"/>
      <c r="AG80" s="1661"/>
      <c r="AH80" s="1661"/>
      <c r="AI80" s="1661"/>
      <c r="AJ80" s="1661"/>
      <c r="AK80" s="1661"/>
      <c r="AL80" s="1661"/>
      <c r="AM80" s="1661"/>
      <c r="AN80" s="1661"/>
      <c r="AO80" s="1661"/>
      <c r="AP80" s="1661"/>
      <c r="AQ80" s="1661"/>
      <c r="AR80" s="1661"/>
      <c r="AS80" s="1661"/>
      <c r="AT80" s="1661"/>
      <c r="AU80" s="1661"/>
      <c r="AV80" s="1621"/>
      <c r="AW80" s="1621"/>
      <c r="AX80" s="1621"/>
      <c r="AY80" s="1621"/>
      <c r="AZ80" s="1621"/>
      <c r="BA80" s="1621"/>
      <c r="BB80" s="1621"/>
      <c r="BC80" s="1621"/>
      <c r="BD80" s="1621"/>
      <c r="BE80" s="1621"/>
      <c r="BF80" s="1621"/>
      <c r="BG80" s="1621"/>
      <c r="BH80" s="1621"/>
      <c r="BI80" s="1621"/>
      <c r="BJ80" s="1621"/>
      <c r="BK80" s="1621"/>
      <c r="BL80" s="1621"/>
      <c r="BM80" s="1621"/>
      <c r="BN80" s="1621"/>
      <c r="BO80" s="1621"/>
      <c r="BP80" s="1621"/>
      <c r="BQ80" s="1621"/>
      <c r="BR80" s="1621"/>
      <c r="BS80" s="1621"/>
      <c r="BT80" s="1621"/>
      <c r="BU80" s="1621"/>
      <c r="BV80" s="1621"/>
      <c r="BW80" s="1621"/>
      <c r="BX80" s="1621"/>
      <c r="BY80" s="1621"/>
      <c r="BZ80" s="1621"/>
      <c r="CA80" s="1621"/>
      <c r="CB80" s="1621"/>
      <c r="CC80" s="1621"/>
      <c r="CD80" s="1621"/>
      <c r="CE80" s="1621"/>
      <c r="CF80" s="1621"/>
      <c r="CG80" s="1621"/>
      <c r="CH80" s="1621"/>
      <c r="CI80" s="1621"/>
      <c r="CJ80" s="1621"/>
      <c r="CK80" s="1621"/>
      <c r="CL80" s="1621"/>
      <c r="CM80" s="1621"/>
      <c r="CN80" s="1621"/>
      <c r="CO80" s="1621"/>
      <c r="CP80" s="1621"/>
      <c r="CQ80" s="1621"/>
      <c r="CR80" s="1621"/>
      <c r="CS80" s="1621"/>
      <c r="CT80" s="1621"/>
      <c r="DI80" s="1621"/>
      <c r="EA80" s="1621"/>
      <c r="EB80" s="1621"/>
      <c r="EC80" s="1621"/>
      <c r="ED80" s="1621"/>
      <c r="EE80" s="1621"/>
      <c r="EQ80" s="1186"/>
      <c r="ER80" s="1186"/>
      <c r="ES80" s="1186"/>
      <c r="ET80" s="1186"/>
      <c r="EU80" s="1186"/>
      <c r="EV80" s="1186"/>
      <c r="EW80" s="1186"/>
      <c r="EX80" s="1186"/>
    </row>
    <row r="81" spans="1:154" ht="15.75" customHeight="1">
      <c r="A81" s="1633"/>
      <c r="B81" s="1633"/>
      <c r="C81" s="1633"/>
      <c r="D81" s="1633"/>
      <c r="E81" s="1633"/>
      <c r="F81" s="1633"/>
      <c r="G81" s="1661"/>
      <c r="H81" s="1661"/>
      <c r="I81" s="1661"/>
      <c r="J81" s="1661"/>
      <c r="K81" s="1661"/>
      <c r="L81" s="1661"/>
      <c r="M81" s="1661"/>
      <c r="N81" s="1661"/>
      <c r="O81" s="1661"/>
      <c r="P81" s="1661"/>
      <c r="Q81" s="1661"/>
      <c r="R81" s="1661"/>
      <c r="S81" s="1661"/>
      <c r="T81" s="1661"/>
      <c r="U81" s="1661"/>
      <c r="V81" s="1661"/>
      <c r="W81" s="1661"/>
      <c r="X81" s="1661"/>
      <c r="Y81" s="1661"/>
      <c r="Z81" s="1661"/>
      <c r="AA81" s="1661"/>
      <c r="AB81" s="1661"/>
      <c r="AC81" s="1661"/>
      <c r="AD81" s="1661"/>
      <c r="AE81" s="1661"/>
      <c r="AF81" s="1661"/>
      <c r="AG81" s="1661"/>
      <c r="AH81" s="1661"/>
      <c r="AI81" s="1661"/>
      <c r="AJ81" s="1661"/>
      <c r="AK81" s="1661"/>
      <c r="AL81" s="1661"/>
      <c r="AM81" s="1661"/>
      <c r="AN81" s="1661"/>
      <c r="AO81" s="1661"/>
      <c r="AP81" s="1661"/>
      <c r="AQ81" s="1661"/>
      <c r="AR81" s="1661"/>
      <c r="AS81" s="1661"/>
      <c r="AT81" s="1661"/>
      <c r="AU81" s="1661"/>
      <c r="AV81" s="1621"/>
      <c r="AW81" s="1621"/>
      <c r="AX81" s="1621"/>
      <c r="AY81" s="1621"/>
      <c r="AZ81" s="1621"/>
      <c r="BA81" s="1621"/>
      <c r="BB81" s="1621"/>
      <c r="BC81" s="1621"/>
      <c r="BD81" s="1621"/>
      <c r="BE81" s="1621"/>
      <c r="BF81" s="1621"/>
      <c r="BG81" s="1621"/>
      <c r="BH81" s="1621"/>
      <c r="BI81" s="1621"/>
      <c r="BJ81" s="1621"/>
      <c r="BK81" s="1621"/>
      <c r="BL81" s="1621"/>
      <c r="BM81" s="1621"/>
      <c r="BN81" s="1621"/>
      <c r="BO81" s="1621"/>
      <c r="BP81" s="1621"/>
      <c r="BQ81" s="1621"/>
      <c r="BR81" s="1621"/>
      <c r="BS81" s="1621"/>
      <c r="BT81" s="1621"/>
      <c r="BU81" s="1621"/>
      <c r="BV81" s="1621"/>
      <c r="BW81" s="1621"/>
      <c r="BX81" s="1621"/>
      <c r="BY81" s="1621"/>
      <c r="BZ81" s="1621"/>
      <c r="CA81" s="1621"/>
      <c r="CB81" s="1621"/>
      <c r="CC81" s="1621"/>
      <c r="CD81" s="1621"/>
      <c r="CE81" s="1621"/>
      <c r="CF81" s="1621"/>
      <c r="CG81" s="1621"/>
      <c r="CH81" s="1621"/>
      <c r="CI81" s="1621"/>
      <c r="CJ81" s="1621"/>
      <c r="CK81" s="1621"/>
      <c r="CL81" s="1621"/>
      <c r="CM81" s="1621"/>
      <c r="CN81" s="1621"/>
      <c r="CO81" s="1621"/>
      <c r="CP81" s="1621"/>
      <c r="CQ81" s="1621"/>
      <c r="CR81" s="1621"/>
      <c r="CS81" s="1621"/>
      <c r="CT81" s="1621"/>
      <c r="DI81" s="1621"/>
      <c r="EA81" s="1621"/>
      <c r="EB81" s="1621"/>
      <c r="EC81" s="1621"/>
      <c r="ED81" s="1621"/>
      <c r="EE81" s="1621"/>
      <c r="EQ81" s="1186"/>
      <c r="ER81" s="1186"/>
      <c r="ES81" s="1186"/>
      <c r="ET81" s="1186"/>
      <c r="EU81" s="1186"/>
      <c r="EV81" s="1186"/>
      <c r="EW81" s="1186"/>
      <c r="EX81" s="1186"/>
    </row>
    <row r="82" spans="1:154" ht="15.75" customHeight="1">
      <c r="A82" s="1633"/>
      <c r="B82" s="1633"/>
      <c r="C82" s="1633"/>
      <c r="D82" s="1633"/>
      <c r="E82" s="1633"/>
      <c r="F82" s="1633"/>
      <c r="G82" s="1661"/>
      <c r="H82" s="1661"/>
      <c r="I82" s="1661"/>
      <c r="J82" s="1661"/>
      <c r="K82" s="1661"/>
      <c r="L82" s="1661"/>
      <c r="M82" s="1661"/>
      <c r="N82" s="1661"/>
      <c r="O82" s="1661"/>
      <c r="P82" s="1661"/>
      <c r="Q82" s="1661"/>
      <c r="R82" s="1661"/>
      <c r="S82" s="1661"/>
      <c r="T82" s="1661"/>
      <c r="U82" s="1661"/>
      <c r="V82" s="1661"/>
      <c r="W82" s="1661"/>
      <c r="X82" s="1661"/>
      <c r="Y82" s="1661"/>
      <c r="Z82" s="1661"/>
      <c r="AA82" s="1661"/>
      <c r="AB82" s="1661"/>
      <c r="AC82" s="1661"/>
      <c r="AD82" s="1661"/>
      <c r="AE82" s="1661"/>
      <c r="AF82" s="1661"/>
      <c r="AG82" s="1661"/>
      <c r="AH82" s="1661"/>
      <c r="AI82" s="1661"/>
      <c r="AJ82" s="1661"/>
      <c r="AK82" s="1661"/>
      <c r="AL82" s="1661"/>
      <c r="AM82" s="1661"/>
      <c r="AN82" s="1661"/>
      <c r="AO82" s="1661"/>
      <c r="AP82" s="1661"/>
      <c r="AQ82" s="1661"/>
      <c r="AR82" s="1661"/>
      <c r="AS82" s="1661"/>
      <c r="AT82" s="1661"/>
      <c r="AU82" s="1661"/>
      <c r="AV82" s="1621"/>
      <c r="AW82" s="1621"/>
      <c r="AX82" s="1621"/>
      <c r="AY82" s="1621"/>
      <c r="AZ82" s="1621"/>
      <c r="BA82" s="1621"/>
      <c r="BB82" s="1621"/>
      <c r="BC82" s="1621"/>
      <c r="BD82" s="1621"/>
      <c r="BE82" s="1621"/>
      <c r="BF82" s="1621"/>
      <c r="BG82" s="1621"/>
      <c r="BH82" s="1621"/>
      <c r="BI82" s="1621"/>
      <c r="BJ82" s="1621"/>
      <c r="BK82" s="1621"/>
      <c r="BL82" s="1621"/>
      <c r="BM82" s="1621"/>
      <c r="BN82" s="1621"/>
      <c r="BO82" s="1621"/>
      <c r="BP82" s="1621"/>
      <c r="BQ82" s="1621"/>
      <c r="BR82" s="1621"/>
      <c r="BS82" s="1621"/>
      <c r="BT82" s="1621"/>
      <c r="BU82" s="1621"/>
      <c r="BV82" s="1621"/>
      <c r="BW82" s="1621"/>
      <c r="BX82" s="1621"/>
      <c r="BY82" s="1621"/>
      <c r="BZ82" s="1621"/>
      <c r="CA82" s="1621"/>
      <c r="CB82" s="1621"/>
      <c r="CC82" s="1621"/>
      <c r="CD82" s="1621"/>
      <c r="CE82" s="1621"/>
      <c r="CF82" s="1621"/>
      <c r="CG82" s="1621"/>
      <c r="CH82" s="1621"/>
      <c r="CI82" s="1621"/>
      <c r="CJ82" s="1621"/>
      <c r="CK82" s="1621"/>
      <c r="CL82" s="1621"/>
      <c r="CM82" s="1621"/>
      <c r="CN82" s="1621"/>
      <c r="CO82" s="1621"/>
      <c r="CP82" s="1621"/>
      <c r="CQ82" s="1621"/>
      <c r="CR82" s="1621"/>
      <c r="CS82" s="1621"/>
      <c r="CT82" s="1621"/>
      <c r="DI82" s="1621"/>
      <c r="EA82" s="1621"/>
      <c r="EB82" s="1621"/>
      <c r="EC82" s="1621"/>
      <c r="ED82" s="1621"/>
      <c r="EE82" s="1621"/>
      <c r="EQ82" s="1186"/>
      <c r="ER82" s="1186"/>
      <c r="ES82" s="1186"/>
      <c r="ET82" s="1186"/>
      <c r="EU82" s="1186"/>
      <c r="EV82" s="1186"/>
      <c r="EW82" s="1186"/>
      <c r="EX82" s="1186"/>
    </row>
    <row r="83" spans="1:154" ht="15.75" customHeight="1">
      <c r="A83" s="1633"/>
      <c r="B83" s="1633"/>
      <c r="C83" s="1633"/>
      <c r="D83" s="1633"/>
      <c r="E83" s="1633"/>
      <c r="F83" s="1633"/>
      <c r="G83" s="1661"/>
      <c r="H83" s="1661"/>
      <c r="I83" s="1661"/>
      <c r="J83" s="1661"/>
      <c r="K83" s="1661"/>
      <c r="L83" s="1661"/>
      <c r="M83" s="1661"/>
      <c r="N83" s="1661"/>
      <c r="O83" s="1661"/>
      <c r="P83" s="1661"/>
      <c r="Q83" s="1661"/>
      <c r="R83" s="1661"/>
      <c r="S83" s="1661"/>
      <c r="T83" s="1661"/>
      <c r="U83" s="1661"/>
      <c r="V83" s="1661"/>
      <c r="W83" s="1661"/>
      <c r="X83" s="1661"/>
      <c r="Y83" s="1661"/>
      <c r="Z83" s="1661"/>
      <c r="AA83" s="1661"/>
      <c r="AB83" s="1661"/>
      <c r="AC83" s="1661"/>
      <c r="AD83" s="1661"/>
      <c r="AE83" s="1661"/>
      <c r="AF83" s="1661"/>
      <c r="AG83" s="1661"/>
      <c r="AH83" s="1661"/>
      <c r="AI83" s="1661"/>
      <c r="AJ83" s="1661"/>
      <c r="AK83" s="1661"/>
      <c r="AL83" s="1661"/>
      <c r="AM83" s="1661"/>
      <c r="AN83" s="1661"/>
      <c r="AO83" s="1661"/>
      <c r="AP83" s="1661"/>
      <c r="AQ83" s="1661"/>
      <c r="AR83" s="1661"/>
      <c r="AS83" s="1661"/>
      <c r="AT83" s="1661"/>
      <c r="AU83" s="1661"/>
      <c r="AV83" s="1621"/>
      <c r="AW83" s="1621"/>
      <c r="AX83" s="1621"/>
      <c r="AY83" s="1621"/>
      <c r="AZ83" s="1621"/>
      <c r="BA83" s="1621"/>
      <c r="BB83" s="1621"/>
      <c r="BC83" s="1621"/>
      <c r="BD83" s="1621"/>
      <c r="BE83" s="1621"/>
      <c r="BF83" s="1621"/>
      <c r="BG83" s="1621"/>
      <c r="BH83" s="1621"/>
      <c r="BI83" s="1621"/>
      <c r="BJ83" s="1621"/>
      <c r="BK83" s="1621"/>
      <c r="BL83" s="1621"/>
      <c r="BM83" s="1621"/>
      <c r="BN83" s="1621"/>
      <c r="BO83" s="1621"/>
      <c r="BP83" s="1621"/>
      <c r="BQ83" s="1621"/>
      <c r="BR83" s="1621"/>
      <c r="BS83" s="1621"/>
      <c r="BT83" s="1621"/>
      <c r="BU83" s="1621"/>
      <c r="BV83" s="1621"/>
      <c r="BW83" s="1621"/>
      <c r="BX83" s="1621"/>
      <c r="BY83" s="1621"/>
      <c r="BZ83" s="1621"/>
      <c r="CA83" s="1621"/>
      <c r="CB83" s="1621"/>
      <c r="CC83" s="1621"/>
      <c r="CD83" s="1621"/>
      <c r="CE83" s="1621"/>
      <c r="CF83" s="1621"/>
      <c r="CG83" s="1621"/>
      <c r="CH83" s="1621"/>
      <c r="CI83" s="1621"/>
      <c r="CJ83" s="1621"/>
      <c r="CK83" s="1621"/>
      <c r="CL83" s="1621"/>
      <c r="CM83" s="1621"/>
      <c r="CN83" s="1621"/>
      <c r="CO83" s="1621"/>
      <c r="CP83" s="1621"/>
      <c r="CQ83" s="1621"/>
      <c r="CR83" s="1621"/>
      <c r="CS83" s="1621"/>
      <c r="CT83" s="1621"/>
      <c r="DI83" s="1621"/>
      <c r="EA83" s="1621"/>
      <c r="EB83" s="1621"/>
      <c r="EC83" s="1621"/>
      <c r="ED83" s="1621"/>
      <c r="EE83" s="1621"/>
      <c r="EQ83" s="1186"/>
      <c r="ER83" s="1186"/>
      <c r="ES83" s="1186"/>
      <c r="ET83" s="1186"/>
      <c r="EU83" s="1186"/>
      <c r="EV83" s="1186"/>
      <c r="EW83" s="1186"/>
      <c r="EX83" s="1186"/>
    </row>
    <row r="84" spans="1:154" ht="15.75" customHeight="1">
      <c r="A84" s="1633"/>
      <c r="B84" s="1633"/>
      <c r="C84" s="1660"/>
      <c r="D84" s="1633"/>
      <c r="E84" s="1633"/>
      <c r="F84" s="1633"/>
      <c r="G84" s="1661"/>
      <c r="H84" s="1661"/>
      <c r="I84" s="1661"/>
      <c r="J84" s="1661"/>
      <c r="K84" s="1661"/>
      <c r="L84" s="1661"/>
      <c r="M84" s="1661"/>
      <c r="N84" s="1661"/>
      <c r="O84" s="1661"/>
      <c r="P84" s="1661"/>
      <c r="Q84" s="1661"/>
      <c r="R84" s="1661"/>
      <c r="S84" s="1661"/>
      <c r="T84" s="1661"/>
      <c r="U84" s="1661"/>
      <c r="V84" s="1661"/>
      <c r="W84" s="1661"/>
      <c r="X84" s="1661"/>
      <c r="Y84" s="1661"/>
      <c r="Z84" s="1661"/>
      <c r="AA84" s="1661"/>
      <c r="AB84" s="1661"/>
      <c r="AC84" s="1661"/>
      <c r="AD84" s="1661"/>
      <c r="AE84" s="1661"/>
      <c r="AF84" s="1662"/>
      <c r="AG84" s="1662"/>
      <c r="AH84" s="1662"/>
      <c r="AI84" s="1662"/>
      <c r="AJ84" s="1662"/>
      <c r="AK84" s="1662"/>
      <c r="AL84" s="1662"/>
      <c r="AM84" s="1662"/>
      <c r="AN84" s="1662"/>
      <c r="AO84" s="1662"/>
      <c r="AP84" s="1662"/>
      <c r="AQ84" s="1662"/>
      <c r="AR84" s="1662"/>
      <c r="AS84" s="1662"/>
      <c r="AT84" s="1663"/>
      <c r="AU84" s="1663"/>
      <c r="AV84" s="1664"/>
      <c r="AW84" s="1664"/>
      <c r="AX84" s="1664"/>
      <c r="AY84" s="1664"/>
      <c r="AZ84" s="1664"/>
      <c r="BA84" s="1664"/>
      <c r="BB84" s="1664"/>
      <c r="BC84" s="1664"/>
      <c r="BD84" s="1664"/>
      <c r="BE84" s="1664"/>
      <c r="BF84" s="1664"/>
      <c r="BG84" s="1664"/>
      <c r="BH84" s="1664"/>
      <c r="BI84" s="1664"/>
      <c r="BJ84" s="1664"/>
      <c r="BK84" s="1664"/>
      <c r="BL84" s="1664"/>
      <c r="BM84" s="1664"/>
      <c r="BN84" s="1664"/>
      <c r="BO84" s="1664"/>
      <c r="BP84" s="1664"/>
      <c r="BQ84" s="1664"/>
      <c r="BR84" s="1664"/>
      <c r="BS84" s="1664"/>
      <c r="BT84" s="1664"/>
      <c r="BU84" s="1664"/>
      <c r="BV84" s="1664"/>
      <c r="BW84" s="1664"/>
      <c r="BX84" s="1664"/>
      <c r="BY84" s="1664"/>
      <c r="BZ84" s="1664"/>
      <c r="CA84" s="1664"/>
      <c r="CB84" s="1664"/>
      <c r="CC84" s="1664"/>
      <c r="CD84" s="1664"/>
      <c r="CE84" s="1664"/>
      <c r="CF84" s="1664"/>
      <c r="CG84" s="1664"/>
      <c r="CH84" s="1664"/>
      <c r="CI84" s="1664"/>
      <c r="CJ84" s="1664"/>
      <c r="CK84" s="1664"/>
      <c r="CL84" s="1664"/>
      <c r="CM84" s="1664"/>
      <c r="CN84" s="1664"/>
      <c r="CO84" s="1664"/>
      <c r="CP84" s="1664"/>
      <c r="CQ84" s="1664"/>
      <c r="CR84" s="1664"/>
      <c r="CS84" s="1664"/>
      <c r="CT84" s="1664"/>
      <c r="DI84" s="1664"/>
      <c r="EA84" s="1664"/>
      <c r="EB84" s="1664"/>
      <c r="EC84" s="1664"/>
      <c r="ED84" s="1664"/>
      <c r="EE84" s="1664"/>
    </row>
    <row r="85" spans="1:154" ht="15.75" customHeight="1">
      <c r="A85" s="1633"/>
      <c r="B85" s="1633"/>
      <c r="C85" s="1660"/>
      <c r="D85" s="1633"/>
      <c r="E85" s="1633"/>
      <c r="F85" s="1633"/>
      <c r="G85" s="1661"/>
      <c r="H85" s="1661"/>
      <c r="I85" s="1661"/>
      <c r="J85" s="1661"/>
      <c r="K85" s="1661"/>
      <c r="L85" s="1661"/>
      <c r="M85" s="1661"/>
      <c r="N85" s="1661"/>
      <c r="O85" s="1661"/>
      <c r="P85" s="1661"/>
      <c r="Q85" s="1661"/>
      <c r="R85" s="1661"/>
      <c r="S85" s="1661"/>
      <c r="T85" s="1661"/>
      <c r="U85" s="1661"/>
      <c r="V85" s="1661"/>
      <c r="W85" s="1661"/>
      <c r="X85" s="1661"/>
      <c r="Y85" s="1661"/>
      <c r="Z85" s="1661"/>
      <c r="AA85" s="1661"/>
      <c r="AB85" s="1661"/>
      <c r="AC85" s="1661"/>
      <c r="AD85" s="1661"/>
      <c r="AE85" s="1661"/>
      <c r="AF85" s="1662"/>
      <c r="AG85" s="1662"/>
      <c r="AH85" s="1662"/>
      <c r="AI85" s="1662"/>
      <c r="AJ85" s="1662"/>
      <c r="AK85" s="1662"/>
      <c r="AL85" s="1662"/>
      <c r="AM85" s="1662"/>
      <c r="AN85" s="1662"/>
      <c r="AO85" s="1662"/>
      <c r="AP85" s="1662"/>
      <c r="AQ85" s="1662"/>
      <c r="AR85" s="1662"/>
      <c r="AS85" s="1662"/>
      <c r="AT85" s="1663"/>
      <c r="AU85" s="1663"/>
      <c r="AV85" s="1664"/>
      <c r="AW85" s="1664"/>
      <c r="AX85" s="1664"/>
      <c r="AY85" s="1664"/>
      <c r="AZ85" s="1664"/>
      <c r="BA85" s="1664"/>
      <c r="BB85" s="1664"/>
      <c r="BC85" s="1664"/>
      <c r="BD85" s="1664"/>
      <c r="BE85" s="1664"/>
      <c r="BF85" s="1664"/>
      <c r="BG85" s="1664"/>
      <c r="BH85" s="1664"/>
      <c r="BI85" s="1664"/>
      <c r="BJ85" s="1664"/>
      <c r="BK85" s="1664"/>
      <c r="BL85" s="1664"/>
      <c r="BM85" s="1664"/>
      <c r="BN85" s="1664"/>
      <c r="BO85" s="1664"/>
      <c r="BP85" s="1664"/>
      <c r="BQ85" s="1664"/>
      <c r="BR85" s="1664"/>
      <c r="BS85" s="1664"/>
      <c r="BT85" s="1664"/>
      <c r="BU85" s="1664"/>
      <c r="BV85" s="1664"/>
      <c r="BW85" s="1664"/>
      <c r="BX85" s="1664"/>
      <c r="BY85" s="1664"/>
      <c r="BZ85" s="1664"/>
      <c r="CA85" s="1664"/>
      <c r="CB85" s="1664"/>
      <c r="CC85" s="1664"/>
      <c r="CD85" s="1664"/>
      <c r="CE85" s="1664"/>
      <c r="CF85" s="1664"/>
      <c r="CG85" s="1664"/>
      <c r="CH85" s="1664"/>
      <c r="CI85" s="1664"/>
      <c r="CJ85" s="1664"/>
      <c r="CK85" s="1664"/>
      <c r="CL85" s="1664"/>
      <c r="CM85" s="1664"/>
      <c r="CN85" s="1664"/>
      <c r="CO85" s="1664"/>
      <c r="CP85" s="1664"/>
      <c r="CQ85" s="1664"/>
      <c r="CR85" s="1664"/>
      <c r="CS85" s="1664"/>
      <c r="CT85" s="1664"/>
      <c r="DI85" s="1664"/>
      <c r="EA85" s="1664"/>
      <c r="EB85" s="1664"/>
      <c r="EC85" s="1664"/>
      <c r="ED85" s="1664"/>
      <c r="EE85" s="1664"/>
    </row>
    <row r="86" spans="1:154" ht="15.75" customHeight="1">
      <c r="A86" s="1633"/>
      <c r="B86" s="1633"/>
      <c r="C86" s="1660"/>
      <c r="D86" s="1633"/>
      <c r="E86" s="1633"/>
      <c r="F86" s="1633"/>
      <c r="G86" s="1661"/>
      <c r="H86" s="1661"/>
      <c r="I86" s="1661"/>
      <c r="J86" s="1661"/>
      <c r="K86" s="1661"/>
      <c r="L86" s="1661"/>
      <c r="M86" s="1661"/>
      <c r="N86" s="1661"/>
      <c r="O86" s="1661"/>
      <c r="P86" s="1661"/>
      <c r="Q86" s="1661"/>
      <c r="R86" s="1661"/>
      <c r="S86" s="1661"/>
      <c r="T86" s="1661"/>
      <c r="U86" s="1661"/>
      <c r="V86" s="1661"/>
      <c r="W86" s="1661"/>
      <c r="X86" s="1661"/>
      <c r="Y86" s="1661"/>
      <c r="Z86" s="1661"/>
      <c r="AA86" s="1661"/>
      <c r="AB86" s="1661"/>
      <c r="AC86" s="1661"/>
      <c r="AD86" s="1661"/>
      <c r="AE86" s="1661"/>
      <c r="AF86" s="1662"/>
      <c r="AG86" s="1662"/>
      <c r="AH86" s="1662"/>
      <c r="AI86" s="1662"/>
      <c r="AJ86" s="1662"/>
      <c r="AK86" s="1662"/>
      <c r="AL86" s="1662"/>
      <c r="AM86" s="1662"/>
      <c r="AN86" s="1662"/>
      <c r="AO86" s="1662"/>
      <c r="AP86" s="1662"/>
      <c r="AQ86" s="1662"/>
      <c r="AR86" s="1662"/>
      <c r="AS86" s="1662"/>
      <c r="AT86" s="1663"/>
      <c r="AU86" s="1663"/>
      <c r="AV86" s="1664"/>
      <c r="AW86" s="1664"/>
      <c r="AX86" s="1664"/>
      <c r="AY86" s="1664"/>
      <c r="AZ86" s="1664"/>
      <c r="BA86" s="1664"/>
      <c r="BB86" s="1664"/>
      <c r="BC86" s="1664"/>
      <c r="BD86" s="1664"/>
      <c r="BE86" s="1664"/>
      <c r="BF86" s="1664"/>
      <c r="BG86" s="1664"/>
      <c r="BH86" s="1664"/>
      <c r="BI86" s="1664"/>
      <c r="BJ86" s="1664"/>
      <c r="BK86" s="1664"/>
      <c r="BL86" s="1664"/>
      <c r="BM86" s="1664"/>
      <c r="BN86" s="1664"/>
      <c r="BO86" s="1664"/>
      <c r="BP86" s="1664"/>
      <c r="BQ86" s="1664"/>
      <c r="BR86" s="1664"/>
      <c r="BS86" s="1664"/>
      <c r="BT86" s="1664"/>
      <c r="BU86" s="1664"/>
      <c r="BV86" s="1664"/>
      <c r="BW86" s="1664"/>
      <c r="BX86" s="1664"/>
      <c r="BY86" s="1664"/>
      <c r="BZ86" s="1664"/>
      <c r="CA86" s="1664"/>
      <c r="CB86" s="1664"/>
      <c r="CC86" s="1664"/>
      <c r="CD86" s="1664"/>
      <c r="CE86" s="1664"/>
      <c r="CF86" s="1664"/>
      <c r="CG86" s="1664"/>
      <c r="CH86" s="1664"/>
      <c r="CI86" s="1664"/>
      <c r="CJ86" s="1664"/>
      <c r="CK86" s="1664"/>
      <c r="CL86" s="1664"/>
      <c r="CM86" s="1664"/>
      <c r="CN86" s="1664"/>
      <c r="CO86" s="1664"/>
      <c r="CP86" s="1664"/>
      <c r="CQ86" s="1664"/>
      <c r="CR86" s="1664"/>
      <c r="CS86" s="1664"/>
      <c r="CT86" s="1664"/>
      <c r="DI86" s="1664"/>
      <c r="EA86" s="1664"/>
      <c r="EB86" s="1664"/>
      <c r="EC86" s="1664"/>
      <c r="ED86" s="1664"/>
      <c r="EE86" s="1664"/>
    </row>
    <row r="87" spans="1:154" ht="15.75" customHeight="1">
      <c r="A87" s="1633"/>
      <c r="B87" s="1633"/>
      <c r="C87" s="1660"/>
      <c r="D87" s="1633"/>
      <c r="E87" s="1633"/>
      <c r="F87" s="1633"/>
      <c r="G87" s="1661"/>
      <c r="H87" s="1661"/>
      <c r="I87" s="1661"/>
      <c r="J87" s="1661"/>
      <c r="K87" s="1661"/>
      <c r="L87" s="1661"/>
      <c r="M87" s="1661"/>
      <c r="N87" s="1661"/>
      <c r="O87" s="1661"/>
      <c r="P87" s="1661"/>
      <c r="Q87" s="1661"/>
      <c r="R87" s="1661"/>
      <c r="S87" s="1661"/>
      <c r="T87" s="1661"/>
      <c r="U87" s="1661"/>
      <c r="V87" s="1661"/>
      <c r="W87" s="1661"/>
      <c r="X87" s="1661"/>
      <c r="Y87" s="1661"/>
      <c r="Z87" s="1661"/>
      <c r="AA87" s="1661"/>
      <c r="AB87" s="1661"/>
      <c r="AC87" s="1661"/>
      <c r="AD87" s="1661"/>
      <c r="AE87" s="1661"/>
      <c r="AF87" s="1662"/>
      <c r="AG87" s="1662"/>
      <c r="AH87" s="1662"/>
      <c r="AI87" s="1662"/>
      <c r="AJ87" s="1662"/>
      <c r="AK87" s="1662"/>
      <c r="AL87" s="1662"/>
      <c r="AM87" s="1662"/>
      <c r="AN87" s="1662"/>
      <c r="AO87" s="1662"/>
      <c r="AP87" s="1662"/>
      <c r="AQ87" s="1662"/>
      <c r="AR87" s="1662"/>
      <c r="AS87" s="1662"/>
      <c r="AT87" s="1663"/>
      <c r="AU87" s="1663"/>
      <c r="AV87" s="1664"/>
      <c r="AW87" s="1664"/>
      <c r="AX87" s="1664"/>
      <c r="AY87" s="1664"/>
      <c r="AZ87" s="1664"/>
      <c r="BA87" s="1664"/>
      <c r="BB87" s="1664"/>
      <c r="BC87" s="1664"/>
      <c r="BD87" s="1664"/>
      <c r="BE87" s="1664"/>
      <c r="BF87" s="1664"/>
      <c r="BG87" s="1664"/>
      <c r="BH87" s="1664"/>
      <c r="BI87" s="1664"/>
      <c r="BJ87" s="1664"/>
      <c r="BK87" s="1664"/>
      <c r="BL87" s="1664"/>
      <c r="BM87" s="1664"/>
      <c r="BN87" s="1664"/>
      <c r="BO87" s="1664"/>
      <c r="BP87" s="1664"/>
      <c r="BQ87" s="1664"/>
      <c r="BR87" s="1664"/>
      <c r="BS87" s="1664"/>
      <c r="BT87" s="1664"/>
      <c r="BU87" s="1664"/>
      <c r="BV87" s="1664"/>
      <c r="BW87" s="1664"/>
      <c r="BX87" s="1664"/>
      <c r="BY87" s="1664"/>
      <c r="BZ87" s="1664"/>
      <c r="CA87" s="1664"/>
      <c r="CB87" s="1664"/>
      <c r="CC87" s="1664"/>
      <c r="CD87" s="1664"/>
      <c r="CE87" s="1664"/>
      <c r="CF87" s="1664"/>
      <c r="CG87" s="1664"/>
      <c r="CH87" s="1664"/>
      <c r="CI87" s="1664"/>
      <c r="CJ87" s="1664"/>
      <c r="CK87" s="1664"/>
      <c r="CL87" s="1664"/>
      <c r="CM87" s="1664"/>
      <c r="CN87" s="1664"/>
      <c r="CO87" s="1664"/>
      <c r="CP87" s="1664"/>
      <c r="CQ87" s="1664"/>
      <c r="CR87" s="1664"/>
      <c r="CS87" s="1664"/>
      <c r="CT87" s="1664"/>
      <c r="DI87" s="1664"/>
      <c r="EA87" s="1664"/>
      <c r="EB87" s="1664"/>
      <c r="EC87" s="1664"/>
      <c r="ED87" s="1664"/>
      <c r="EE87" s="1664"/>
    </row>
    <row r="88" spans="1:154" ht="15.75" customHeight="1">
      <c r="A88" s="1633"/>
      <c r="B88" s="1633"/>
      <c r="C88" s="1660"/>
      <c r="D88" s="1633"/>
      <c r="E88" s="1633"/>
      <c r="F88" s="1633"/>
      <c r="G88" s="1661"/>
      <c r="H88" s="1661"/>
      <c r="I88" s="1661"/>
      <c r="J88" s="1661"/>
      <c r="K88" s="1661"/>
      <c r="L88" s="1661"/>
      <c r="M88" s="1661"/>
      <c r="N88" s="1661"/>
      <c r="O88" s="1661"/>
      <c r="P88" s="1661"/>
      <c r="Q88" s="1661"/>
      <c r="R88" s="1661"/>
      <c r="S88" s="1661"/>
      <c r="T88" s="1661"/>
      <c r="U88" s="1661"/>
      <c r="V88" s="1661"/>
      <c r="W88" s="1661"/>
      <c r="X88" s="1661"/>
      <c r="Y88" s="1661"/>
      <c r="Z88" s="1661"/>
      <c r="AA88" s="1661"/>
      <c r="AB88" s="1661"/>
      <c r="AC88" s="1661"/>
      <c r="AD88" s="1661"/>
      <c r="AE88" s="1661"/>
      <c r="AF88" s="1662"/>
      <c r="AG88" s="1662"/>
      <c r="AH88" s="1662"/>
      <c r="AI88" s="1662"/>
      <c r="AJ88" s="1662"/>
      <c r="AK88" s="1662"/>
      <c r="AL88" s="1662"/>
      <c r="AM88" s="1662"/>
      <c r="AN88" s="1662"/>
      <c r="AO88" s="1662"/>
      <c r="AP88" s="1662"/>
      <c r="AQ88" s="1662"/>
      <c r="AR88" s="1662"/>
      <c r="AS88" s="1662"/>
      <c r="AT88" s="1663"/>
      <c r="AU88" s="1663"/>
      <c r="AV88" s="1664"/>
      <c r="AW88" s="1664"/>
      <c r="AX88" s="1664"/>
      <c r="AY88" s="1664"/>
      <c r="AZ88" s="1664"/>
      <c r="BA88" s="1664"/>
      <c r="BB88" s="1664"/>
      <c r="BC88" s="1664"/>
      <c r="BD88" s="1664"/>
      <c r="BE88" s="1664"/>
      <c r="BF88" s="1664"/>
      <c r="BG88" s="1664"/>
      <c r="BH88" s="1664"/>
      <c r="BI88" s="1664"/>
      <c r="BJ88" s="1664"/>
      <c r="BK88" s="1664"/>
      <c r="BL88" s="1664"/>
      <c r="BM88" s="1664"/>
      <c r="BN88" s="1664"/>
      <c r="BO88" s="1664"/>
      <c r="BP88" s="1664"/>
      <c r="BQ88" s="1664"/>
      <c r="BR88" s="1664"/>
      <c r="BS88" s="1664"/>
      <c r="BT88" s="1664"/>
      <c r="BU88" s="1664"/>
      <c r="BV88" s="1664"/>
      <c r="BW88" s="1664"/>
      <c r="BX88" s="1664"/>
      <c r="BY88" s="1664"/>
      <c r="BZ88" s="1664"/>
      <c r="CA88" s="1664"/>
      <c r="CB88" s="1664"/>
      <c r="CC88" s="1664"/>
      <c r="CD88" s="1664"/>
      <c r="CE88" s="1664"/>
      <c r="CF88" s="1664"/>
      <c r="CG88" s="1664"/>
      <c r="CH88" s="1664"/>
      <c r="CI88" s="1664"/>
      <c r="CJ88" s="1664"/>
      <c r="CK88" s="1664"/>
      <c r="CL88" s="1664"/>
      <c r="CM88" s="1664"/>
      <c r="CN88" s="1664"/>
      <c r="CO88" s="1664"/>
      <c r="CP88" s="1664"/>
      <c r="CQ88" s="1664"/>
      <c r="CR88" s="1664"/>
      <c r="CS88" s="1664"/>
      <c r="CT88" s="1664"/>
      <c r="DI88" s="1664"/>
      <c r="EA88" s="1664"/>
      <c r="EB88" s="1664"/>
      <c r="EC88" s="1664"/>
      <c r="ED88" s="1664"/>
      <c r="EE88" s="1664"/>
    </row>
    <row r="89" spans="1:154" ht="15.75" customHeight="1">
      <c r="A89" s="1633"/>
      <c r="B89" s="1633"/>
      <c r="C89" s="1660"/>
      <c r="D89" s="1633"/>
      <c r="E89" s="1633"/>
      <c r="F89" s="1633"/>
      <c r="G89" s="1661"/>
      <c r="H89" s="1661"/>
      <c r="I89" s="1661"/>
      <c r="J89" s="1661"/>
      <c r="K89" s="1661"/>
      <c r="L89" s="1661"/>
      <c r="M89" s="1661"/>
      <c r="N89" s="1661"/>
      <c r="O89" s="1661"/>
      <c r="P89" s="1661"/>
      <c r="Q89" s="1661"/>
      <c r="R89" s="1661"/>
      <c r="S89" s="1661"/>
      <c r="T89" s="1661"/>
      <c r="U89" s="1661"/>
      <c r="V89" s="1661"/>
      <c r="W89" s="1661"/>
      <c r="X89" s="1661"/>
      <c r="Y89" s="1661"/>
      <c r="Z89" s="1661"/>
      <c r="AA89" s="1661"/>
      <c r="AB89" s="1661"/>
      <c r="AC89" s="1661"/>
      <c r="AD89" s="1661"/>
      <c r="AE89" s="1661"/>
      <c r="AF89" s="1662"/>
      <c r="AG89" s="1662"/>
      <c r="AH89" s="1662"/>
      <c r="AI89" s="1662"/>
      <c r="AJ89" s="1662"/>
      <c r="AK89" s="1662"/>
      <c r="AL89" s="1662"/>
      <c r="AM89" s="1662"/>
      <c r="AN89" s="1662"/>
      <c r="AO89" s="1662"/>
      <c r="AP89" s="1662"/>
      <c r="AQ89" s="1662"/>
      <c r="AR89" s="1662"/>
      <c r="AS89" s="1662"/>
      <c r="AT89" s="1663"/>
      <c r="AU89" s="1663"/>
      <c r="AV89" s="1664"/>
      <c r="AW89" s="1664"/>
      <c r="AX89" s="1664"/>
      <c r="AY89" s="1664"/>
      <c r="AZ89" s="1664"/>
      <c r="BA89" s="1664"/>
      <c r="BB89" s="1664"/>
      <c r="BC89" s="1664"/>
      <c r="BD89" s="1664"/>
      <c r="BE89" s="1664"/>
      <c r="BF89" s="1664"/>
      <c r="BG89" s="1664"/>
      <c r="BH89" s="1664"/>
      <c r="BI89" s="1664"/>
      <c r="BJ89" s="1664"/>
      <c r="BK89" s="1664"/>
      <c r="BL89" s="1664"/>
      <c r="BM89" s="1664"/>
      <c r="BN89" s="1664"/>
      <c r="BO89" s="1664"/>
      <c r="BP89" s="1664"/>
      <c r="BQ89" s="1664"/>
      <c r="BR89" s="1664"/>
      <c r="BS89" s="1664"/>
      <c r="BT89" s="1664"/>
      <c r="BU89" s="1664"/>
      <c r="BV89" s="1664"/>
      <c r="BW89" s="1664"/>
      <c r="BX89" s="1664"/>
      <c r="BY89" s="1664"/>
      <c r="BZ89" s="1664"/>
      <c r="CA89" s="1664"/>
      <c r="CB89" s="1664"/>
      <c r="CC89" s="1664"/>
      <c r="CD89" s="1664"/>
      <c r="CE89" s="1664"/>
      <c r="CF89" s="1664"/>
      <c r="CG89" s="1664"/>
      <c r="CH89" s="1664"/>
      <c r="CI89" s="1664"/>
      <c r="CJ89" s="1664"/>
      <c r="CK89" s="1664"/>
      <c r="CL89" s="1664"/>
      <c r="CM89" s="1664"/>
      <c r="CN89" s="1664"/>
      <c r="CO89" s="1664"/>
      <c r="CP89" s="1664"/>
      <c r="CQ89" s="1664"/>
      <c r="CR89" s="1664"/>
      <c r="CS89" s="1664"/>
      <c r="CT89" s="1664"/>
      <c r="DI89" s="1664"/>
      <c r="EA89" s="1664"/>
      <c r="EB89" s="1664"/>
      <c r="EC89" s="1664"/>
      <c r="ED89" s="1664"/>
      <c r="EE89" s="1664"/>
    </row>
    <row r="90" spans="1:154" ht="15.75" customHeight="1">
      <c r="A90" s="1633"/>
      <c r="B90" s="1633"/>
      <c r="C90" s="1660"/>
      <c r="D90" s="1633"/>
      <c r="E90" s="1633"/>
      <c r="F90" s="1633"/>
      <c r="G90" s="1661"/>
      <c r="H90" s="1661"/>
      <c r="I90" s="1661"/>
      <c r="J90" s="1661"/>
      <c r="K90" s="1661"/>
      <c r="L90" s="1661"/>
      <c r="M90" s="1661"/>
      <c r="N90" s="1661"/>
      <c r="O90" s="1661"/>
      <c r="P90" s="1661"/>
      <c r="Q90" s="1661"/>
      <c r="R90" s="1661"/>
      <c r="S90" s="1661"/>
      <c r="T90" s="1661"/>
      <c r="U90" s="1661"/>
      <c r="V90" s="1661"/>
      <c r="W90" s="1661"/>
      <c r="X90" s="1661"/>
      <c r="Y90" s="1661"/>
      <c r="Z90" s="1661"/>
      <c r="AA90" s="1661"/>
      <c r="AB90" s="1661"/>
      <c r="AC90" s="1661"/>
      <c r="AD90" s="1661"/>
      <c r="AE90" s="1661"/>
      <c r="AF90" s="1662"/>
      <c r="AG90" s="1662"/>
      <c r="AH90" s="1662"/>
      <c r="AI90" s="1662"/>
      <c r="AJ90" s="1662"/>
      <c r="AK90" s="1662"/>
      <c r="AL90" s="1662"/>
      <c r="AM90" s="1662"/>
      <c r="AN90" s="1662"/>
      <c r="AO90" s="1662"/>
      <c r="AP90" s="1662"/>
      <c r="AQ90" s="1662"/>
      <c r="AR90" s="1662"/>
      <c r="AS90" s="1662"/>
      <c r="AT90" s="1663"/>
      <c r="AU90" s="1663"/>
      <c r="AV90" s="1664"/>
      <c r="AW90" s="1664"/>
      <c r="AX90" s="1664"/>
      <c r="AY90" s="1664"/>
      <c r="AZ90" s="1664"/>
      <c r="BA90" s="1664"/>
      <c r="BB90" s="1664"/>
      <c r="BC90" s="1664"/>
      <c r="BD90" s="1664"/>
      <c r="BE90" s="1664"/>
      <c r="BF90" s="1664"/>
      <c r="BG90" s="1664"/>
      <c r="BH90" s="1664"/>
      <c r="BI90" s="1664"/>
      <c r="BJ90" s="1664"/>
      <c r="BK90" s="1664"/>
      <c r="BL90" s="1664"/>
      <c r="BM90" s="1664"/>
      <c r="BN90" s="1664"/>
      <c r="BO90" s="1664"/>
      <c r="BP90" s="1664"/>
      <c r="BQ90" s="1664"/>
      <c r="BR90" s="1664"/>
      <c r="BS90" s="1664"/>
      <c r="BT90" s="1664"/>
      <c r="BU90" s="1664"/>
      <c r="BV90" s="1664"/>
      <c r="BW90" s="1664"/>
      <c r="BX90" s="1664"/>
      <c r="BY90" s="1664"/>
      <c r="BZ90" s="1664"/>
      <c r="CA90" s="1664"/>
      <c r="CB90" s="1664"/>
      <c r="CC90" s="1664"/>
      <c r="CD90" s="1664"/>
      <c r="CE90" s="1664"/>
      <c r="CF90" s="1664"/>
      <c r="CG90" s="1664"/>
      <c r="CH90" s="1664"/>
      <c r="CI90" s="1664"/>
      <c r="CJ90" s="1664"/>
      <c r="CK90" s="1664"/>
      <c r="CL90" s="1664"/>
      <c r="CM90" s="1664"/>
      <c r="CN90" s="1664"/>
      <c r="CO90" s="1664"/>
      <c r="CP90" s="1664"/>
      <c r="CQ90" s="1664"/>
      <c r="CR90" s="1664"/>
      <c r="CS90" s="1664"/>
      <c r="CT90" s="1664"/>
      <c r="DI90" s="1664"/>
      <c r="EA90" s="1664"/>
      <c r="EB90" s="1664"/>
      <c r="EC90" s="1664"/>
      <c r="ED90" s="1664"/>
      <c r="EE90" s="1664"/>
    </row>
    <row r="91" spans="1:154" ht="15.75" customHeight="1">
      <c r="A91" s="1633"/>
      <c r="B91" s="1633"/>
      <c r="C91" s="1660"/>
      <c r="D91" s="1633"/>
      <c r="E91" s="1633"/>
      <c r="F91" s="1633"/>
      <c r="G91" s="1661"/>
      <c r="H91" s="1661"/>
      <c r="I91" s="1661"/>
      <c r="J91" s="1661"/>
      <c r="K91" s="1661"/>
      <c r="L91" s="1661"/>
      <c r="M91" s="1661"/>
      <c r="N91" s="1661"/>
      <c r="O91" s="1661"/>
      <c r="P91" s="1661"/>
      <c r="Q91" s="1661"/>
      <c r="R91" s="1661"/>
      <c r="S91" s="1661"/>
      <c r="T91" s="1661"/>
      <c r="U91" s="1661"/>
      <c r="V91" s="1661"/>
      <c r="W91" s="1661"/>
      <c r="X91" s="1661"/>
      <c r="Y91" s="1661"/>
      <c r="Z91" s="1661"/>
      <c r="AA91" s="1661"/>
      <c r="AB91" s="1661"/>
      <c r="AC91" s="1661"/>
      <c r="AD91" s="1661"/>
      <c r="AE91" s="1661"/>
      <c r="AF91" s="1662"/>
      <c r="AG91" s="1662"/>
      <c r="AH91" s="1662"/>
      <c r="AI91" s="1662"/>
      <c r="AJ91" s="1662"/>
      <c r="AK91" s="1662"/>
      <c r="AL91" s="1662"/>
      <c r="AM91" s="1662"/>
      <c r="AN91" s="1662"/>
      <c r="AO91" s="1662"/>
      <c r="AP91" s="1662"/>
      <c r="AQ91" s="1662"/>
      <c r="AR91" s="1662"/>
      <c r="AS91" s="1662"/>
      <c r="AT91" s="1663"/>
      <c r="AU91" s="1663"/>
      <c r="AV91" s="1664"/>
      <c r="AW91" s="1664"/>
      <c r="AX91" s="1664"/>
      <c r="AY91" s="1664"/>
      <c r="AZ91" s="1664"/>
      <c r="BA91" s="1664"/>
      <c r="BB91" s="1664"/>
      <c r="BC91" s="1664"/>
      <c r="BD91" s="1664"/>
      <c r="BE91" s="1664"/>
      <c r="BF91" s="1664"/>
      <c r="BG91" s="1664"/>
      <c r="BH91" s="1664"/>
      <c r="BI91" s="1664"/>
      <c r="BJ91" s="1664"/>
      <c r="BK91" s="1664"/>
      <c r="BL91" s="1664"/>
      <c r="BM91" s="1664"/>
      <c r="BN91" s="1664"/>
      <c r="BO91" s="1664"/>
      <c r="BP91" s="1664"/>
      <c r="BQ91" s="1664"/>
      <c r="BR91" s="1664"/>
      <c r="BS91" s="1664"/>
      <c r="BT91" s="1664"/>
      <c r="BU91" s="1664"/>
      <c r="BV91" s="1664"/>
      <c r="BW91" s="1664"/>
      <c r="BX91" s="1664"/>
      <c r="BY91" s="1664"/>
      <c r="BZ91" s="1664"/>
      <c r="CA91" s="1664"/>
      <c r="CB91" s="1664"/>
      <c r="CC91" s="1664"/>
      <c r="CD91" s="1664"/>
      <c r="CE91" s="1664"/>
      <c r="CF91" s="1664"/>
      <c r="CG91" s="1664"/>
      <c r="CH91" s="1664"/>
      <c r="CI91" s="1664"/>
      <c r="CJ91" s="1664"/>
      <c r="CK91" s="1664"/>
      <c r="CL91" s="1664"/>
      <c r="CM91" s="1664"/>
      <c r="CN91" s="1664"/>
      <c r="CO91" s="1664"/>
      <c r="CP91" s="1664"/>
      <c r="CQ91" s="1664"/>
      <c r="CR91" s="1664"/>
      <c r="CS91" s="1664"/>
      <c r="CT91" s="1664"/>
      <c r="DI91" s="1664"/>
      <c r="EA91" s="1664"/>
      <c r="EB91" s="1664"/>
      <c r="EC91" s="1664"/>
      <c r="ED91" s="1664"/>
      <c r="EE91" s="1664"/>
    </row>
    <row r="92" spans="1:154" ht="15.75" customHeight="1">
      <c r="A92" s="1633"/>
      <c r="B92" s="1633"/>
      <c r="C92" s="1660"/>
      <c r="D92" s="1633"/>
      <c r="E92" s="1633"/>
      <c r="F92" s="1633"/>
      <c r="G92" s="1661"/>
      <c r="H92" s="1661"/>
      <c r="I92" s="1661"/>
      <c r="J92" s="1661"/>
      <c r="K92" s="1661"/>
      <c r="L92" s="1661"/>
      <c r="M92" s="1661"/>
      <c r="N92" s="1661"/>
      <c r="O92" s="1661"/>
      <c r="P92" s="1661"/>
      <c r="Q92" s="1661"/>
      <c r="R92" s="1661"/>
      <c r="S92" s="1661"/>
      <c r="T92" s="1661"/>
      <c r="U92" s="1661"/>
      <c r="V92" s="1661"/>
      <c r="W92" s="1661"/>
      <c r="X92" s="1661"/>
      <c r="Y92" s="1661"/>
      <c r="Z92" s="1661"/>
      <c r="AA92" s="1661"/>
      <c r="AB92" s="1661"/>
      <c r="AC92" s="1661"/>
      <c r="AD92" s="1661"/>
      <c r="AE92" s="1661"/>
      <c r="AF92" s="1662"/>
      <c r="AG92" s="1662"/>
      <c r="AH92" s="1662"/>
      <c r="AI92" s="1662"/>
      <c r="AJ92" s="1662"/>
      <c r="AK92" s="1662"/>
      <c r="AL92" s="1662"/>
      <c r="AM92" s="1662"/>
      <c r="AN92" s="1662"/>
      <c r="AO92" s="1662"/>
      <c r="AP92" s="1662"/>
      <c r="AQ92" s="1662"/>
      <c r="AR92" s="1662"/>
      <c r="AS92" s="1662"/>
      <c r="AT92" s="1663"/>
      <c r="AU92" s="1663"/>
      <c r="AV92" s="1664"/>
      <c r="AW92" s="1664"/>
      <c r="AX92" s="1664"/>
      <c r="AY92" s="1664"/>
      <c r="AZ92" s="1664"/>
      <c r="BA92" s="1664"/>
      <c r="BB92" s="1664"/>
      <c r="BC92" s="1664"/>
      <c r="BD92" s="1664"/>
      <c r="BE92" s="1664"/>
      <c r="BF92" s="1664"/>
      <c r="BG92" s="1664"/>
      <c r="BH92" s="1664"/>
      <c r="BI92" s="1664"/>
      <c r="BJ92" s="1664"/>
      <c r="BK92" s="1664"/>
      <c r="BL92" s="1664"/>
      <c r="BM92" s="1664"/>
      <c r="BN92" s="1664"/>
      <c r="BO92" s="1664"/>
      <c r="BP92" s="1664"/>
      <c r="BQ92" s="1664"/>
      <c r="BR92" s="1664"/>
      <c r="BS92" s="1664"/>
      <c r="BT92" s="1664"/>
      <c r="BU92" s="1664"/>
      <c r="BV92" s="1664"/>
      <c r="BW92" s="1664"/>
      <c r="BX92" s="1664"/>
      <c r="BY92" s="1664"/>
      <c r="BZ92" s="1664"/>
      <c r="CA92" s="1664"/>
      <c r="CB92" s="1664"/>
      <c r="CC92" s="1664"/>
      <c r="CD92" s="1664"/>
      <c r="CE92" s="1664"/>
      <c r="CF92" s="1664"/>
      <c r="CG92" s="1664"/>
      <c r="CH92" s="1664"/>
      <c r="CI92" s="1664"/>
      <c r="CJ92" s="1664"/>
      <c r="CK92" s="1664"/>
      <c r="CL92" s="1664"/>
      <c r="CM92" s="1664"/>
      <c r="CN92" s="1664"/>
      <c r="CO92" s="1664"/>
      <c r="CP92" s="1664"/>
      <c r="CQ92" s="1664"/>
      <c r="CR92" s="1664"/>
      <c r="CS92" s="1664"/>
      <c r="CT92" s="1664"/>
      <c r="DI92" s="1664"/>
      <c r="EA92" s="1664"/>
      <c r="EB92" s="1664"/>
      <c r="EC92" s="1664"/>
      <c r="ED92" s="1664"/>
      <c r="EE92" s="1664"/>
    </row>
    <row r="93" spans="1:154" ht="15.75" customHeight="1">
      <c r="A93" s="1633"/>
      <c r="B93" s="1633"/>
      <c r="C93" s="1660"/>
      <c r="D93" s="1633"/>
      <c r="E93" s="1633"/>
      <c r="F93" s="1633"/>
      <c r="G93" s="1661"/>
      <c r="H93" s="1661"/>
      <c r="I93" s="1661"/>
      <c r="J93" s="1661"/>
      <c r="K93" s="1661"/>
      <c r="L93" s="1661"/>
      <c r="M93" s="1661"/>
      <c r="N93" s="1661"/>
      <c r="O93" s="1661"/>
      <c r="P93" s="1661"/>
      <c r="Q93" s="1661"/>
      <c r="R93" s="1661"/>
      <c r="S93" s="1661"/>
      <c r="T93" s="1661"/>
      <c r="U93" s="1661"/>
      <c r="V93" s="1661"/>
      <c r="W93" s="1661"/>
      <c r="X93" s="1661"/>
      <c r="Y93" s="1661"/>
      <c r="Z93" s="1661"/>
      <c r="AA93" s="1661"/>
      <c r="AB93" s="1661"/>
      <c r="AC93" s="1661"/>
      <c r="AD93" s="1661"/>
      <c r="AE93" s="1661"/>
      <c r="AF93" s="1662"/>
      <c r="AG93" s="1662"/>
      <c r="AH93" s="1662"/>
      <c r="AI93" s="1662"/>
      <c r="AJ93" s="1662"/>
      <c r="AK93" s="1662"/>
      <c r="AL93" s="1662"/>
      <c r="AM93" s="1662"/>
      <c r="AN93" s="1662"/>
      <c r="AO93" s="1662"/>
      <c r="AP93" s="1662"/>
      <c r="AQ93" s="1662"/>
      <c r="AR93" s="1662"/>
      <c r="AS93" s="1662"/>
      <c r="AT93" s="1663"/>
      <c r="AU93" s="1663"/>
      <c r="AV93" s="1664"/>
      <c r="AW93" s="1664"/>
      <c r="AX93" s="1664"/>
      <c r="AY93" s="1664"/>
      <c r="AZ93" s="1664"/>
      <c r="BA93" s="1664"/>
      <c r="BB93" s="1664"/>
      <c r="BC93" s="1664"/>
      <c r="BD93" s="1664"/>
      <c r="BE93" s="1664"/>
      <c r="BF93" s="1664"/>
      <c r="BG93" s="1664"/>
      <c r="BH93" s="1664"/>
      <c r="BI93" s="1664"/>
      <c r="BJ93" s="1664"/>
      <c r="BK93" s="1664"/>
      <c r="BL93" s="1664"/>
      <c r="BM93" s="1664"/>
      <c r="BN93" s="1664"/>
      <c r="BO93" s="1664"/>
      <c r="BP93" s="1664"/>
      <c r="BQ93" s="1664"/>
      <c r="BR93" s="1664"/>
      <c r="BS93" s="1664"/>
      <c r="BT93" s="1664"/>
      <c r="BU93" s="1664"/>
      <c r="BV93" s="1664"/>
      <c r="BW93" s="1664"/>
      <c r="BX93" s="1664"/>
      <c r="BY93" s="1664"/>
      <c r="BZ93" s="1664"/>
      <c r="CA93" s="1664"/>
      <c r="CB93" s="1664"/>
      <c r="CC93" s="1664"/>
      <c r="CD93" s="1664"/>
      <c r="CE93" s="1664"/>
      <c r="CF93" s="1664"/>
      <c r="CG93" s="1664"/>
      <c r="CH93" s="1664"/>
      <c r="CI93" s="1664"/>
      <c r="CJ93" s="1664"/>
      <c r="CK93" s="1664"/>
      <c r="CL93" s="1664"/>
      <c r="CM93" s="1664"/>
      <c r="CN93" s="1664"/>
      <c r="CO93" s="1664"/>
      <c r="CP93" s="1664"/>
      <c r="CQ93" s="1664"/>
      <c r="CR93" s="1664"/>
      <c r="CS93" s="1664"/>
      <c r="CT93" s="1664"/>
      <c r="DI93" s="1664"/>
      <c r="EA93" s="1664"/>
      <c r="EB93" s="1664"/>
      <c r="EC93" s="1664"/>
      <c r="ED93" s="1664"/>
      <c r="EE93" s="1664"/>
    </row>
    <row r="94" spans="1:154" ht="15.75" customHeight="1">
      <c r="A94" s="1633"/>
      <c r="B94" s="1633"/>
      <c r="C94" s="1660"/>
      <c r="D94" s="1633"/>
      <c r="E94" s="1633"/>
      <c r="F94" s="1633"/>
      <c r="G94" s="1661"/>
      <c r="H94" s="1661"/>
      <c r="I94" s="1661"/>
      <c r="J94" s="1661"/>
      <c r="K94" s="1661"/>
      <c r="L94" s="1661"/>
      <c r="M94" s="1661"/>
      <c r="N94" s="1661"/>
      <c r="O94" s="1661"/>
      <c r="P94" s="1661"/>
      <c r="Q94" s="1661"/>
      <c r="R94" s="1661"/>
      <c r="S94" s="1661"/>
      <c r="T94" s="1661"/>
      <c r="U94" s="1661"/>
      <c r="V94" s="1661"/>
      <c r="W94" s="1661"/>
      <c r="X94" s="1661"/>
      <c r="Y94" s="1661"/>
      <c r="Z94" s="1661"/>
      <c r="AA94" s="1661"/>
      <c r="AB94" s="1661"/>
      <c r="AC94" s="1661"/>
      <c r="AD94" s="1661"/>
      <c r="AE94" s="1661"/>
      <c r="AF94" s="1662"/>
      <c r="AG94" s="1662"/>
      <c r="AH94" s="1662"/>
      <c r="AI94" s="1662"/>
      <c r="AJ94" s="1662"/>
      <c r="AK94" s="1662"/>
      <c r="AL94" s="1662"/>
      <c r="AM94" s="1662"/>
      <c r="AN94" s="1662"/>
      <c r="AO94" s="1662"/>
      <c r="AP94" s="1662"/>
      <c r="AQ94" s="1662"/>
      <c r="AR94" s="1662"/>
      <c r="AS94" s="1662"/>
      <c r="AT94" s="1663"/>
      <c r="AU94" s="1663"/>
      <c r="AV94" s="1664"/>
      <c r="AW94" s="1664"/>
      <c r="AX94" s="1664"/>
      <c r="AY94" s="1664"/>
      <c r="AZ94" s="1664"/>
      <c r="BA94" s="1664"/>
      <c r="BB94" s="1664"/>
      <c r="BC94" s="1664"/>
      <c r="BD94" s="1664"/>
      <c r="BE94" s="1664"/>
      <c r="BF94" s="1664"/>
      <c r="BG94" s="1664"/>
      <c r="BH94" s="1664"/>
      <c r="BI94" s="1664"/>
      <c r="BJ94" s="1664"/>
      <c r="BK94" s="1664"/>
      <c r="BL94" s="1664"/>
      <c r="BM94" s="1664"/>
      <c r="BN94" s="1664"/>
      <c r="BO94" s="1664"/>
      <c r="BP94" s="1664"/>
      <c r="BQ94" s="1664"/>
      <c r="BR94" s="1664"/>
      <c r="BS94" s="1664"/>
      <c r="BT94" s="1664"/>
      <c r="BU94" s="1664"/>
      <c r="BV94" s="1664"/>
      <c r="BW94" s="1664"/>
      <c r="BX94" s="1664"/>
      <c r="BY94" s="1664"/>
      <c r="BZ94" s="1664"/>
      <c r="CA94" s="1664"/>
      <c r="CB94" s="1664"/>
      <c r="CC94" s="1664"/>
      <c r="CD94" s="1664"/>
      <c r="CE94" s="1664"/>
      <c r="CF94" s="1664"/>
      <c r="CG94" s="1664"/>
      <c r="CH94" s="1664"/>
      <c r="CI94" s="1664"/>
      <c r="CJ94" s="1664"/>
      <c r="CK94" s="1664"/>
      <c r="CL94" s="1664"/>
      <c r="CM94" s="1664"/>
      <c r="CN94" s="1664"/>
      <c r="CO94" s="1664"/>
      <c r="CP94" s="1664"/>
      <c r="CQ94" s="1664"/>
      <c r="CR94" s="1664"/>
      <c r="CS94" s="1664"/>
      <c r="CT94" s="1664"/>
      <c r="DI94" s="1664"/>
      <c r="EA94" s="1664"/>
      <c r="EB94" s="1664"/>
      <c r="EC94" s="1664"/>
      <c r="ED94" s="1664"/>
      <c r="EE94" s="1664"/>
    </row>
    <row r="95" spans="1:154" ht="15.75" customHeight="1">
      <c r="A95" s="1633"/>
      <c r="B95" s="1633"/>
      <c r="C95" s="1660"/>
      <c r="D95" s="1633"/>
      <c r="E95" s="1633"/>
      <c r="F95" s="1633"/>
      <c r="G95" s="1661"/>
      <c r="H95" s="1661"/>
      <c r="I95" s="1661"/>
      <c r="J95" s="1661"/>
      <c r="K95" s="1661"/>
      <c r="L95" s="1661"/>
      <c r="M95" s="1661"/>
      <c r="N95" s="1661"/>
      <c r="O95" s="1661"/>
      <c r="P95" s="1661"/>
      <c r="Q95" s="1661"/>
      <c r="R95" s="1661"/>
      <c r="S95" s="1661"/>
      <c r="T95" s="1661"/>
      <c r="U95" s="1661"/>
      <c r="V95" s="1661"/>
      <c r="W95" s="1661"/>
      <c r="X95" s="1661"/>
      <c r="Y95" s="1661"/>
      <c r="Z95" s="1661"/>
      <c r="AA95" s="1661"/>
      <c r="AB95" s="1661"/>
      <c r="AC95" s="1661"/>
      <c r="AD95" s="1661"/>
      <c r="AE95" s="1661"/>
      <c r="AF95" s="1662"/>
      <c r="AG95" s="1662"/>
      <c r="AH95" s="1662"/>
      <c r="AI95" s="1662"/>
      <c r="AJ95" s="1662"/>
      <c r="AK95" s="1662"/>
      <c r="AL95" s="1662"/>
      <c r="AM95" s="1662"/>
      <c r="AN95" s="1662"/>
      <c r="AO95" s="1662"/>
      <c r="AP95" s="1662"/>
      <c r="AQ95" s="1662"/>
      <c r="AR95" s="1662"/>
      <c r="AS95" s="1662"/>
      <c r="AT95" s="1663"/>
      <c r="AU95" s="1663"/>
      <c r="AV95" s="1664"/>
      <c r="AW95" s="1664"/>
      <c r="AX95" s="1664"/>
      <c r="AY95" s="1664"/>
      <c r="AZ95" s="1664"/>
      <c r="BA95" s="1664"/>
      <c r="BB95" s="1664"/>
      <c r="BC95" s="1664"/>
      <c r="BD95" s="1664"/>
      <c r="BE95" s="1664"/>
      <c r="BF95" s="1664"/>
      <c r="BG95" s="1664"/>
      <c r="BH95" s="1664"/>
      <c r="BI95" s="1664"/>
      <c r="BJ95" s="1664"/>
      <c r="BK95" s="1664"/>
      <c r="BL95" s="1664"/>
      <c r="BM95" s="1664"/>
      <c r="BN95" s="1664"/>
      <c r="BO95" s="1664"/>
      <c r="BP95" s="1664"/>
      <c r="BQ95" s="1664"/>
      <c r="BR95" s="1664"/>
      <c r="BS95" s="1664"/>
      <c r="BT95" s="1664"/>
      <c r="BU95" s="1664"/>
      <c r="BV95" s="1664"/>
      <c r="BW95" s="1664"/>
      <c r="BX95" s="1664"/>
      <c r="BY95" s="1664"/>
      <c r="BZ95" s="1664"/>
      <c r="CA95" s="1664"/>
      <c r="CB95" s="1664"/>
      <c r="CC95" s="1664"/>
      <c r="CD95" s="1664"/>
      <c r="CE95" s="1664"/>
      <c r="CF95" s="1664"/>
      <c r="CG95" s="1664"/>
      <c r="CH95" s="1664"/>
      <c r="CI95" s="1664"/>
      <c r="CJ95" s="1664"/>
      <c r="CK95" s="1664"/>
      <c r="CL95" s="1664"/>
      <c r="CM95" s="1664"/>
      <c r="CN95" s="1664"/>
      <c r="CO95" s="1664"/>
      <c r="CP95" s="1664"/>
      <c r="CQ95" s="1664"/>
      <c r="CR95" s="1664"/>
      <c r="CS95" s="1664"/>
      <c r="CT95" s="1664"/>
      <c r="DI95" s="1664"/>
      <c r="EA95" s="1664"/>
      <c r="EB95" s="1664"/>
      <c r="EC95" s="1664"/>
      <c r="ED95" s="1664"/>
      <c r="EE95" s="1664"/>
    </row>
    <row r="96" spans="1:154" ht="15.75" customHeight="1">
      <c r="A96" s="1633"/>
      <c r="B96" s="1633"/>
      <c r="C96" s="1660"/>
      <c r="D96" s="1633"/>
      <c r="E96" s="1633"/>
      <c r="F96" s="1633"/>
      <c r="G96" s="1661"/>
      <c r="H96" s="1661"/>
      <c r="I96" s="1661"/>
      <c r="J96" s="1661"/>
      <c r="K96" s="1661"/>
      <c r="L96" s="1661"/>
      <c r="M96" s="1661"/>
      <c r="N96" s="1661"/>
      <c r="O96" s="1661"/>
      <c r="P96" s="1661"/>
      <c r="Q96" s="1661"/>
      <c r="R96" s="1661"/>
      <c r="S96" s="1661"/>
      <c r="T96" s="1661"/>
      <c r="U96" s="1661"/>
      <c r="V96" s="1661"/>
      <c r="W96" s="1661"/>
      <c r="X96" s="1661"/>
      <c r="Y96" s="1661"/>
      <c r="Z96" s="1661"/>
      <c r="AA96" s="1661"/>
      <c r="AB96" s="1661"/>
      <c r="AC96" s="1661"/>
      <c r="AD96" s="1661"/>
      <c r="AE96" s="1661"/>
      <c r="AF96" s="1662"/>
      <c r="AG96" s="1662"/>
      <c r="AH96" s="1662"/>
      <c r="AI96" s="1662"/>
      <c r="AJ96" s="1662"/>
      <c r="AK96" s="1662"/>
      <c r="AL96" s="1662"/>
      <c r="AM96" s="1662"/>
      <c r="AN96" s="1662"/>
      <c r="AO96" s="1662"/>
      <c r="AP96" s="1662"/>
      <c r="AQ96" s="1662"/>
      <c r="AR96" s="1662"/>
      <c r="AS96" s="1662"/>
      <c r="AT96" s="1663"/>
      <c r="AU96" s="1663"/>
      <c r="AV96" s="1664"/>
      <c r="AW96" s="1664"/>
      <c r="AX96" s="1664"/>
      <c r="AY96" s="1664"/>
      <c r="AZ96" s="1664"/>
      <c r="BA96" s="1664"/>
      <c r="BB96" s="1664"/>
      <c r="BC96" s="1664"/>
      <c r="BD96" s="1664"/>
      <c r="BE96" s="1664"/>
      <c r="BF96" s="1664"/>
      <c r="BG96" s="1664"/>
      <c r="BH96" s="1664"/>
      <c r="BI96" s="1664"/>
      <c r="BJ96" s="1664"/>
      <c r="BK96" s="1664"/>
      <c r="BL96" s="1664"/>
      <c r="BM96" s="1664"/>
      <c r="BN96" s="1664"/>
      <c r="BO96" s="1664"/>
      <c r="BP96" s="1664"/>
      <c r="BQ96" s="1664"/>
      <c r="BR96" s="1664"/>
      <c r="BS96" s="1664"/>
      <c r="BT96" s="1664"/>
      <c r="BU96" s="1664"/>
      <c r="BV96" s="1664"/>
      <c r="BW96" s="1664"/>
      <c r="BX96" s="1664"/>
      <c r="BY96" s="1664"/>
      <c r="BZ96" s="1664"/>
      <c r="CA96" s="1664"/>
      <c r="CB96" s="1664"/>
      <c r="CC96" s="1664"/>
      <c r="CD96" s="1664"/>
      <c r="CE96" s="1664"/>
      <c r="CF96" s="1664"/>
      <c r="CG96" s="1664"/>
      <c r="CH96" s="1664"/>
      <c r="CI96" s="1664"/>
      <c r="CJ96" s="1664"/>
      <c r="CK96" s="1664"/>
      <c r="CL96" s="1664"/>
      <c r="CM96" s="1664"/>
      <c r="CN96" s="1664"/>
      <c r="CO96" s="1664"/>
      <c r="CP96" s="1664"/>
      <c r="CQ96" s="1664"/>
      <c r="CR96" s="1664"/>
      <c r="CS96" s="1664"/>
      <c r="CT96" s="1664"/>
      <c r="DI96" s="1664"/>
      <c r="EA96" s="1664"/>
      <c r="EB96" s="1664"/>
      <c r="EC96" s="1664"/>
      <c r="ED96" s="1664"/>
      <c r="EE96" s="1664"/>
    </row>
    <row r="97" spans="1:135" ht="15.75" customHeight="1">
      <c r="A97" s="1633"/>
      <c r="B97" s="1633"/>
      <c r="C97" s="1660"/>
      <c r="D97" s="1633"/>
      <c r="E97" s="1633"/>
      <c r="F97" s="1633"/>
      <c r="G97" s="1661"/>
      <c r="H97" s="1661"/>
      <c r="I97" s="1661"/>
      <c r="J97" s="1661"/>
      <c r="K97" s="1661"/>
      <c r="L97" s="1661"/>
      <c r="M97" s="1661"/>
      <c r="N97" s="1661"/>
      <c r="O97" s="1661"/>
      <c r="P97" s="1661"/>
      <c r="Q97" s="1661"/>
      <c r="R97" s="1661"/>
      <c r="S97" s="1661"/>
      <c r="T97" s="1661"/>
      <c r="U97" s="1661"/>
      <c r="V97" s="1661"/>
      <c r="W97" s="1661"/>
      <c r="X97" s="1661"/>
      <c r="Y97" s="1661"/>
      <c r="Z97" s="1661"/>
      <c r="AA97" s="1661"/>
      <c r="AB97" s="1661"/>
      <c r="AC97" s="1661"/>
      <c r="AD97" s="1661"/>
      <c r="AE97" s="1661"/>
      <c r="AF97" s="1662"/>
      <c r="AG97" s="1662"/>
      <c r="AH97" s="1662"/>
      <c r="AI97" s="1662"/>
      <c r="AJ97" s="1662"/>
      <c r="AK97" s="1662"/>
      <c r="AL97" s="1662"/>
      <c r="AM97" s="1662"/>
      <c r="AN97" s="1662"/>
      <c r="AO97" s="1662"/>
      <c r="AP97" s="1662"/>
      <c r="AQ97" s="1662"/>
      <c r="AR97" s="1662"/>
      <c r="AS97" s="1662"/>
      <c r="AT97" s="1663"/>
      <c r="AU97" s="1663"/>
      <c r="AV97" s="1664"/>
      <c r="AW97" s="1664"/>
      <c r="AX97" s="1664"/>
      <c r="AY97" s="1664"/>
      <c r="AZ97" s="1664"/>
      <c r="BA97" s="1664"/>
      <c r="BB97" s="1664"/>
      <c r="BC97" s="1664"/>
      <c r="BD97" s="1664"/>
      <c r="BE97" s="1664"/>
      <c r="BF97" s="1664"/>
      <c r="BG97" s="1664"/>
      <c r="BH97" s="1664"/>
      <c r="BI97" s="1664"/>
      <c r="BJ97" s="1664"/>
      <c r="BK97" s="1664"/>
      <c r="BL97" s="1664"/>
      <c r="BM97" s="1664"/>
      <c r="BN97" s="1664"/>
      <c r="BO97" s="1664"/>
      <c r="BP97" s="1664"/>
      <c r="BQ97" s="1664"/>
      <c r="BR97" s="1664"/>
      <c r="BS97" s="1664"/>
      <c r="BT97" s="1664"/>
      <c r="BU97" s="1664"/>
      <c r="BV97" s="1664"/>
      <c r="BW97" s="1664"/>
      <c r="BX97" s="1664"/>
      <c r="BY97" s="1664"/>
      <c r="BZ97" s="1664"/>
      <c r="CA97" s="1664"/>
      <c r="CB97" s="1664"/>
      <c r="CC97" s="1664"/>
      <c r="CD97" s="1664"/>
      <c r="CE97" s="1664"/>
      <c r="CF97" s="1664"/>
      <c r="CG97" s="1664"/>
      <c r="CH97" s="1664"/>
      <c r="CI97" s="1664"/>
      <c r="CJ97" s="1664"/>
      <c r="CK97" s="1664"/>
      <c r="CL97" s="1664"/>
      <c r="CM97" s="1664"/>
      <c r="CN97" s="1664"/>
      <c r="CO97" s="1664"/>
      <c r="CP97" s="1664"/>
      <c r="CQ97" s="1664"/>
      <c r="CR97" s="1664"/>
      <c r="CS97" s="1664"/>
      <c r="CT97" s="1664"/>
      <c r="DI97" s="1664"/>
      <c r="EA97" s="1664"/>
      <c r="EB97" s="1664"/>
      <c r="EC97" s="1664"/>
      <c r="ED97" s="1664"/>
      <c r="EE97" s="1664"/>
    </row>
    <row r="98" spans="1:135" ht="15.75" customHeight="1">
      <c r="A98" s="1633"/>
      <c r="B98" s="1633"/>
      <c r="C98" s="1660"/>
      <c r="D98" s="1633"/>
      <c r="E98" s="1633"/>
      <c r="F98" s="1633"/>
      <c r="G98" s="1661"/>
      <c r="H98" s="1661"/>
      <c r="I98" s="1661"/>
      <c r="J98" s="1661"/>
      <c r="K98" s="1661"/>
      <c r="L98" s="1661"/>
      <c r="M98" s="1661"/>
      <c r="N98" s="1661"/>
      <c r="O98" s="1661"/>
      <c r="P98" s="1661"/>
      <c r="Q98" s="1661"/>
      <c r="R98" s="1661"/>
      <c r="S98" s="1661"/>
      <c r="T98" s="1661"/>
      <c r="U98" s="1661"/>
      <c r="V98" s="1661"/>
      <c r="W98" s="1661"/>
      <c r="X98" s="1661"/>
      <c r="Y98" s="1661"/>
      <c r="Z98" s="1661"/>
      <c r="AA98" s="1661"/>
      <c r="AB98" s="1661"/>
      <c r="AC98" s="1661"/>
      <c r="AD98" s="1661"/>
      <c r="AE98" s="1661"/>
      <c r="AF98" s="1662"/>
      <c r="AG98" s="1662"/>
      <c r="AH98" s="1662"/>
      <c r="AI98" s="1662"/>
      <c r="AJ98" s="1662"/>
      <c r="AK98" s="1662"/>
      <c r="AL98" s="1662"/>
      <c r="AM98" s="1662"/>
      <c r="AN98" s="1662"/>
      <c r="AO98" s="1662"/>
      <c r="AP98" s="1662"/>
      <c r="AQ98" s="1662"/>
      <c r="AR98" s="1662"/>
      <c r="AS98" s="1662"/>
      <c r="AT98" s="1663"/>
      <c r="AU98" s="1663"/>
      <c r="AV98" s="1664"/>
      <c r="AW98" s="1664"/>
      <c r="AX98" s="1664"/>
      <c r="AY98" s="1664"/>
      <c r="AZ98" s="1664"/>
      <c r="BA98" s="1664"/>
      <c r="BB98" s="1664"/>
      <c r="BC98" s="1664"/>
      <c r="BD98" s="1664"/>
      <c r="BE98" s="1664"/>
      <c r="BF98" s="1664"/>
      <c r="BG98" s="1664"/>
      <c r="BH98" s="1664"/>
      <c r="BI98" s="1664"/>
      <c r="BJ98" s="1664"/>
      <c r="BK98" s="1664"/>
      <c r="BL98" s="1664"/>
      <c r="BM98" s="1664"/>
      <c r="BN98" s="1664"/>
      <c r="BO98" s="1664"/>
      <c r="BP98" s="1664"/>
      <c r="BQ98" s="1664"/>
      <c r="BR98" s="1664"/>
      <c r="BS98" s="1664"/>
      <c r="BT98" s="1664"/>
      <c r="BU98" s="1664"/>
      <c r="BV98" s="1664"/>
      <c r="BW98" s="1664"/>
      <c r="BX98" s="1664"/>
      <c r="BY98" s="1664"/>
      <c r="BZ98" s="1664"/>
      <c r="CA98" s="1664"/>
      <c r="CB98" s="1664"/>
      <c r="CC98" s="1664"/>
      <c r="CD98" s="1664"/>
      <c r="CE98" s="1664"/>
      <c r="CF98" s="1664"/>
      <c r="CG98" s="1664"/>
      <c r="CH98" s="1664"/>
      <c r="CI98" s="1664"/>
      <c r="CJ98" s="1664"/>
      <c r="CK98" s="1664"/>
      <c r="CL98" s="1664"/>
      <c r="CM98" s="1664"/>
      <c r="CN98" s="1664"/>
      <c r="CO98" s="1664"/>
      <c r="CP98" s="1664"/>
      <c r="CQ98" s="1664"/>
      <c r="CR98" s="1664"/>
      <c r="CS98" s="1664"/>
      <c r="CT98" s="1664"/>
      <c r="DI98" s="1664"/>
      <c r="EA98" s="1664"/>
      <c r="EB98" s="1664"/>
      <c r="EC98" s="1664"/>
      <c r="ED98" s="1664"/>
      <c r="EE98" s="1664"/>
    </row>
    <row r="99" spans="1:135" ht="15.75" customHeight="1">
      <c r="A99" s="1633"/>
      <c r="B99" s="1633"/>
      <c r="C99" s="1660"/>
      <c r="D99" s="1633"/>
      <c r="E99" s="1633"/>
      <c r="F99" s="1633"/>
      <c r="G99" s="1661"/>
      <c r="H99" s="1661"/>
      <c r="I99" s="1661"/>
      <c r="J99" s="1661"/>
      <c r="K99" s="1661"/>
      <c r="L99" s="1661"/>
      <c r="M99" s="1661"/>
      <c r="N99" s="1661"/>
      <c r="O99" s="1661"/>
      <c r="P99" s="1661"/>
      <c r="Q99" s="1661"/>
      <c r="R99" s="1661"/>
      <c r="S99" s="1661"/>
      <c r="T99" s="1661"/>
      <c r="U99" s="1661"/>
      <c r="V99" s="1661"/>
      <c r="W99" s="1661"/>
      <c r="X99" s="1661"/>
      <c r="Y99" s="1661"/>
      <c r="Z99" s="1661"/>
      <c r="AA99" s="1661"/>
      <c r="AB99" s="1661"/>
      <c r="AC99" s="1661"/>
      <c r="AD99" s="1661"/>
      <c r="AE99" s="1661"/>
      <c r="AF99" s="1662"/>
      <c r="AG99" s="1662"/>
      <c r="AH99" s="1662"/>
      <c r="AI99" s="1662"/>
      <c r="AJ99" s="1662"/>
      <c r="AK99" s="1662"/>
      <c r="AL99" s="1662"/>
      <c r="AM99" s="1662"/>
      <c r="AN99" s="1662"/>
      <c r="AO99" s="1662"/>
      <c r="AP99" s="1662"/>
      <c r="AQ99" s="1662"/>
      <c r="AR99" s="1662"/>
      <c r="AS99" s="1662"/>
      <c r="AT99" s="1663"/>
      <c r="AU99" s="1663"/>
      <c r="AV99" s="1664"/>
      <c r="AW99" s="1664"/>
      <c r="AX99" s="1664"/>
      <c r="AY99" s="1664"/>
      <c r="AZ99" s="1664"/>
      <c r="BA99" s="1664"/>
      <c r="BB99" s="1664"/>
      <c r="BC99" s="1664"/>
      <c r="BD99" s="1664"/>
      <c r="BE99" s="1664"/>
      <c r="BF99" s="1664"/>
      <c r="BG99" s="1664"/>
      <c r="BH99" s="1664"/>
      <c r="BI99" s="1664"/>
      <c r="BJ99" s="1664"/>
      <c r="BK99" s="1664"/>
      <c r="BL99" s="1664"/>
      <c r="BM99" s="1664"/>
      <c r="BN99" s="1664"/>
      <c r="BO99" s="1664"/>
      <c r="BP99" s="1664"/>
      <c r="BQ99" s="1664"/>
      <c r="BR99" s="1664"/>
      <c r="BS99" s="1664"/>
      <c r="BT99" s="1664"/>
      <c r="BU99" s="1664"/>
      <c r="BV99" s="1664"/>
      <c r="BW99" s="1664"/>
      <c r="BX99" s="1664"/>
      <c r="BY99" s="1664"/>
      <c r="BZ99" s="1664"/>
      <c r="CA99" s="1664"/>
      <c r="CB99" s="1664"/>
      <c r="CC99" s="1664"/>
      <c r="CD99" s="1664"/>
      <c r="CE99" s="1664"/>
      <c r="CF99" s="1664"/>
      <c r="CG99" s="1664"/>
      <c r="CH99" s="1664"/>
      <c r="CI99" s="1664"/>
      <c r="CJ99" s="1664"/>
      <c r="CK99" s="1664"/>
      <c r="CL99" s="1664"/>
      <c r="CM99" s="1664"/>
      <c r="CN99" s="1664"/>
      <c r="CO99" s="1664"/>
      <c r="CP99" s="1664"/>
      <c r="CQ99" s="1664"/>
      <c r="CR99" s="1664"/>
      <c r="CS99" s="1664"/>
      <c r="CT99" s="1664"/>
      <c r="DI99" s="1664"/>
      <c r="EA99" s="1664"/>
      <c r="EB99" s="1664"/>
      <c r="EC99" s="1664"/>
      <c r="ED99" s="1664"/>
      <c r="EE99" s="1664"/>
    </row>
    <row r="100" spans="1:135" ht="15.75" customHeight="1">
      <c r="A100" s="1633"/>
      <c r="B100" s="1633"/>
      <c r="C100" s="1660"/>
      <c r="D100" s="1633"/>
      <c r="E100" s="1633"/>
      <c r="F100" s="1633"/>
      <c r="G100" s="1661"/>
      <c r="H100" s="1661"/>
      <c r="I100" s="1661"/>
      <c r="J100" s="1661"/>
      <c r="K100" s="1661"/>
      <c r="L100" s="1661"/>
      <c r="M100" s="1661"/>
      <c r="N100" s="1661"/>
      <c r="O100" s="1661"/>
      <c r="P100" s="1661"/>
      <c r="Q100" s="1661"/>
      <c r="R100" s="1661"/>
      <c r="S100" s="1661"/>
      <c r="T100" s="1661"/>
      <c r="U100" s="1661"/>
      <c r="V100" s="1661"/>
      <c r="W100" s="1661"/>
      <c r="X100" s="1661"/>
      <c r="Y100" s="1661"/>
      <c r="Z100" s="1661"/>
      <c r="AA100" s="1661"/>
      <c r="AB100" s="1661"/>
      <c r="AC100" s="1661"/>
      <c r="AD100" s="1661"/>
      <c r="AE100" s="1661"/>
      <c r="AF100" s="1662"/>
      <c r="AG100" s="1662"/>
      <c r="AH100" s="1662"/>
      <c r="AI100" s="1662"/>
      <c r="AJ100" s="1662"/>
      <c r="AK100" s="1662"/>
      <c r="AL100" s="1662"/>
      <c r="AM100" s="1662"/>
      <c r="AN100" s="1662"/>
      <c r="AO100" s="1662"/>
      <c r="AP100" s="1662"/>
      <c r="AQ100" s="1662"/>
      <c r="AR100" s="1662"/>
      <c r="AS100" s="1662"/>
      <c r="AT100" s="1663"/>
      <c r="AU100" s="1663"/>
      <c r="AV100" s="1664"/>
      <c r="AW100" s="1664"/>
      <c r="AX100" s="1664"/>
      <c r="AY100" s="1664"/>
      <c r="AZ100" s="1664"/>
      <c r="BA100" s="1664"/>
      <c r="BB100" s="1664"/>
      <c r="BC100" s="1664"/>
      <c r="BD100" s="1664"/>
      <c r="BE100" s="1664"/>
      <c r="BF100" s="1664"/>
      <c r="BG100" s="1664"/>
      <c r="BH100" s="1664"/>
      <c r="BI100" s="1664"/>
      <c r="BJ100" s="1664"/>
      <c r="BK100" s="1664"/>
      <c r="BL100" s="1664"/>
      <c r="BM100" s="1664"/>
      <c r="BN100" s="1664"/>
      <c r="BO100" s="1664"/>
      <c r="BP100" s="1664"/>
      <c r="BQ100" s="1664"/>
      <c r="BR100" s="1664"/>
      <c r="BS100" s="1664"/>
      <c r="BT100" s="1664"/>
      <c r="BU100" s="1664"/>
      <c r="BV100" s="1664"/>
      <c r="BW100" s="1664"/>
      <c r="BX100" s="1664"/>
      <c r="BY100" s="1664"/>
      <c r="BZ100" s="1664"/>
      <c r="CA100" s="1664"/>
      <c r="CB100" s="1664"/>
      <c r="CC100" s="1664"/>
      <c r="CD100" s="1664"/>
      <c r="CE100" s="1664"/>
      <c r="CF100" s="1664"/>
      <c r="CG100" s="1664"/>
      <c r="CH100" s="1664"/>
      <c r="CI100" s="1664"/>
      <c r="CJ100" s="1664"/>
      <c r="CK100" s="1664"/>
      <c r="CL100" s="1664"/>
      <c r="CM100" s="1664"/>
      <c r="CN100" s="1664"/>
      <c r="CO100" s="1664"/>
      <c r="CP100" s="1664"/>
      <c r="CQ100" s="1664"/>
      <c r="CR100" s="1664"/>
      <c r="CS100" s="1664"/>
      <c r="CT100" s="1664"/>
      <c r="DI100" s="1664"/>
      <c r="EA100" s="1664"/>
      <c r="EB100" s="1664"/>
      <c r="EC100" s="1664"/>
      <c r="ED100" s="1664"/>
      <c r="EE100" s="1664"/>
    </row>
    <row r="101" spans="1:135" ht="15.75" customHeight="1">
      <c r="A101" s="1633"/>
      <c r="B101" s="1633"/>
      <c r="C101" s="1660"/>
      <c r="D101" s="1633"/>
      <c r="E101" s="1633"/>
      <c r="F101" s="1633"/>
      <c r="G101" s="1661"/>
      <c r="H101" s="1661"/>
      <c r="I101" s="1661"/>
      <c r="J101" s="1661"/>
      <c r="K101" s="1661"/>
      <c r="L101" s="1661"/>
      <c r="M101" s="1661"/>
      <c r="N101" s="1661"/>
      <c r="O101" s="1661"/>
      <c r="P101" s="1661"/>
      <c r="Q101" s="1661"/>
      <c r="R101" s="1661"/>
      <c r="S101" s="1661"/>
      <c r="T101" s="1661"/>
      <c r="U101" s="1661"/>
      <c r="V101" s="1661"/>
      <c r="W101" s="1661"/>
      <c r="X101" s="1661"/>
      <c r="Y101" s="1661"/>
      <c r="Z101" s="1661"/>
      <c r="AA101" s="1661"/>
      <c r="AB101" s="1661"/>
      <c r="AC101" s="1661"/>
      <c r="AD101" s="1661"/>
      <c r="AE101" s="1661"/>
      <c r="AF101" s="1662"/>
      <c r="AG101" s="1662"/>
      <c r="AH101" s="1662"/>
      <c r="AI101" s="1662"/>
      <c r="AJ101" s="1662"/>
      <c r="AK101" s="1662"/>
      <c r="AL101" s="1662"/>
      <c r="AM101" s="1662"/>
      <c r="AN101" s="1662"/>
      <c r="AO101" s="1662"/>
      <c r="AP101" s="1662"/>
      <c r="AQ101" s="1662"/>
      <c r="AR101" s="1662"/>
      <c r="AS101" s="1662"/>
      <c r="AT101" s="1663"/>
      <c r="AU101" s="1663"/>
      <c r="AV101" s="1664"/>
      <c r="AW101" s="1664"/>
      <c r="AX101" s="1664"/>
      <c r="AY101" s="1664"/>
      <c r="AZ101" s="1664"/>
      <c r="BA101" s="1664"/>
      <c r="BB101" s="1664"/>
      <c r="BC101" s="1664"/>
      <c r="BD101" s="1664"/>
      <c r="BE101" s="1664"/>
      <c r="BF101" s="1664"/>
      <c r="BG101" s="1664"/>
      <c r="BH101" s="1664"/>
      <c r="BI101" s="1664"/>
      <c r="BJ101" s="1664"/>
      <c r="BK101" s="1664"/>
      <c r="BL101" s="1664"/>
      <c r="BM101" s="1664"/>
      <c r="BN101" s="1664"/>
      <c r="BO101" s="1664"/>
      <c r="BP101" s="1664"/>
      <c r="BQ101" s="1664"/>
      <c r="BR101" s="1664"/>
      <c r="BS101" s="1664"/>
      <c r="BT101" s="1664"/>
      <c r="BU101" s="1664"/>
      <c r="BV101" s="1664"/>
      <c r="BW101" s="1664"/>
      <c r="BX101" s="1664"/>
      <c r="BY101" s="1664"/>
      <c r="BZ101" s="1664"/>
      <c r="CA101" s="1664"/>
      <c r="CB101" s="1664"/>
      <c r="CC101" s="1664"/>
      <c r="CD101" s="1664"/>
      <c r="CE101" s="1664"/>
      <c r="CF101" s="1664"/>
      <c r="CG101" s="1664"/>
      <c r="CH101" s="1664"/>
      <c r="CI101" s="1664"/>
      <c r="CJ101" s="1664"/>
      <c r="CK101" s="1664"/>
      <c r="CL101" s="1664"/>
      <c r="CM101" s="1664"/>
      <c r="CN101" s="1664"/>
      <c r="CO101" s="1664"/>
      <c r="CP101" s="1664"/>
      <c r="CQ101" s="1664"/>
      <c r="CR101" s="1664"/>
      <c r="CS101" s="1664"/>
      <c r="CT101" s="1664"/>
      <c r="DI101" s="1664"/>
      <c r="EA101" s="1664"/>
      <c r="EB101" s="1664"/>
      <c r="EC101" s="1664"/>
      <c r="ED101" s="1664"/>
      <c r="EE101" s="1664"/>
    </row>
    <row r="102" spans="1:135" ht="15.75" customHeight="1">
      <c r="A102" s="1633"/>
      <c r="B102" s="1633"/>
      <c r="C102" s="1660"/>
      <c r="D102" s="1633"/>
      <c r="E102" s="1633"/>
      <c r="F102" s="1633"/>
      <c r="G102" s="1661"/>
      <c r="H102" s="1661"/>
      <c r="I102" s="1661"/>
      <c r="J102" s="1661"/>
      <c r="K102" s="1661"/>
      <c r="L102" s="1661"/>
      <c r="M102" s="1661"/>
      <c r="N102" s="1661"/>
      <c r="O102" s="1661"/>
      <c r="P102" s="1661"/>
      <c r="Q102" s="1661"/>
      <c r="R102" s="1661"/>
      <c r="S102" s="1661"/>
      <c r="T102" s="1661"/>
      <c r="U102" s="1661"/>
      <c r="V102" s="1661"/>
      <c r="W102" s="1661"/>
      <c r="X102" s="1661"/>
      <c r="Y102" s="1661"/>
      <c r="Z102" s="1661"/>
      <c r="AA102" s="1661"/>
      <c r="AB102" s="1661"/>
      <c r="AC102" s="1661"/>
      <c r="AD102" s="1661"/>
      <c r="AE102" s="1661"/>
      <c r="AF102" s="1662"/>
      <c r="AG102" s="1662"/>
      <c r="AH102" s="1662"/>
      <c r="AI102" s="1662"/>
      <c r="AJ102" s="1662"/>
      <c r="AK102" s="1662"/>
      <c r="AL102" s="1662"/>
      <c r="AM102" s="1662"/>
      <c r="AN102" s="1662"/>
      <c r="AO102" s="1662"/>
      <c r="AP102" s="1662"/>
      <c r="AQ102" s="1662"/>
      <c r="AR102" s="1662"/>
      <c r="AS102" s="1662"/>
      <c r="AT102" s="1663"/>
      <c r="AU102" s="1663"/>
      <c r="AV102" s="1664"/>
      <c r="AW102" s="1664"/>
      <c r="AX102" s="1664"/>
      <c r="AY102" s="1664"/>
      <c r="AZ102" s="1664"/>
      <c r="BA102" s="1664"/>
      <c r="BB102" s="1664"/>
      <c r="BC102" s="1664"/>
      <c r="BD102" s="1664"/>
      <c r="BE102" s="1664"/>
      <c r="BF102" s="1664"/>
      <c r="BG102" s="1664"/>
      <c r="BH102" s="1664"/>
      <c r="BI102" s="1664"/>
      <c r="BJ102" s="1664"/>
      <c r="BK102" s="1664"/>
      <c r="BL102" s="1664"/>
      <c r="BM102" s="1664"/>
      <c r="BN102" s="1664"/>
      <c r="BO102" s="1664"/>
      <c r="BP102" s="1664"/>
      <c r="BQ102" s="1664"/>
      <c r="BR102" s="1664"/>
      <c r="BS102" s="1664"/>
      <c r="BT102" s="1664"/>
      <c r="BU102" s="1664"/>
      <c r="BV102" s="1664"/>
      <c r="BW102" s="1664"/>
      <c r="BX102" s="1664"/>
      <c r="BY102" s="1664"/>
      <c r="BZ102" s="1664"/>
      <c r="CA102" s="1664"/>
      <c r="CB102" s="1664"/>
      <c r="CC102" s="1664"/>
      <c r="CD102" s="1664"/>
      <c r="CE102" s="1664"/>
      <c r="CF102" s="1664"/>
      <c r="CG102" s="1664"/>
      <c r="CH102" s="1664"/>
      <c r="CI102" s="1664"/>
      <c r="CJ102" s="1664"/>
      <c r="CK102" s="1664"/>
      <c r="CL102" s="1664"/>
      <c r="CM102" s="1664"/>
      <c r="CN102" s="1664"/>
      <c r="CO102" s="1664"/>
      <c r="CP102" s="1664"/>
      <c r="CQ102" s="1664"/>
      <c r="CR102" s="1664"/>
      <c r="CS102" s="1664"/>
      <c r="CT102" s="1664"/>
      <c r="DI102" s="1664"/>
      <c r="EA102" s="1664"/>
      <c r="EB102" s="1664"/>
      <c r="EC102" s="1664"/>
      <c r="ED102" s="1664"/>
      <c r="EE102" s="1664"/>
    </row>
    <row r="103" spans="1:135" ht="15.75" customHeight="1">
      <c r="A103" s="1633"/>
      <c r="B103" s="1633"/>
      <c r="C103" s="1660"/>
      <c r="D103" s="1633"/>
      <c r="E103" s="1633"/>
      <c r="F103" s="1633"/>
      <c r="G103" s="1661"/>
      <c r="H103" s="1661"/>
      <c r="I103" s="1661"/>
      <c r="J103" s="1661"/>
      <c r="K103" s="1661"/>
      <c r="L103" s="1661"/>
      <c r="M103" s="1661"/>
      <c r="N103" s="1661"/>
      <c r="O103" s="1661"/>
      <c r="P103" s="1661"/>
      <c r="Q103" s="1661"/>
      <c r="R103" s="1661"/>
      <c r="S103" s="1661"/>
      <c r="T103" s="1661"/>
      <c r="U103" s="1661"/>
      <c r="V103" s="1661"/>
      <c r="W103" s="1661"/>
      <c r="X103" s="1661"/>
      <c r="Y103" s="1661"/>
      <c r="Z103" s="1661"/>
      <c r="AA103" s="1661"/>
      <c r="AB103" s="1661"/>
      <c r="AC103" s="1661"/>
      <c r="AD103" s="1661"/>
      <c r="AE103" s="1661"/>
      <c r="AF103" s="1662"/>
      <c r="AG103" s="1662"/>
      <c r="AH103" s="1662"/>
      <c r="AI103" s="1662"/>
      <c r="AJ103" s="1662"/>
      <c r="AK103" s="1662"/>
      <c r="AL103" s="1662"/>
      <c r="AM103" s="1662"/>
      <c r="AN103" s="1662"/>
      <c r="AO103" s="1662"/>
      <c r="AP103" s="1662"/>
      <c r="AQ103" s="1662"/>
      <c r="AR103" s="1662"/>
      <c r="AS103" s="1662"/>
      <c r="AT103" s="1663"/>
      <c r="AU103" s="1663"/>
      <c r="AV103" s="1664"/>
      <c r="AW103" s="1664"/>
      <c r="AX103" s="1664"/>
      <c r="AY103" s="1664"/>
      <c r="AZ103" s="1664"/>
      <c r="BA103" s="1664"/>
      <c r="BB103" s="1664"/>
      <c r="BC103" s="1664"/>
      <c r="BD103" s="1664"/>
      <c r="BE103" s="1664"/>
      <c r="BF103" s="1664"/>
      <c r="BG103" s="1664"/>
      <c r="BH103" s="1664"/>
      <c r="BI103" s="1664"/>
      <c r="BJ103" s="1664"/>
      <c r="BK103" s="1664"/>
      <c r="BL103" s="1664"/>
      <c r="BM103" s="1664"/>
      <c r="BN103" s="1664"/>
      <c r="BO103" s="1664"/>
      <c r="BP103" s="1664"/>
      <c r="BQ103" s="1664"/>
      <c r="BR103" s="1664"/>
      <c r="BS103" s="1664"/>
      <c r="BT103" s="1664"/>
      <c r="BU103" s="1664"/>
      <c r="BV103" s="1664"/>
      <c r="BW103" s="1664"/>
      <c r="BX103" s="1664"/>
      <c r="BY103" s="1664"/>
      <c r="BZ103" s="1664"/>
      <c r="CA103" s="1664"/>
      <c r="CB103" s="1664"/>
      <c r="CC103" s="1664"/>
      <c r="CD103" s="1664"/>
      <c r="CE103" s="1664"/>
      <c r="CF103" s="1664"/>
      <c r="CG103" s="1664"/>
      <c r="CH103" s="1664"/>
      <c r="CI103" s="1664"/>
      <c r="CJ103" s="1664"/>
      <c r="CK103" s="1664"/>
      <c r="CL103" s="1664"/>
      <c r="CM103" s="1664"/>
      <c r="CN103" s="1664"/>
      <c r="CO103" s="1664"/>
      <c r="CP103" s="1664"/>
      <c r="CQ103" s="1664"/>
      <c r="CR103" s="1664"/>
      <c r="CS103" s="1664"/>
      <c r="CT103" s="1664"/>
      <c r="DI103" s="1664"/>
      <c r="EA103" s="1664"/>
      <c r="EB103" s="1664"/>
      <c r="EC103" s="1664"/>
      <c r="ED103" s="1664"/>
      <c r="EE103" s="1664"/>
    </row>
    <row r="104" spans="1:135" ht="15.75" customHeight="1">
      <c r="A104" s="1633"/>
      <c r="B104" s="1633"/>
      <c r="C104" s="1660"/>
      <c r="D104" s="1633"/>
      <c r="E104" s="1633"/>
      <c r="F104" s="1633"/>
      <c r="G104" s="1661"/>
      <c r="H104" s="1661"/>
      <c r="I104" s="1661"/>
      <c r="J104" s="1661"/>
      <c r="K104" s="1661"/>
      <c r="L104" s="1661"/>
      <c r="M104" s="1661"/>
      <c r="N104" s="1661"/>
      <c r="O104" s="1661"/>
      <c r="P104" s="1661"/>
      <c r="Q104" s="1661"/>
      <c r="R104" s="1661"/>
      <c r="S104" s="1661"/>
      <c r="T104" s="1661"/>
      <c r="U104" s="1661"/>
      <c r="V104" s="1661"/>
      <c r="W104" s="1661"/>
      <c r="X104" s="1661"/>
      <c r="Y104" s="1661"/>
      <c r="Z104" s="1661"/>
      <c r="AA104" s="1661"/>
      <c r="AB104" s="1661"/>
      <c r="AC104" s="1661"/>
      <c r="AD104" s="1661"/>
      <c r="AE104" s="1661"/>
      <c r="AF104" s="1662"/>
      <c r="AG104" s="1662"/>
      <c r="AH104" s="1662"/>
      <c r="AI104" s="1662"/>
      <c r="AJ104" s="1662"/>
      <c r="AK104" s="1662"/>
      <c r="AL104" s="1662"/>
      <c r="AM104" s="1662"/>
      <c r="AN104" s="1662"/>
      <c r="AO104" s="1662"/>
      <c r="AP104" s="1662"/>
      <c r="AQ104" s="1662"/>
      <c r="AR104" s="1662"/>
      <c r="AS104" s="1662"/>
      <c r="AT104" s="1663"/>
      <c r="AU104" s="1663"/>
      <c r="AV104" s="1664"/>
      <c r="AW104" s="1664"/>
      <c r="AX104" s="1664"/>
      <c r="AY104" s="1664"/>
      <c r="AZ104" s="1664"/>
      <c r="BA104" s="1664"/>
      <c r="BB104" s="1664"/>
      <c r="BC104" s="1664"/>
      <c r="BD104" s="1664"/>
      <c r="BE104" s="1664"/>
      <c r="BF104" s="1664"/>
      <c r="BG104" s="1664"/>
      <c r="BH104" s="1664"/>
      <c r="BI104" s="1664"/>
      <c r="BJ104" s="1664"/>
      <c r="BK104" s="1664"/>
      <c r="BL104" s="1664"/>
      <c r="BM104" s="1664"/>
      <c r="BN104" s="1664"/>
      <c r="BO104" s="1664"/>
      <c r="BP104" s="1664"/>
      <c r="BQ104" s="1664"/>
      <c r="BR104" s="1664"/>
      <c r="BS104" s="1664"/>
      <c r="BT104" s="1664"/>
      <c r="BU104" s="1664"/>
      <c r="BV104" s="1664"/>
      <c r="BW104" s="1664"/>
      <c r="BX104" s="1664"/>
      <c r="BY104" s="1664"/>
      <c r="BZ104" s="1664"/>
      <c r="CA104" s="1664"/>
      <c r="CB104" s="1664"/>
      <c r="CC104" s="1664"/>
      <c r="CD104" s="1664"/>
      <c r="CE104" s="1664"/>
      <c r="CF104" s="1664"/>
      <c r="CG104" s="1664"/>
      <c r="CH104" s="1664"/>
      <c r="CI104" s="1664"/>
      <c r="CJ104" s="1664"/>
      <c r="CK104" s="1664"/>
      <c r="CL104" s="1664"/>
      <c r="CM104" s="1664"/>
      <c r="CN104" s="1664"/>
      <c r="CO104" s="1664"/>
      <c r="CP104" s="1664"/>
      <c r="CQ104" s="1664"/>
      <c r="CR104" s="1664"/>
      <c r="CS104" s="1664"/>
      <c r="CT104" s="1664"/>
      <c r="DI104" s="1664"/>
      <c r="EA104" s="1664"/>
      <c r="EB104" s="1664"/>
      <c r="EC104" s="1664"/>
      <c r="ED104" s="1664"/>
      <c r="EE104" s="1664"/>
    </row>
    <row r="105" spans="1:135" ht="15.75" customHeight="1">
      <c r="A105" s="1633"/>
      <c r="B105" s="1633"/>
      <c r="C105" s="1660"/>
      <c r="D105" s="1633"/>
      <c r="E105" s="1633"/>
      <c r="F105" s="1633"/>
      <c r="G105" s="1661"/>
      <c r="H105" s="1661"/>
      <c r="I105" s="1661"/>
      <c r="J105" s="1661"/>
      <c r="K105" s="1661"/>
      <c r="L105" s="1661"/>
      <c r="M105" s="1661"/>
      <c r="N105" s="1661"/>
      <c r="O105" s="1661"/>
      <c r="P105" s="1661"/>
      <c r="Q105" s="1661"/>
      <c r="R105" s="1661"/>
      <c r="S105" s="1661"/>
      <c r="T105" s="1661"/>
      <c r="U105" s="1661"/>
      <c r="V105" s="1661"/>
      <c r="W105" s="1661"/>
      <c r="X105" s="1661"/>
      <c r="Y105" s="1661"/>
      <c r="Z105" s="1661"/>
      <c r="AA105" s="1661"/>
      <c r="AB105" s="1661"/>
      <c r="AC105" s="1661"/>
      <c r="AD105" s="1661"/>
      <c r="AE105" s="1661"/>
      <c r="AF105" s="1662"/>
      <c r="AG105" s="1662"/>
      <c r="AH105" s="1662"/>
      <c r="AI105" s="1662"/>
      <c r="AJ105" s="1662"/>
      <c r="AK105" s="1662"/>
      <c r="AL105" s="1662"/>
      <c r="AM105" s="1662"/>
      <c r="AN105" s="1662"/>
      <c r="AO105" s="1662"/>
      <c r="AP105" s="1662"/>
      <c r="AQ105" s="1662"/>
      <c r="AR105" s="1662"/>
      <c r="AS105" s="1662"/>
      <c r="AT105" s="1663"/>
      <c r="AU105" s="1663"/>
      <c r="AV105" s="1664"/>
      <c r="AW105" s="1664"/>
      <c r="AX105" s="1664"/>
      <c r="AY105" s="1664"/>
      <c r="AZ105" s="1664"/>
      <c r="BA105" s="1664"/>
      <c r="BB105" s="1664"/>
      <c r="BC105" s="1664"/>
      <c r="BD105" s="1664"/>
      <c r="BE105" s="1664"/>
      <c r="BF105" s="1664"/>
      <c r="BG105" s="1664"/>
      <c r="BH105" s="1664"/>
      <c r="BI105" s="1664"/>
      <c r="BJ105" s="1664"/>
      <c r="BK105" s="1664"/>
      <c r="BL105" s="1664"/>
      <c r="BM105" s="1664"/>
      <c r="BN105" s="1664"/>
      <c r="BO105" s="1664"/>
      <c r="BP105" s="1664"/>
      <c r="BQ105" s="1664"/>
      <c r="BR105" s="1664"/>
      <c r="BS105" s="1664"/>
      <c r="BT105" s="1664"/>
      <c r="BU105" s="1664"/>
      <c r="BV105" s="1664"/>
      <c r="BW105" s="1664"/>
      <c r="BX105" s="1664"/>
      <c r="BY105" s="1664"/>
      <c r="BZ105" s="1664"/>
      <c r="CA105" s="1664"/>
      <c r="CB105" s="1664"/>
      <c r="CC105" s="1664"/>
      <c r="CD105" s="1664"/>
      <c r="CE105" s="1664"/>
      <c r="CF105" s="1664"/>
      <c r="CG105" s="1664"/>
      <c r="CH105" s="1664"/>
      <c r="CI105" s="1664"/>
      <c r="CJ105" s="1664"/>
      <c r="CK105" s="1664"/>
      <c r="CL105" s="1664"/>
      <c r="CM105" s="1664"/>
      <c r="CN105" s="1664"/>
      <c r="CO105" s="1664"/>
      <c r="CP105" s="1664"/>
      <c r="CQ105" s="1664"/>
      <c r="CR105" s="1664"/>
      <c r="CS105" s="1664"/>
      <c r="CT105" s="1664"/>
      <c r="DI105" s="1664"/>
      <c r="EA105" s="1664"/>
      <c r="EB105" s="1664"/>
      <c r="EC105" s="1664"/>
      <c r="ED105" s="1664"/>
      <c r="EE105" s="1664"/>
    </row>
    <row r="106" spans="1:135" ht="15.75" customHeight="1">
      <c r="A106" s="1633"/>
      <c r="B106" s="1633"/>
      <c r="C106" s="1660"/>
      <c r="D106" s="1633"/>
      <c r="E106" s="1633"/>
      <c r="F106" s="1633"/>
      <c r="G106" s="1661"/>
      <c r="H106" s="1661"/>
      <c r="I106" s="1661"/>
      <c r="J106" s="1661"/>
      <c r="K106" s="1661"/>
      <c r="L106" s="1661"/>
      <c r="M106" s="1661"/>
      <c r="N106" s="1661"/>
      <c r="O106" s="1661"/>
      <c r="P106" s="1661"/>
      <c r="Q106" s="1661"/>
      <c r="R106" s="1661"/>
      <c r="S106" s="1661"/>
      <c r="T106" s="1661"/>
      <c r="U106" s="1661"/>
      <c r="V106" s="1661"/>
      <c r="W106" s="1661"/>
      <c r="X106" s="1661"/>
      <c r="Y106" s="1661"/>
      <c r="Z106" s="1661"/>
      <c r="AA106" s="1661"/>
      <c r="AB106" s="1661"/>
      <c r="AC106" s="1661"/>
      <c r="AD106" s="1661"/>
      <c r="AE106" s="1661"/>
      <c r="AF106" s="1662"/>
      <c r="AG106" s="1662"/>
      <c r="AH106" s="1662"/>
      <c r="AI106" s="1662"/>
      <c r="AJ106" s="1662"/>
      <c r="AK106" s="1662"/>
      <c r="AL106" s="1662"/>
      <c r="AM106" s="1662"/>
      <c r="AN106" s="1662"/>
      <c r="AO106" s="1662"/>
      <c r="AP106" s="1662"/>
      <c r="AQ106" s="1662"/>
      <c r="AR106" s="1662"/>
      <c r="AS106" s="1662"/>
      <c r="AT106" s="1663"/>
      <c r="AU106" s="1663"/>
      <c r="AV106" s="1664"/>
      <c r="AW106" s="1664"/>
      <c r="AX106" s="1664"/>
      <c r="AY106" s="1664"/>
      <c r="AZ106" s="1664"/>
      <c r="BA106" s="1664"/>
      <c r="BB106" s="1664"/>
      <c r="BC106" s="1664"/>
      <c r="BD106" s="1664"/>
      <c r="BE106" s="1664"/>
      <c r="BF106" s="1664"/>
      <c r="BG106" s="1664"/>
      <c r="BH106" s="1664"/>
      <c r="BI106" s="1664"/>
      <c r="BJ106" s="1664"/>
      <c r="BK106" s="1664"/>
      <c r="BL106" s="1664"/>
      <c r="BM106" s="1664"/>
      <c r="BN106" s="1664"/>
      <c r="BO106" s="1664"/>
      <c r="BP106" s="1664"/>
      <c r="BQ106" s="1664"/>
      <c r="BR106" s="1664"/>
      <c r="BS106" s="1664"/>
      <c r="BT106" s="1664"/>
      <c r="BU106" s="1664"/>
      <c r="BV106" s="1664"/>
      <c r="BW106" s="1664"/>
      <c r="BX106" s="1664"/>
      <c r="BY106" s="1664"/>
      <c r="BZ106" s="1664"/>
      <c r="CA106" s="1664"/>
      <c r="CB106" s="1664"/>
      <c r="CC106" s="1664"/>
      <c r="CD106" s="1664"/>
      <c r="CE106" s="1664"/>
      <c r="CF106" s="1664"/>
      <c r="CG106" s="1664"/>
      <c r="CH106" s="1664"/>
      <c r="CI106" s="1664"/>
      <c r="CJ106" s="1664"/>
      <c r="CK106" s="1664"/>
      <c r="CL106" s="1664"/>
      <c r="CM106" s="1664"/>
      <c r="CN106" s="1664"/>
      <c r="CO106" s="1664"/>
      <c r="CP106" s="1664"/>
      <c r="CQ106" s="1664"/>
      <c r="CR106" s="1664"/>
      <c r="CS106" s="1664"/>
      <c r="CT106" s="1664"/>
      <c r="DI106" s="1664"/>
      <c r="EA106" s="1664"/>
      <c r="EB106" s="1664"/>
      <c r="EC106" s="1664"/>
      <c r="ED106" s="1664"/>
      <c r="EE106" s="1664"/>
    </row>
    <row r="107" spans="1:135" ht="15.75" customHeight="1">
      <c r="A107" s="1633"/>
      <c r="B107" s="1633"/>
      <c r="C107" s="1660"/>
      <c r="D107" s="1633"/>
      <c r="E107" s="1633"/>
      <c r="F107" s="1633"/>
      <c r="G107" s="1661"/>
      <c r="H107" s="1661"/>
      <c r="I107" s="1661"/>
      <c r="J107" s="1661"/>
      <c r="K107" s="1661"/>
      <c r="L107" s="1661"/>
      <c r="M107" s="1661"/>
      <c r="N107" s="1661"/>
      <c r="O107" s="1661"/>
      <c r="P107" s="1661"/>
      <c r="Q107" s="1661"/>
      <c r="R107" s="1661"/>
      <c r="S107" s="1661"/>
      <c r="T107" s="1661"/>
      <c r="U107" s="1661"/>
      <c r="V107" s="1661"/>
      <c r="W107" s="1661"/>
      <c r="X107" s="1661"/>
      <c r="Y107" s="1661"/>
      <c r="Z107" s="1661"/>
      <c r="AA107" s="1661"/>
      <c r="AB107" s="1661"/>
      <c r="AC107" s="1661"/>
      <c r="AD107" s="1661"/>
      <c r="AE107" s="1661"/>
      <c r="AF107" s="1662"/>
      <c r="AG107" s="1662"/>
      <c r="AH107" s="1662"/>
      <c r="AI107" s="1662"/>
      <c r="AJ107" s="1662"/>
      <c r="AK107" s="1662"/>
      <c r="AL107" s="1662"/>
      <c r="AM107" s="1662"/>
      <c r="AN107" s="1662"/>
      <c r="AO107" s="1662"/>
      <c r="AP107" s="1662"/>
      <c r="AQ107" s="1662"/>
      <c r="AR107" s="1662"/>
      <c r="AS107" s="1662"/>
      <c r="AT107" s="1663"/>
      <c r="AU107" s="1663"/>
      <c r="AV107" s="1664"/>
      <c r="AW107" s="1664"/>
      <c r="AX107" s="1664"/>
      <c r="AY107" s="1664"/>
      <c r="AZ107" s="1664"/>
      <c r="BA107" s="1664"/>
      <c r="BB107" s="1664"/>
      <c r="BC107" s="1664"/>
      <c r="BD107" s="1664"/>
      <c r="BE107" s="1664"/>
      <c r="BF107" s="1664"/>
      <c r="BG107" s="1664"/>
      <c r="BH107" s="1664"/>
      <c r="BI107" s="1664"/>
      <c r="BJ107" s="1664"/>
      <c r="BK107" s="1664"/>
      <c r="BL107" s="1664"/>
      <c r="BM107" s="1664"/>
      <c r="BN107" s="1664"/>
      <c r="BO107" s="1664"/>
      <c r="BP107" s="1664"/>
      <c r="BQ107" s="1664"/>
      <c r="BR107" s="1664"/>
      <c r="BS107" s="1664"/>
      <c r="BT107" s="1664"/>
      <c r="BU107" s="1664"/>
      <c r="BV107" s="1664"/>
      <c r="BW107" s="1664"/>
      <c r="BX107" s="1664"/>
      <c r="BY107" s="1664"/>
      <c r="BZ107" s="1664"/>
      <c r="CA107" s="1664"/>
      <c r="CB107" s="1664"/>
      <c r="CC107" s="1664"/>
      <c r="CD107" s="1664"/>
      <c r="CE107" s="1664"/>
      <c r="CF107" s="1664"/>
      <c r="CG107" s="1664"/>
      <c r="CH107" s="1664"/>
      <c r="CI107" s="1664"/>
      <c r="CJ107" s="1664"/>
      <c r="CK107" s="1664"/>
      <c r="CL107" s="1664"/>
      <c r="CM107" s="1664"/>
      <c r="CN107" s="1664"/>
      <c r="CO107" s="1664"/>
      <c r="CP107" s="1664"/>
      <c r="CQ107" s="1664"/>
      <c r="CR107" s="1664"/>
      <c r="CS107" s="1664"/>
      <c r="CT107" s="1664"/>
      <c r="DI107" s="1664"/>
      <c r="EA107" s="1664"/>
      <c r="EB107" s="1664"/>
      <c r="EC107" s="1664"/>
      <c r="ED107" s="1664"/>
      <c r="EE107" s="1664"/>
    </row>
    <row r="108" spans="1:135" ht="15.75" customHeight="1">
      <c r="A108" s="1633"/>
      <c r="B108" s="1633"/>
      <c r="C108" s="1660"/>
      <c r="D108" s="1633"/>
      <c r="E108" s="1633"/>
      <c r="F108" s="1633"/>
      <c r="G108" s="1661"/>
      <c r="H108" s="1661"/>
      <c r="I108" s="1661"/>
      <c r="J108" s="1661"/>
      <c r="K108" s="1661"/>
      <c r="L108" s="1661"/>
      <c r="M108" s="1661"/>
      <c r="N108" s="1661"/>
      <c r="O108" s="1661"/>
      <c r="P108" s="1661"/>
      <c r="Q108" s="1661"/>
      <c r="R108" s="1661"/>
      <c r="S108" s="1661"/>
      <c r="T108" s="1661"/>
      <c r="U108" s="1661"/>
      <c r="V108" s="1661"/>
      <c r="W108" s="1661"/>
      <c r="X108" s="1661"/>
      <c r="Y108" s="1661"/>
      <c r="Z108" s="1661"/>
      <c r="AA108" s="1661"/>
      <c r="AB108" s="1661"/>
      <c r="AC108" s="1661"/>
      <c r="AD108" s="1661"/>
      <c r="AE108" s="1661"/>
      <c r="AF108" s="1662"/>
      <c r="AG108" s="1662"/>
      <c r="AH108" s="1662"/>
      <c r="AI108" s="1662"/>
      <c r="AJ108" s="1662"/>
      <c r="AK108" s="1662"/>
      <c r="AL108" s="1662"/>
      <c r="AM108" s="1662"/>
      <c r="AN108" s="1662"/>
      <c r="AO108" s="1662"/>
      <c r="AP108" s="1662"/>
      <c r="AQ108" s="1662"/>
      <c r="AR108" s="1662"/>
      <c r="AS108" s="1662"/>
      <c r="AT108" s="1663"/>
      <c r="AU108" s="1663"/>
      <c r="AV108" s="1664"/>
      <c r="AW108" s="1664"/>
      <c r="AX108" s="1664"/>
      <c r="AY108" s="1664"/>
      <c r="AZ108" s="1664"/>
      <c r="BA108" s="1664"/>
      <c r="BB108" s="1664"/>
      <c r="BC108" s="1664"/>
      <c r="BD108" s="1664"/>
      <c r="BE108" s="1664"/>
      <c r="BF108" s="1664"/>
      <c r="BG108" s="1664"/>
      <c r="BH108" s="1664"/>
      <c r="BI108" s="1664"/>
      <c r="BJ108" s="1664"/>
      <c r="BK108" s="1664"/>
      <c r="BL108" s="1664"/>
      <c r="BM108" s="1664"/>
      <c r="BN108" s="1664"/>
      <c r="BO108" s="1664"/>
      <c r="BP108" s="1664"/>
      <c r="BQ108" s="1664"/>
      <c r="BR108" s="1664"/>
      <c r="BS108" s="1664"/>
      <c r="BT108" s="1664"/>
      <c r="BU108" s="1664"/>
      <c r="BV108" s="1664"/>
      <c r="BW108" s="1664"/>
      <c r="BX108" s="1664"/>
      <c r="BY108" s="1664"/>
      <c r="BZ108" s="1664"/>
      <c r="CA108" s="1664"/>
      <c r="CB108" s="1664"/>
      <c r="CC108" s="1664"/>
      <c r="CD108" s="1664"/>
      <c r="CE108" s="1664"/>
      <c r="CF108" s="1664"/>
      <c r="CG108" s="1664"/>
      <c r="CH108" s="1664"/>
      <c r="CI108" s="1664"/>
      <c r="CJ108" s="1664"/>
      <c r="CK108" s="1664"/>
      <c r="CL108" s="1664"/>
      <c r="CM108" s="1664"/>
      <c r="CN108" s="1664"/>
      <c r="CO108" s="1664"/>
      <c r="CP108" s="1664"/>
      <c r="CQ108" s="1664"/>
      <c r="CR108" s="1664"/>
      <c r="CS108" s="1664"/>
      <c r="CT108" s="1664"/>
      <c r="DI108" s="1664"/>
      <c r="EA108" s="1664"/>
      <c r="EB108" s="1664"/>
      <c r="EC108" s="1664"/>
      <c r="ED108" s="1664"/>
      <c r="EE108" s="1664"/>
    </row>
    <row r="109" spans="1:135" ht="15.75" customHeight="1">
      <c r="A109" s="1633"/>
      <c r="B109" s="1633"/>
      <c r="C109" s="1660"/>
      <c r="D109" s="1633"/>
      <c r="E109" s="1633"/>
      <c r="F109" s="1633"/>
      <c r="G109" s="1661"/>
      <c r="H109" s="1661"/>
      <c r="I109" s="1661"/>
      <c r="J109" s="1661"/>
      <c r="K109" s="1661"/>
      <c r="L109" s="1661"/>
      <c r="M109" s="1661"/>
      <c r="N109" s="1661"/>
      <c r="O109" s="1661"/>
      <c r="P109" s="1661"/>
      <c r="Q109" s="1661"/>
      <c r="R109" s="1661"/>
      <c r="S109" s="1661"/>
      <c r="T109" s="1661"/>
      <c r="U109" s="1661"/>
      <c r="V109" s="1661"/>
      <c r="W109" s="1661"/>
      <c r="X109" s="1661"/>
      <c r="Y109" s="1661"/>
      <c r="Z109" s="1661"/>
      <c r="AA109" s="1661"/>
      <c r="AB109" s="1661"/>
      <c r="AC109" s="1661"/>
      <c r="AD109" s="1661"/>
      <c r="AE109" s="1661"/>
      <c r="AF109" s="1662"/>
      <c r="AG109" s="1662"/>
      <c r="AH109" s="1662"/>
      <c r="AI109" s="1662"/>
      <c r="AJ109" s="1662"/>
      <c r="AK109" s="1662"/>
      <c r="AL109" s="1662"/>
      <c r="AM109" s="1662"/>
      <c r="AN109" s="1662"/>
      <c r="AO109" s="1662"/>
      <c r="AP109" s="1662"/>
      <c r="AQ109" s="1662"/>
      <c r="AR109" s="1662"/>
      <c r="AS109" s="1662"/>
      <c r="AT109" s="1663"/>
      <c r="AU109" s="1663"/>
      <c r="AV109" s="1664"/>
      <c r="AW109" s="1664"/>
      <c r="AX109" s="1664"/>
      <c r="AY109" s="1664"/>
      <c r="AZ109" s="1664"/>
      <c r="BA109" s="1664"/>
      <c r="BB109" s="1664"/>
      <c r="BC109" s="1664"/>
      <c r="BD109" s="1664"/>
      <c r="BE109" s="1664"/>
      <c r="BF109" s="1664"/>
      <c r="BG109" s="1664"/>
      <c r="BH109" s="1664"/>
      <c r="BI109" s="1664"/>
      <c r="BJ109" s="1664"/>
      <c r="BK109" s="1664"/>
      <c r="BL109" s="1664"/>
      <c r="BM109" s="1664"/>
      <c r="BN109" s="1664"/>
      <c r="BO109" s="1664"/>
      <c r="BP109" s="1664"/>
      <c r="BQ109" s="1664"/>
      <c r="BR109" s="1664"/>
      <c r="BS109" s="1664"/>
      <c r="BT109" s="1664"/>
      <c r="BU109" s="1664"/>
      <c r="BV109" s="1664"/>
      <c r="BW109" s="1664"/>
      <c r="BX109" s="1664"/>
      <c r="BY109" s="1664"/>
      <c r="BZ109" s="1664"/>
      <c r="CA109" s="1664"/>
      <c r="CB109" s="1664"/>
      <c r="CC109" s="1664"/>
      <c r="CD109" s="1664"/>
      <c r="CE109" s="1664"/>
      <c r="CF109" s="1664"/>
      <c r="CG109" s="1664"/>
      <c r="CH109" s="1664"/>
      <c r="CI109" s="1664"/>
      <c r="CJ109" s="1664"/>
      <c r="CK109" s="1664"/>
      <c r="CL109" s="1664"/>
      <c r="CM109" s="1664"/>
      <c r="CN109" s="1664"/>
      <c r="CO109" s="1664"/>
      <c r="CP109" s="1664"/>
      <c r="CQ109" s="1664"/>
      <c r="CR109" s="1664"/>
      <c r="CS109" s="1664"/>
      <c r="CT109" s="1664"/>
      <c r="DI109" s="1664"/>
      <c r="EA109" s="1664"/>
      <c r="EB109" s="1664"/>
      <c r="EC109" s="1664"/>
      <c r="ED109" s="1664"/>
      <c r="EE109" s="1664"/>
    </row>
    <row r="110" spans="1:135" ht="15.75" customHeight="1">
      <c r="A110" s="1633"/>
      <c r="B110" s="1633"/>
      <c r="C110" s="1660"/>
      <c r="D110" s="1633"/>
      <c r="E110" s="1633"/>
      <c r="F110" s="1633"/>
      <c r="G110" s="1661"/>
      <c r="H110" s="1661"/>
      <c r="I110" s="1661"/>
      <c r="J110" s="1661"/>
      <c r="K110" s="1661"/>
      <c r="L110" s="1661"/>
      <c r="M110" s="1661"/>
      <c r="N110" s="1661"/>
      <c r="O110" s="1661"/>
      <c r="P110" s="1661"/>
      <c r="Q110" s="1661"/>
      <c r="R110" s="1661"/>
      <c r="S110" s="1661"/>
      <c r="T110" s="1661"/>
      <c r="U110" s="1661"/>
      <c r="V110" s="1661"/>
      <c r="W110" s="1661"/>
      <c r="X110" s="1661"/>
      <c r="Y110" s="1661"/>
      <c r="Z110" s="1661"/>
      <c r="AA110" s="1661"/>
      <c r="AB110" s="1661"/>
      <c r="AC110" s="1661"/>
      <c r="AD110" s="1661"/>
      <c r="AE110" s="1661"/>
      <c r="AF110" s="1662"/>
      <c r="AG110" s="1662"/>
      <c r="AH110" s="1662"/>
      <c r="AI110" s="1662"/>
      <c r="AJ110" s="1662"/>
      <c r="AK110" s="1662"/>
      <c r="AL110" s="1662"/>
      <c r="AM110" s="1662"/>
      <c r="AN110" s="1662"/>
      <c r="AO110" s="1662"/>
      <c r="AP110" s="1662"/>
      <c r="AQ110" s="1662"/>
      <c r="AR110" s="1662"/>
      <c r="AS110" s="1662"/>
      <c r="AT110" s="1663"/>
      <c r="AU110" s="1663"/>
      <c r="AV110" s="1664"/>
      <c r="AW110" s="1664"/>
      <c r="AX110" s="1664"/>
      <c r="AY110" s="1664"/>
      <c r="AZ110" s="1664"/>
      <c r="BA110" s="1664"/>
      <c r="BB110" s="1664"/>
      <c r="BC110" s="1665"/>
      <c r="BD110" s="1665"/>
      <c r="BE110" s="1664"/>
      <c r="BF110" s="1664"/>
      <c r="BG110" s="1664"/>
      <c r="BH110" s="1664"/>
      <c r="BI110" s="1664"/>
      <c r="BJ110" s="1664"/>
      <c r="BK110" s="1664"/>
      <c r="BL110" s="1664"/>
      <c r="BM110" s="1664"/>
      <c r="BN110" s="1664"/>
      <c r="BO110" s="1664"/>
      <c r="BP110" s="1664"/>
      <c r="BQ110" s="1664"/>
      <c r="BR110" s="1664"/>
      <c r="BS110" s="1664"/>
      <c r="BT110" s="1664"/>
      <c r="BU110" s="1664"/>
      <c r="BV110" s="1664"/>
      <c r="BW110" s="1664"/>
      <c r="BX110" s="1664"/>
      <c r="BY110" s="1664"/>
      <c r="BZ110" s="1664"/>
      <c r="CA110" s="1664"/>
      <c r="CB110" s="1664"/>
      <c r="CC110" s="1664"/>
      <c r="CD110" s="1664"/>
      <c r="CE110" s="1664"/>
      <c r="CF110" s="1664"/>
      <c r="CG110" s="1664"/>
      <c r="CH110" s="1664"/>
      <c r="CI110" s="1664"/>
      <c r="CJ110" s="1664"/>
      <c r="CK110" s="1664"/>
      <c r="CL110" s="1664"/>
      <c r="CM110" s="1664"/>
      <c r="CN110" s="1664"/>
      <c r="CO110" s="1664"/>
      <c r="CP110" s="1664"/>
      <c r="CQ110" s="1664"/>
      <c r="CR110" s="1664"/>
      <c r="CS110" s="1664"/>
      <c r="CT110" s="1664"/>
      <c r="DI110" s="1664"/>
      <c r="EA110" s="1664"/>
      <c r="EB110" s="1664"/>
      <c r="EC110" s="1664"/>
      <c r="ED110" s="1664"/>
      <c r="EE110" s="1664"/>
    </row>
    <row r="111" spans="1:135" ht="15.75" customHeight="1">
      <c r="A111" s="1633"/>
      <c r="B111" s="1633"/>
      <c r="C111" s="1660"/>
      <c r="D111" s="1633"/>
      <c r="E111" s="1633"/>
      <c r="F111" s="1633"/>
      <c r="G111" s="1661"/>
      <c r="H111" s="1661"/>
      <c r="I111" s="1661"/>
      <c r="J111" s="1661"/>
      <c r="K111" s="1661"/>
      <c r="L111" s="1661"/>
      <c r="M111" s="1661"/>
      <c r="N111" s="1661"/>
      <c r="O111" s="1661"/>
      <c r="P111" s="1661"/>
      <c r="Q111" s="1661"/>
      <c r="R111" s="1661"/>
      <c r="S111" s="1661"/>
      <c r="T111" s="1661"/>
      <c r="U111" s="1661"/>
      <c r="V111" s="1661"/>
      <c r="W111" s="1661"/>
      <c r="X111" s="1661"/>
      <c r="Y111" s="1661"/>
      <c r="Z111" s="1661"/>
      <c r="AA111" s="1661"/>
      <c r="AB111" s="1661"/>
      <c r="AC111" s="1661"/>
      <c r="AD111" s="1661"/>
      <c r="AE111" s="1661"/>
      <c r="AF111" s="1662"/>
      <c r="AG111" s="1662"/>
      <c r="AH111" s="1662"/>
      <c r="AI111" s="1662"/>
      <c r="AJ111" s="1662"/>
      <c r="AK111" s="1662"/>
      <c r="AL111" s="1662"/>
      <c r="AM111" s="1662"/>
      <c r="AN111" s="1662"/>
      <c r="AO111" s="1662"/>
      <c r="AP111" s="1662"/>
      <c r="AQ111" s="1662"/>
      <c r="AR111" s="1662"/>
      <c r="AS111" s="1662"/>
      <c r="AT111" s="1663"/>
      <c r="AU111" s="1663"/>
      <c r="AV111" s="1664"/>
      <c r="AW111" s="1664"/>
      <c r="AX111" s="1664"/>
      <c r="AY111" s="1664"/>
      <c r="AZ111" s="1664"/>
      <c r="BA111" s="1664"/>
      <c r="BB111" s="1664"/>
      <c r="BC111" s="1665"/>
      <c r="BD111" s="1665"/>
      <c r="BE111" s="1664"/>
      <c r="BF111" s="1664"/>
      <c r="BG111" s="1664"/>
      <c r="BH111" s="1664"/>
      <c r="BI111" s="1664"/>
      <c r="BJ111" s="1664"/>
      <c r="BK111" s="1664"/>
      <c r="BL111" s="1664"/>
      <c r="BM111" s="1664"/>
      <c r="BN111" s="1664"/>
      <c r="BO111" s="1664"/>
      <c r="BP111" s="1664"/>
      <c r="BQ111" s="1664"/>
      <c r="BR111" s="1664"/>
      <c r="BS111" s="1664"/>
      <c r="BT111" s="1664"/>
      <c r="BU111" s="1664"/>
      <c r="BV111" s="1664"/>
      <c r="BW111" s="1664"/>
      <c r="BX111" s="1664"/>
      <c r="BY111" s="1664"/>
      <c r="BZ111" s="1664"/>
      <c r="CA111" s="1664"/>
      <c r="CB111" s="1664"/>
      <c r="CC111" s="1664"/>
      <c r="CD111" s="1664"/>
      <c r="CE111" s="1664"/>
      <c r="CF111" s="1664"/>
      <c r="CG111" s="1664"/>
      <c r="CH111" s="1664"/>
      <c r="CI111" s="1664"/>
      <c r="CJ111" s="1664"/>
      <c r="CK111" s="1664"/>
      <c r="CL111" s="1664"/>
      <c r="CM111" s="1664"/>
      <c r="CN111" s="1664"/>
      <c r="CO111" s="1664"/>
      <c r="CP111" s="1664"/>
      <c r="CQ111" s="1664"/>
      <c r="CR111" s="1664"/>
      <c r="CS111" s="1664"/>
      <c r="CT111" s="1664"/>
      <c r="DI111" s="1664"/>
      <c r="EA111" s="1664"/>
      <c r="EB111" s="1664"/>
      <c r="EC111" s="1664"/>
      <c r="ED111" s="1664"/>
      <c r="EE111" s="1664"/>
    </row>
    <row r="112" spans="1:135" ht="15.75" customHeight="1">
      <c r="A112" s="1633"/>
      <c r="B112" s="1633"/>
      <c r="C112" s="1660"/>
      <c r="D112" s="1633"/>
      <c r="E112" s="1633"/>
      <c r="F112" s="1633"/>
      <c r="G112" s="1661"/>
      <c r="H112" s="1661"/>
      <c r="I112" s="1661"/>
      <c r="J112" s="1661"/>
      <c r="K112" s="1661"/>
      <c r="L112" s="1661"/>
      <c r="M112" s="1661"/>
      <c r="N112" s="1661"/>
      <c r="O112" s="1661"/>
      <c r="P112" s="1661"/>
      <c r="Q112" s="1661"/>
      <c r="R112" s="1661"/>
      <c r="S112" s="1661"/>
      <c r="T112" s="1661"/>
      <c r="U112" s="1661"/>
      <c r="V112" s="1661"/>
      <c r="W112" s="1661"/>
      <c r="X112" s="1661"/>
      <c r="Y112" s="1661"/>
      <c r="Z112" s="1661"/>
      <c r="AA112" s="1661"/>
      <c r="AB112" s="1661"/>
      <c r="AC112" s="1661"/>
      <c r="AD112" s="1661"/>
      <c r="AE112" s="1661"/>
      <c r="AF112" s="1662"/>
      <c r="AG112" s="1662"/>
      <c r="AH112" s="1662"/>
      <c r="AI112" s="1662"/>
      <c r="AJ112" s="1662"/>
      <c r="AK112" s="1662"/>
      <c r="AL112" s="1662"/>
      <c r="AM112" s="1662"/>
      <c r="AN112" s="1662"/>
      <c r="AO112" s="1662"/>
      <c r="AP112" s="1662"/>
      <c r="AQ112" s="1662"/>
      <c r="AR112" s="1662"/>
      <c r="AS112" s="1662"/>
      <c r="AT112" s="1663"/>
      <c r="AU112" s="1663"/>
      <c r="AV112" s="1664"/>
      <c r="AW112" s="1664"/>
      <c r="AX112" s="1664"/>
      <c r="AY112" s="1664"/>
      <c r="AZ112" s="1664"/>
      <c r="BA112" s="1664"/>
      <c r="BB112" s="1664"/>
      <c r="BC112" s="1665"/>
      <c r="BD112" s="1665"/>
      <c r="BE112" s="1664"/>
      <c r="BF112" s="1664"/>
      <c r="BG112" s="1664"/>
      <c r="BH112" s="1664"/>
      <c r="BI112" s="1664"/>
      <c r="BJ112" s="1664"/>
      <c r="BK112" s="1664"/>
      <c r="BL112" s="1664"/>
      <c r="BM112" s="1664"/>
      <c r="BN112" s="1664"/>
      <c r="BO112" s="1664"/>
      <c r="BP112" s="1664"/>
      <c r="BQ112" s="1664"/>
      <c r="BR112" s="1664"/>
      <c r="BS112" s="1664"/>
      <c r="BT112" s="1664"/>
      <c r="BU112" s="1664"/>
      <c r="BV112" s="1664"/>
      <c r="BW112" s="1664"/>
      <c r="BX112" s="1664"/>
      <c r="BY112" s="1664"/>
      <c r="BZ112" s="1664"/>
      <c r="CA112" s="1664"/>
      <c r="CB112" s="1664"/>
      <c r="CC112" s="1664"/>
      <c r="CD112" s="1664"/>
      <c r="CE112" s="1664"/>
      <c r="CF112" s="1664"/>
      <c r="CG112" s="1664"/>
      <c r="CH112" s="1664"/>
      <c r="CI112" s="1664"/>
      <c r="CJ112" s="1664"/>
      <c r="CK112" s="1664"/>
      <c r="CL112" s="1664"/>
      <c r="CM112" s="1664"/>
      <c r="CN112" s="1664"/>
      <c r="CO112" s="1664"/>
      <c r="CP112" s="1664"/>
      <c r="CQ112" s="1664"/>
      <c r="CR112" s="1664"/>
      <c r="CS112" s="1664"/>
      <c r="CT112" s="1664"/>
      <c r="DI112" s="1664"/>
      <c r="EA112" s="1664"/>
      <c r="EB112" s="1664"/>
      <c r="EC112" s="1664"/>
      <c r="ED112" s="1664"/>
      <c r="EE112" s="1664"/>
    </row>
    <row r="113" spans="1:56" ht="15.75" customHeight="1">
      <c r="A113" s="1633"/>
      <c r="B113" s="1633"/>
      <c r="C113" s="1660"/>
      <c r="D113" s="1633"/>
      <c r="E113" s="1633"/>
      <c r="F113" s="1633"/>
      <c r="G113" s="1633"/>
      <c r="H113" s="1633"/>
      <c r="I113" s="1633"/>
      <c r="J113" s="1633"/>
      <c r="K113" s="1633"/>
      <c r="L113" s="1633"/>
      <c r="M113" s="1633"/>
      <c r="N113" s="1633"/>
      <c r="O113" s="1633"/>
      <c r="P113" s="1633"/>
      <c r="Q113" s="1633"/>
      <c r="R113" s="1633"/>
      <c r="S113" s="1633"/>
      <c r="T113" s="1633"/>
      <c r="U113" s="1633"/>
      <c r="V113" s="1633"/>
      <c r="W113" s="1633"/>
      <c r="X113" s="1633"/>
      <c r="Y113" s="1633"/>
      <c r="Z113" s="1633"/>
      <c r="AA113" s="1633"/>
      <c r="AB113" s="1633"/>
      <c r="AC113" s="1633"/>
      <c r="AD113" s="1633"/>
      <c r="AE113" s="1633"/>
      <c r="AF113" s="1666"/>
      <c r="AG113" s="1666"/>
      <c r="AH113" s="1666"/>
      <c r="AI113" s="1666"/>
      <c r="AJ113" s="1666"/>
      <c r="AK113" s="1666"/>
      <c r="AL113" s="1666"/>
      <c r="AM113" s="1666"/>
      <c r="AN113" s="1666"/>
      <c r="AO113" s="1666"/>
      <c r="AP113" s="1666"/>
      <c r="AQ113" s="1666"/>
      <c r="AR113" s="1666"/>
      <c r="AS113" s="1666"/>
      <c r="AT113" s="1667"/>
      <c r="AU113" s="1667"/>
      <c r="BC113" s="1669"/>
      <c r="BD113" s="1669"/>
    </row>
    <row r="114" spans="1:56" ht="15.75" customHeight="1">
      <c r="A114" s="1633"/>
      <c r="B114" s="1633"/>
      <c r="C114" s="1660"/>
      <c r="D114" s="1633"/>
      <c r="E114" s="1633"/>
      <c r="F114" s="1633"/>
      <c r="G114" s="1633"/>
      <c r="H114" s="1633"/>
      <c r="I114" s="1633"/>
      <c r="J114" s="1633"/>
      <c r="K114" s="1633"/>
      <c r="L114" s="1633"/>
      <c r="M114" s="1633"/>
      <c r="N114" s="1633"/>
      <c r="O114" s="1633"/>
      <c r="P114" s="1633"/>
      <c r="Q114" s="1633"/>
      <c r="R114" s="1633"/>
      <c r="S114" s="1633"/>
      <c r="T114" s="1633"/>
      <c r="U114" s="1633"/>
      <c r="V114" s="1633"/>
      <c r="W114" s="1633"/>
      <c r="X114" s="1633"/>
      <c r="Y114" s="1633"/>
      <c r="Z114" s="1633"/>
      <c r="AA114" s="1633"/>
      <c r="AB114" s="1633"/>
      <c r="AC114" s="1633"/>
      <c r="AD114" s="1633"/>
      <c r="AE114" s="1633"/>
      <c r="AF114" s="1666"/>
      <c r="AG114" s="1666"/>
      <c r="AH114" s="1666"/>
      <c r="AI114" s="1666"/>
      <c r="AJ114" s="1666"/>
      <c r="AK114" s="1666"/>
      <c r="AL114" s="1666"/>
      <c r="AM114" s="1666"/>
      <c r="AN114" s="1666"/>
      <c r="AO114" s="1666"/>
      <c r="AP114" s="1666"/>
      <c r="AQ114" s="1666"/>
      <c r="AR114" s="1666"/>
      <c r="AS114" s="1666"/>
      <c r="AT114" s="1667"/>
      <c r="AU114" s="1667"/>
      <c r="BC114" s="1669"/>
      <c r="BD114" s="1669"/>
    </row>
    <row r="115" spans="1:56" ht="15.75" customHeight="1">
      <c r="A115" s="1633"/>
      <c r="B115" s="1633"/>
      <c r="C115" s="1660"/>
      <c r="D115" s="1633"/>
      <c r="E115" s="1633"/>
      <c r="F115" s="1633"/>
      <c r="G115" s="1633"/>
      <c r="H115" s="1633"/>
      <c r="I115" s="1633"/>
      <c r="J115" s="1633"/>
      <c r="K115" s="1633"/>
      <c r="L115" s="1633"/>
      <c r="M115" s="1633"/>
      <c r="N115" s="1633"/>
      <c r="O115" s="1633"/>
      <c r="P115" s="1633"/>
      <c r="Q115" s="1633"/>
      <c r="R115" s="1633"/>
      <c r="S115" s="1633"/>
      <c r="T115" s="1633"/>
      <c r="U115" s="1633"/>
      <c r="V115" s="1633"/>
      <c r="W115" s="1633"/>
      <c r="X115" s="1633"/>
      <c r="Y115" s="1633"/>
      <c r="Z115" s="1633"/>
      <c r="AA115" s="1633"/>
      <c r="AB115" s="1633"/>
      <c r="AC115" s="1633"/>
      <c r="AD115" s="1633"/>
      <c r="AE115" s="1633"/>
      <c r="AF115" s="1666"/>
      <c r="AG115" s="1666"/>
      <c r="AH115" s="1666"/>
      <c r="AI115" s="1666"/>
      <c r="AJ115" s="1666"/>
      <c r="AK115" s="1666"/>
      <c r="AL115" s="1666"/>
      <c r="AM115" s="1666"/>
      <c r="AN115" s="1666"/>
      <c r="AO115" s="1666"/>
      <c r="AP115" s="1666"/>
      <c r="AQ115" s="1666"/>
      <c r="AR115" s="1666"/>
      <c r="AS115" s="1666"/>
      <c r="AT115" s="1667"/>
      <c r="AU115" s="1667"/>
    </row>
    <row r="116" spans="1:56" ht="15.75" customHeight="1">
      <c r="A116" s="1633"/>
      <c r="B116" s="1633"/>
      <c r="C116" s="1660"/>
      <c r="D116" s="1633"/>
      <c r="E116" s="1633"/>
      <c r="F116" s="1633"/>
      <c r="G116" s="1633"/>
      <c r="H116" s="1633"/>
      <c r="I116" s="1633"/>
      <c r="J116" s="1633"/>
      <c r="K116" s="1633"/>
      <c r="L116" s="1633"/>
      <c r="M116" s="1633"/>
      <c r="N116" s="1633"/>
      <c r="O116" s="1633"/>
      <c r="P116" s="1633"/>
      <c r="Q116" s="1633"/>
      <c r="R116" s="1633"/>
      <c r="S116" s="1633"/>
      <c r="T116" s="1633"/>
      <c r="U116" s="1633"/>
      <c r="V116" s="1633"/>
      <c r="W116" s="1633"/>
      <c r="X116" s="1633"/>
      <c r="Y116" s="1633"/>
      <c r="Z116" s="1633"/>
      <c r="AA116" s="1633"/>
      <c r="AB116" s="1633"/>
      <c r="AC116" s="1633"/>
      <c r="AD116" s="1633"/>
      <c r="AE116" s="1633"/>
      <c r="AF116" s="1666"/>
      <c r="AG116" s="1666"/>
      <c r="AH116" s="1666"/>
      <c r="AI116" s="1666"/>
      <c r="AJ116" s="1666"/>
      <c r="AK116" s="1666"/>
      <c r="AL116" s="1666"/>
      <c r="AM116" s="1666"/>
      <c r="AN116" s="1666"/>
      <c r="AO116" s="1666"/>
      <c r="AP116" s="1666"/>
      <c r="AQ116" s="1666"/>
      <c r="AR116" s="1666"/>
      <c r="AS116" s="1666"/>
      <c r="AT116" s="1667"/>
      <c r="AU116" s="1667"/>
    </row>
    <row r="117" spans="1:56" ht="15.75" customHeight="1">
      <c r="A117" s="1633"/>
      <c r="B117" s="1633"/>
      <c r="C117" s="1660"/>
      <c r="D117" s="1633"/>
      <c r="E117" s="1633"/>
      <c r="F117" s="1633"/>
      <c r="G117" s="1633"/>
      <c r="H117" s="1633"/>
      <c r="I117" s="1633"/>
      <c r="J117" s="1633"/>
      <c r="K117" s="1633"/>
      <c r="L117" s="1633"/>
      <c r="M117" s="1633"/>
      <c r="N117" s="1633"/>
      <c r="O117" s="1633"/>
      <c r="P117" s="1633"/>
      <c r="Q117" s="1633"/>
      <c r="R117" s="1633"/>
      <c r="S117" s="1633"/>
      <c r="T117" s="1633"/>
      <c r="U117" s="1633"/>
      <c r="V117" s="1633"/>
      <c r="W117" s="1633"/>
      <c r="X117" s="1633"/>
      <c r="Y117" s="1633"/>
      <c r="Z117" s="1633"/>
      <c r="AA117" s="1633"/>
      <c r="AB117" s="1633"/>
      <c r="AC117" s="1633"/>
      <c r="AD117" s="1633"/>
      <c r="AE117" s="1633"/>
      <c r="AF117" s="1666"/>
      <c r="AG117" s="1666"/>
      <c r="AH117" s="1666"/>
      <c r="AI117" s="1666"/>
      <c r="AJ117" s="1666"/>
      <c r="AK117" s="1666"/>
      <c r="AL117" s="1666"/>
      <c r="AM117" s="1666"/>
      <c r="AN117" s="1666"/>
      <c r="AO117" s="1666"/>
      <c r="AP117" s="1666"/>
      <c r="AQ117" s="1666"/>
      <c r="AR117" s="1666"/>
      <c r="AS117" s="1666"/>
      <c r="AT117" s="1667"/>
      <c r="AU117" s="1667"/>
    </row>
  </sheetData>
  <mergeCells count="53">
    <mergeCell ref="EX5:EX7"/>
    <mergeCell ref="CR6:CR7"/>
    <mergeCell ref="CT6:CT7"/>
    <mergeCell ref="EA6:EA7"/>
    <mergeCell ref="EB6:EB7"/>
    <mergeCell ref="EC6:EC7"/>
    <mergeCell ref="EA5:EC5"/>
    <mergeCell ref="EE5:EE7"/>
    <mergeCell ref="ED5:ED7"/>
    <mergeCell ref="EI5:EI7"/>
    <mergeCell ref="DY6:DY7"/>
    <mergeCell ref="A1:EE1"/>
    <mergeCell ref="CC6:CC7"/>
    <mergeCell ref="CD6:CQ6"/>
    <mergeCell ref="CS6:CS7"/>
    <mergeCell ref="Y5:Y7"/>
    <mergeCell ref="AW6:BJ6"/>
    <mergeCell ref="A2:EJ2"/>
    <mergeCell ref="EF6:EF7"/>
    <mergeCell ref="E5:E7"/>
    <mergeCell ref="CU6:DH6"/>
    <mergeCell ref="CC5:DH5"/>
    <mergeCell ref="DJ6:DW6"/>
    <mergeCell ref="A5:A7"/>
    <mergeCell ref="B5:B7"/>
    <mergeCell ref="C5:C7"/>
    <mergeCell ref="A3:EJ3"/>
    <mergeCell ref="A72:EJ72"/>
    <mergeCell ref="EH6:EH7"/>
    <mergeCell ref="EJ5:EJ7"/>
    <mergeCell ref="F5:F7"/>
    <mergeCell ref="EG6:EG7"/>
    <mergeCell ref="W5:W7"/>
    <mergeCell ref="AF6:AS6"/>
    <mergeCell ref="AT6:AT7"/>
    <mergeCell ref="X5:X7"/>
    <mergeCell ref="BL6:BY6"/>
    <mergeCell ref="BK6:BK7"/>
    <mergeCell ref="CB6:CB7"/>
    <mergeCell ref="DI5:DZ5"/>
    <mergeCell ref="DI6:DI7"/>
    <mergeCell ref="DX6:DX7"/>
    <mergeCell ref="DZ6:DZ7"/>
    <mergeCell ref="D5:D7"/>
    <mergeCell ref="H6:U6"/>
    <mergeCell ref="G6:G7"/>
    <mergeCell ref="EF5:EH5"/>
    <mergeCell ref="V6:V7"/>
    <mergeCell ref="BK5:CB5"/>
    <mergeCell ref="BZ6:BZ7"/>
    <mergeCell ref="CA6:CA7"/>
    <mergeCell ref="AV5:AV7"/>
    <mergeCell ref="AU6:AU7"/>
  </mergeCells>
  <pageMargins left="0.56000000000000005" right="0.19685039370078741" top="0.51181102362204722" bottom="0.59055118110236227" header="0.19685039370078741" footer="0.27559055118110237"/>
  <pageSetup paperSize="9" scale="80" orientation="portrait" r:id="rId1"/>
  <headerFooter>
    <oddFooter>Page &amp;P</oddFooter>
    <evenFooter>Page &amp;P</evenFooter>
  </headerFooter>
  <rowBreaks count="1" manualBreakCount="1">
    <brk id="71" max="16383" man="1"/>
  </rowBreaks>
  <legacyDrawing r:id="rId2"/>
</worksheet>
</file>

<file path=xl/worksheets/sheet11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EH200"/>
  <sheetViews>
    <sheetView zoomScaleNormal="100" zoomScaleSheetLayoutView="85" workbookViewId="0">
      <selection activeCell="EJ9" sqref="EJ9"/>
    </sheetView>
  </sheetViews>
  <sheetFormatPr defaultColWidth="9" defaultRowHeight="16.5" customHeight="1"/>
  <cols>
    <col min="1" max="1" width="5" style="1710" customWidth="1"/>
    <col min="2" max="2" width="34.25" style="1697" customWidth="1"/>
    <col min="3" max="3" width="8.5" style="1697" customWidth="1"/>
    <col min="4" max="4" width="7.875" style="1697" hidden="1" customWidth="1"/>
    <col min="5" max="6" width="9.75" style="1697" hidden="1" customWidth="1"/>
    <col min="7" max="8" width="7.25" style="1697" hidden="1" customWidth="1"/>
    <col min="9" max="9" width="6.875" style="1697" hidden="1" customWidth="1"/>
    <col min="10" max="22" width="6.75" style="1697" hidden="1" customWidth="1"/>
    <col min="23" max="23" width="9.75" style="1697" hidden="1" customWidth="1"/>
    <col min="24" max="24" width="7.75" style="1697" hidden="1" customWidth="1"/>
    <col min="25" max="25" width="7.25" style="1697" hidden="1" customWidth="1"/>
    <col min="26" max="26" width="7.75" style="1702" hidden="1" customWidth="1"/>
    <col min="27" max="27" width="6.875" style="1702" hidden="1" customWidth="1"/>
    <col min="28" max="28" width="6.75" style="1702" hidden="1" customWidth="1"/>
    <col min="29" max="29" width="10.25" style="1702" hidden="1" customWidth="1"/>
    <col min="30" max="31" width="6.75" style="1702" hidden="1" customWidth="1"/>
    <col min="32" max="32" width="7.75" style="1702" hidden="1" customWidth="1"/>
    <col min="33" max="33" width="6.875" style="1702" hidden="1" customWidth="1"/>
    <col min="34" max="46" width="6.75" style="1702" hidden="1" customWidth="1"/>
    <col min="47" max="47" width="9" style="1702" hidden="1" customWidth="1"/>
    <col min="48" max="49" width="7.25" style="1702" hidden="1" customWidth="1"/>
    <col min="50" max="50" width="8.25" style="1697" hidden="1" customWidth="1"/>
    <col min="51" max="63" width="7.25" style="1697" hidden="1" customWidth="1"/>
    <col min="64" max="64" width="7.75" style="1697" hidden="1" customWidth="1"/>
    <col min="65" max="78" width="6.75" style="1697" hidden="1" customWidth="1"/>
    <col min="79" max="79" width="9" style="1703" hidden="1" customWidth="1"/>
    <col min="80" max="80" width="10.25" style="1703" hidden="1" customWidth="1"/>
    <col min="81" max="81" width="6.875" style="1697" hidden="1" customWidth="1"/>
    <col min="82" max="82" width="6.75" style="1697" hidden="1" customWidth="1"/>
    <col min="83" max="84" width="7.25" style="1697" hidden="1" customWidth="1"/>
    <col min="85" max="85" width="8" style="1697" hidden="1" customWidth="1"/>
    <col min="86" max="86" width="8.75" style="1697" hidden="1" customWidth="1"/>
    <col min="87" max="87" width="7.875" style="1697" hidden="1" customWidth="1"/>
    <col min="88" max="88" width="7.75" style="1697" hidden="1" customWidth="1"/>
    <col min="89" max="89" width="7" style="1697" hidden="1" customWidth="1"/>
    <col min="90" max="90" width="6.25" style="1697" hidden="1" customWidth="1"/>
    <col min="91" max="92" width="6.75" style="1697" hidden="1" customWidth="1"/>
    <col min="93" max="93" width="7" style="1697" hidden="1" customWidth="1"/>
    <col min="94" max="94" width="8.125" style="1697" hidden="1" customWidth="1"/>
    <col min="95" max="95" width="7.875" style="1697" hidden="1" customWidth="1"/>
    <col min="96" max="97" width="6.75" style="1697" hidden="1" customWidth="1"/>
    <col min="98" max="98" width="8.25" style="1700" customWidth="1"/>
    <col min="99" max="99" width="7" style="1697" hidden="1" customWidth="1"/>
    <col min="100" max="101" width="7.25" style="1697" hidden="1" customWidth="1"/>
    <col min="102" max="102" width="8" style="1697" hidden="1" customWidth="1"/>
    <col min="103" max="103" width="8.75" style="1697" hidden="1" customWidth="1"/>
    <col min="104" max="104" width="7.875" style="1697" hidden="1" customWidth="1"/>
    <col min="105" max="105" width="7.75" style="1697" hidden="1" customWidth="1"/>
    <col min="106" max="106" width="7" style="1697" hidden="1" customWidth="1"/>
    <col min="107" max="107" width="6.25" style="1697" hidden="1" customWidth="1"/>
    <col min="108" max="108" width="8.75" style="1697" hidden="1" customWidth="1"/>
    <col min="109" max="109" width="6.75" style="1697" hidden="1" customWidth="1"/>
    <col min="110" max="110" width="7" style="1697" hidden="1" customWidth="1"/>
    <col min="111" max="111" width="8.125" style="1697" hidden="1" customWidth="1"/>
    <col min="112" max="112" width="7.875" style="1697" hidden="1" customWidth="1"/>
    <col min="113" max="113" width="6.75" style="1697" hidden="1" customWidth="1"/>
    <col min="114" max="114" width="8.625" style="1697" customWidth="1"/>
    <col min="115" max="115" width="6.75" style="1697" hidden="1" customWidth="1"/>
    <col min="116" max="116" width="6.875" style="1697" hidden="1" customWidth="1"/>
    <col min="117" max="117" width="6.75" style="1697" hidden="1" customWidth="1"/>
    <col min="118" max="118" width="7.125" style="1697" hidden="1" customWidth="1"/>
    <col min="119" max="119" width="6.75" style="1697" hidden="1" customWidth="1"/>
    <col min="120" max="121" width="7" style="1697" hidden="1" customWidth="1"/>
    <col min="122" max="123" width="6.875" style="1697" hidden="1" customWidth="1"/>
    <col min="124" max="124" width="7.125" style="1697" hidden="1" customWidth="1"/>
    <col min="125" max="125" width="6.75" style="1697" hidden="1" customWidth="1"/>
    <col min="126" max="126" width="6.875" style="1697" hidden="1" customWidth="1"/>
    <col min="127" max="127" width="7.125" style="1697" hidden="1" customWidth="1"/>
    <col min="128" max="128" width="6.875" style="1697" hidden="1" customWidth="1"/>
    <col min="129" max="129" width="7.25" style="1697" hidden="1" customWidth="1"/>
    <col min="130" max="130" width="8.375" style="1697" customWidth="1"/>
    <col min="131" max="131" width="9.25" style="1697" customWidth="1"/>
    <col min="132" max="132" width="10.375" style="1697" customWidth="1"/>
    <col min="133" max="133" width="8.875" style="1697" customWidth="1"/>
    <col min="134" max="134" width="8.25" style="1697" customWidth="1"/>
    <col min="135" max="135" width="7.75" style="1697" hidden="1" customWidth="1"/>
    <col min="136" max="136" width="6.25" style="1697" customWidth="1"/>
    <col min="137" max="137" width="9" style="1144"/>
    <col min="138" max="138" width="10.375" style="1144" bestFit="1" customWidth="1"/>
    <col min="139" max="16384" width="9" style="1144"/>
  </cols>
  <sheetData>
    <row r="1" spans="1:137" s="1672" customFormat="1" ht="15.75" customHeight="1">
      <c r="A1" s="2174" t="s">
        <v>404</v>
      </c>
      <c r="B1" s="2174"/>
      <c r="C1" s="2174"/>
      <c r="D1" s="2174"/>
      <c r="E1" s="2174"/>
      <c r="F1" s="2174"/>
      <c r="G1" s="2174"/>
      <c r="H1" s="2174"/>
      <c r="I1" s="2174"/>
      <c r="J1" s="2174"/>
      <c r="K1" s="2174"/>
      <c r="L1" s="2174"/>
      <c r="M1" s="2174"/>
      <c r="N1" s="2174"/>
      <c r="O1" s="2174"/>
      <c r="P1" s="2174"/>
      <c r="Q1" s="2174"/>
      <c r="R1" s="2174"/>
      <c r="S1" s="2174"/>
      <c r="T1" s="2174"/>
      <c r="U1" s="2174"/>
      <c r="V1" s="2174"/>
      <c r="W1" s="2174"/>
      <c r="X1" s="2174"/>
      <c r="Y1" s="2174"/>
      <c r="Z1" s="2174"/>
      <c r="AA1" s="2174"/>
      <c r="AB1" s="2174"/>
      <c r="AC1" s="2174"/>
      <c r="AD1" s="2174"/>
      <c r="AE1" s="2174"/>
      <c r="AF1" s="2174"/>
      <c r="AG1" s="2174"/>
      <c r="AH1" s="2174"/>
      <c r="AI1" s="2174"/>
      <c r="AJ1" s="2174"/>
      <c r="AK1" s="2174"/>
      <c r="AL1" s="2174"/>
      <c r="AM1" s="2174"/>
      <c r="AN1" s="2174"/>
      <c r="AO1" s="2174"/>
      <c r="AP1" s="2174"/>
      <c r="AQ1" s="2174"/>
      <c r="AR1" s="2174"/>
      <c r="AS1" s="2174"/>
      <c r="AT1" s="2174"/>
      <c r="AU1" s="2174"/>
      <c r="AV1" s="2174"/>
      <c r="AW1" s="2174"/>
      <c r="AX1" s="2174"/>
      <c r="AY1" s="2174"/>
      <c r="AZ1" s="2174"/>
      <c r="BA1" s="2174"/>
      <c r="BB1" s="2174"/>
      <c r="BC1" s="2174"/>
      <c r="BD1" s="2174"/>
      <c r="BE1" s="2174"/>
      <c r="BF1" s="2174"/>
      <c r="BG1" s="2174"/>
      <c r="BH1" s="2174"/>
      <c r="BI1" s="2174"/>
      <c r="BJ1" s="2174"/>
      <c r="BK1" s="2174"/>
      <c r="BL1" s="2174"/>
      <c r="BM1" s="2174"/>
      <c r="BN1" s="2174"/>
      <c r="BO1" s="2174"/>
      <c r="BP1" s="2174"/>
      <c r="BQ1" s="2174"/>
      <c r="BR1" s="2174"/>
      <c r="BS1" s="2174"/>
      <c r="BT1" s="2174"/>
      <c r="BU1" s="2174"/>
      <c r="BV1" s="2174"/>
      <c r="BW1" s="2174"/>
      <c r="BX1" s="2174"/>
      <c r="BY1" s="2174"/>
      <c r="BZ1" s="2174"/>
      <c r="CA1" s="2174"/>
      <c r="CB1" s="2174"/>
      <c r="CC1" s="2174"/>
      <c r="CD1" s="2174"/>
      <c r="CE1" s="2174"/>
      <c r="CF1" s="2174"/>
      <c r="CG1" s="2174"/>
      <c r="CH1" s="2174"/>
      <c r="CI1" s="2174"/>
      <c r="CJ1" s="2174"/>
      <c r="CK1" s="2174"/>
      <c r="CL1" s="2174"/>
      <c r="CM1" s="2174"/>
      <c r="CN1" s="2174"/>
      <c r="CO1" s="2174"/>
      <c r="CP1" s="2174"/>
      <c r="CQ1" s="2174"/>
      <c r="CR1" s="2174"/>
      <c r="CS1" s="2174"/>
      <c r="CT1" s="2174"/>
      <c r="CU1" s="2174"/>
      <c r="CV1" s="2174"/>
      <c r="CW1" s="2174"/>
      <c r="CX1" s="2174"/>
      <c r="CY1" s="2174"/>
      <c r="CZ1" s="2174"/>
      <c r="DA1" s="2174"/>
      <c r="DB1" s="2174"/>
      <c r="DC1" s="2174"/>
      <c r="DD1" s="2174"/>
      <c r="DE1" s="2174"/>
      <c r="DF1" s="2174"/>
      <c r="DG1" s="2174"/>
      <c r="DH1" s="2174"/>
      <c r="DI1" s="2174"/>
      <c r="DJ1" s="2174"/>
      <c r="DK1" s="2174"/>
      <c r="DL1" s="2174"/>
      <c r="DM1" s="2174"/>
      <c r="DN1" s="2174"/>
      <c r="DO1" s="2174"/>
      <c r="DP1" s="2174"/>
      <c r="DQ1" s="2174"/>
      <c r="DR1" s="2174"/>
      <c r="DS1" s="2174"/>
      <c r="DT1" s="2174"/>
      <c r="DU1" s="2174"/>
      <c r="DV1" s="2174"/>
      <c r="DW1" s="2174"/>
      <c r="DX1" s="2174"/>
      <c r="DY1" s="2174"/>
      <c r="DZ1" s="2174"/>
      <c r="EA1" s="2174"/>
      <c r="EB1" s="2174"/>
      <c r="EC1" s="2174"/>
      <c r="ED1" s="2174"/>
      <c r="EE1" s="2174"/>
      <c r="EF1" s="2174"/>
    </row>
    <row r="2" spans="1:137" s="1672" customFormat="1" ht="18.75" customHeight="1">
      <c r="A2" s="1854" t="s">
        <v>467</v>
      </c>
      <c r="B2" s="1854"/>
      <c r="C2" s="1854"/>
      <c r="D2" s="1854"/>
      <c r="E2" s="1854"/>
      <c r="F2" s="1854"/>
      <c r="G2" s="1854"/>
      <c r="H2" s="1854"/>
      <c r="I2" s="1854"/>
      <c r="J2" s="1854"/>
      <c r="K2" s="1854"/>
      <c r="L2" s="1854"/>
      <c r="M2" s="1854"/>
      <c r="N2" s="1854"/>
      <c r="O2" s="1854"/>
      <c r="P2" s="1854"/>
      <c r="Q2" s="1854"/>
      <c r="R2" s="1854"/>
      <c r="S2" s="1854"/>
      <c r="T2" s="1854"/>
      <c r="U2" s="1854"/>
      <c r="V2" s="1854"/>
      <c r="W2" s="1854"/>
      <c r="X2" s="1854"/>
      <c r="Y2" s="1854"/>
      <c r="Z2" s="1854"/>
      <c r="AA2" s="1854"/>
      <c r="AB2" s="1854"/>
      <c r="AC2" s="1854"/>
      <c r="AD2" s="1854"/>
      <c r="AE2" s="1854"/>
      <c r="AF2" s="1854"/>
      <c r="AG2" s="1854"/>
      <c r="AH2" s="1854"/>
      <c r="AI2" s="1854"/>
      <c r="AJ2" s="1854"/>
      <c r="AK2" s="1854"/>
      <c r="AL2" s="1854"/>
      <c r="AM2" s="1854"/>
      <c r="AN2" s="1854"/>
      <c r="AO2" s="1854"/>
      <c r="AP2" s="1854"/>
      <c r="AQ2" s="1854"/>
      <c r="AR2" s="1854"/>
      <c r="AS2" s="1854"/>
      <c r="AT2" s="1854"/>
      <c r="AU2" s="1854"/>
      <c r="AV2" s="1854"/>
      <c r="AW2" s="1854"/>
      <c r="AX2" s="1854"/>
      <c r="AY2" s="1854"/>
      <c r="AZ2" s="1854"/>
      <c r="BA2" s="1854"/>
      <c r="BB2" s="1854"/>
      <c r="BC2" s="1854"/>
      <c r="BD2" s="1854"/>
      <c r="BE2" s="1854"/>
      <c r="BF2" s="1854"/>
      <c r="BG2" s="1854"/>
      <c r="BH2" s="1854"/>
      <c r="BI2" s="1854"/>
      <c r="BJ2" s="1854"/>
      <c r="BK2" s="1854"/>
      <c r="BL2" s="1854"/>
      <c r="BM2" s="1854"/>
      <c r="BN2" s="1854"/>
      <c r="BO2" s="1854"/>
      <c r="BP2" s="1854"/>
      <c r="BQ2" s="1854"/>
      <c r="BR2" s="1854"/>
      <c r="BS2" s="1854"/>
      <c r="BT2" s="1854"/>
      <c r="BU2" s="1854"/>
      <c r="BV2" s="1854"/>
      <c r="BW2" s="1854"/>
      <c r="BX2" s="1854"/>
      <c r="BY2" s="1854"/>
      <c r="BZ2" s="1854"/>
      <c r="CA2" s="1854"/>
      <c r="CB2" s="1854"/>
      <c r="CC2" s="1854"/>
      <c r="CD2" s="1854"/>
      <c r="CE2" s="1854"/>
      <c r="CF2" s="1854"/>
      <c r="CG2" s="1854"/>
      <c r="CH2" s="1854"/>
      <c r="CI2" s="1854"/>
      <c r="CJ2" s="1854"/>
      <c r="CK2" s="1854"/>
      <c r="CL2" s="1854"/>
      <c r="CM2" s="1854"/>
      <c r="CN2" s="1854"/>
      <c r="CO2" s="1854"/>
      <c r="CP2" s="1854"/>
      <c r="CQ2" s="1854"/>
      <c r="CR2" s="1854"/>
      <c r="CS2" s="1854"/>
      <c r="CT2" s="1854"/>
      <c r="CU2" s="1854"/>
      <c r="CV2" s="1854"/>
      <c r="CW2" s="1854"/>
      <c r="CX2" s="1854"/>
      <c r="CY2" s="1854"/>
      <c r="CZ2" s="1854"/>
      <c r="DA2" s="1854"/>
      <c r="DB2" s="1854"/>
      <c r="DC2" s="1854"/>
      <c r="DD2" s="1854"/>
      <c r="DE2" s="1854"/>
      <c r="DF2" s="1854"/>
      <c r="DG2" s="1854"/>
      <c r="DH2" s="1854"/>
      <c r="DI2" s="1854"/>
      <c r="DJ2" s="1854"/>
      <c r="DK2" s="1854"/>
      <c r="DL2" s="1854"/>
      <c r="DM2" s="1854"/>
      <c r="DN2" s="1854"/>
      <c r="DO2" s="1854"/>
      <c r="DP2" s="1854"/>
      <c r="DQ2" s="1854"/>
      <c r="DR2" s="1854"/>
      <c r="DS2" s="1854"/>
      <c r="DT2" s="1854"/>
      <c r="DU2" s="1854"/>
      <c r="DV2" s="1854"/>
      <c r="DW2" s="1854"/>
      <c r="DX2" s="1854"/>
      <c r="DY2" s="1854"/>
      <c r="DZ2" s="1854"/>
      <c r="EA2" s="1854"/>
      <c r="EB2" s="1854"/>
      <c r="EC2" s="1854"/>
      <c r="ED2" s="1854"/>
      <c r="EE2" s="1854"/>
      <c r="EF2" s="1854"/>
    </row>
    <row r="3" spans="1:137" s="1672" customFormat="1" ht="18.75" customHeight="1">
      <c r="A3" s="1855" t="str">
        <f>'B9. Y te moi'!A3:EH3</f>
        <v>(Kèm theo Báo cáo số:  1780 /BC-UBND, ngày         /9/ 2023 của UBND huyện Mường Tè)</v>
      </c>
      <c r="B3" s="1855"/>
      <c r="C3" s="1855"/>
      <c r="D3" s="1855"/>
      <c r="E3" s="1855"/>
      <c r="F3" s="1855"/>
      <c r="G3" s="1855"/>
      <c r="H3" s="1855"/>
      <c r="I3" s="1855"/>
      <c r="J3" s="1855"/>
      <c r="K3" s="1855"/>
      <c r="L3" s="1855"/>
      <c r="M3" s="1855"/>
      <c r="N3" s="1855"/>
      <c r="O3" s="1855"/>
      <c r="P3" s="1855"/>
      <c r="Q3" s="1855"/>
      <c r="R3" s="1855"/>
      <c r="S3" s="1855"/>
      <c r="T3" s="1855"/>
      <c r="U3" s="1855"/>
      <c r="V3" s="1855"/>
      <c r="W3" s="1855"/>
      <c r="X3" s="1855"/>
      <c r="Y3" s="1855"/>
      <c r="Z3" s="1855"/>
      <c r="AA3" s="1855"/>
      <c r="AB3" s="1855"/>
      <c r="AC3" s="1855"/>
      <c r="AD3" s="1855"/>
      <c r="AE3" s="1855"/>
      <c r="AF3" s="1855"/>
      <c r="AG3" s="1855"/>
      <c r="AH3" s="1855"/>
      <c r="AI3" s="1855"/>
      <c r="AJ3" s="1855"/>
      <c r="AK3" s="1855"/>
      <c r="AL3" s="1855"/>
      <c r="AM3" s="1855"/>
      <c r="AN3" s="1855"/>
      <c r="AO3" s="1855"/>
      <c r="AP3" s="1855"/>
      <c r="AQ3" s="1855"/>
      <c r="AR3" s="1855"/>
      <c r="AS3" s="1855"/>
      <c r="AT3" s="1855"/>
      <c r="AU3" s="1855"/>
      <c r="AV3" s="1855"/>
      <c r="AW3" s="1855"/>
      <c r="AX3" s="1855"/>
      <c r="AY3" s="1855"/>
      <c r="AZ3" s="1855"/>
      <c r="BA3" s="1855"/>
      <c r="BB3" s="1855"/>
      <c r="BC3" s="1855"/>
      <c r="BD3" s="1855"/>
      <c r="BE3" s="1855"/>
      <c r="BF3" s="1855"/>
      <c r="BG3" s="1855"/>
      <c r="BH3" s="1855"/>
      <c r="BI3" s="1855"/>
      <c r="BJ3" s="1855"/>
      <c r="BK3" s="1855"/>
      <c r="BL3" s="1855"/>
      <c r="BM3" s="1855"/>
      <c r="BN3" s="1855"/>
      <c r="BO3" s="1855"/>
      <c r="BP3" s="1855"/>
      <c r="BQ3" s="1855"/>
      <c r="BR3" s="1855"/>
      <c r="BS3" s="1855"/>
      <c r="BT3" s="1855"/>
      <c r="BU3" s="1855"/>
      <c r="BV3" s="1855"/>
      <c r="BW3" s="1855"/>
      <c r="BX3" s="1855"/>
      <c r="BY3" s="1855"/>
      <c r="BZ3" s="1855"/>
      <c r="CA3" s="1855"/>
      <c r="CB3" s="1855"/>
      <c r="CC3" s="1855"/>
      <c r="CD3" s="1855"/>
      <c r="CE3" s="1855"/>
      <c r="CF3" s="1855"/>
      <c r="CG3" s="1855"/>
      <c r="CH3" s="1855"/>
      <c r="CI3" s="1855"/>
      <c r="CJ3" s="1855"/>
      <c r="CK3" s="1855"/>
      <c r="CL3" s="1855"/>
      <c r="CM3" s="1855"/>
      <c r="CN3" s="1855"/>
      <c r="CO3" s="1855"/>
      <c r="CP3" s="1855"/>
      <c r="CQ3" s="1855"/>
      <c r="CR3" s="1855"/>
      <c r="CS3" s="1855"/>
      <c r="CT3" s="1855"/>
      <c r="CU3" s="1855"/>
      <c r="CV3" s="1855"/>
      <c r="CW3" s="1855"/>
      <c r="CX3" s="1855"/>
      <c r="CY3" s="1855"/>
      <c r="CZ3" s="1855"/>
      <c r="DA3" s="1855"/>
      <c r="DB3" s="1855"/>
      <c r="DC3" s="1855"/>
      <c r="DD3" s="1855"/>
      <c r="DE3" s="1855"/>
      <c r="DF3" s="1855"/>
      <c r="DG3" s="1855"/>
      <c r="DH3" s="1855"/>
      <c r="DI3" s="1855"/>
      <c r="DJ3" s="1855"/>
      <c r="DK3" s="1855"/>
      <c r="DL3" s="1855"/>
      <c r="DM3" s="1855"/>
      <c r="DN3" s="1855"/>
      <c r="DO3" s="1855"/>
      <c r="DP3" s="1855"/>
      <c r="DQ3" s="1855"/>
      <c r="DR3" s="1855"/>
      <c r="DS3" s="1855"/>
      <c r="DT3" s="1855"/>
      <c r="DU3" s="1855"/>
      <c r="DV3" s="1855"/>
      <c r="DW3" s="1855"/>
      <c r="DX3" s="1855"/>
      <c r="DY3" s="1855"/>
      <c r="DZ3" s="1855"/>
      <c r="EA3" s="1855"/>
      <c r="EB3" s="1855"/>
      <c r="EC3" s="1855"/>
      <c r="ED3" s="1855"/>
      <c r="EE3" s="1855"/>
      <c r="EF3" s="1855"/>
    </row>
    <row r="4" spans="1:137" s="1186" customFormat="1" ht="21.75" hidden="1" customHeight="1">
      <c r="A4" s="16"/>
      <c r="B4" s="1401"/>
      <c r="C4" s="1673"/>
      <c r="D4" s="1673"/>
      <c r="E4" s="1673"/>
      <c r="F4" s="1673"/>
      <c r="G4" s="1673"/>
      <c r="H4" s="1673"/>
      <c r="I4" s="1673"/>
      <c r="J4" s="1673"/>
      <c r="K4" s="1673"/>
      <c r="L4" s="1673"/>
      <c r="M4" s="1673"/>
      <c r="N4" s="1673"/>
      <c r="O4" s="1673"/>
      <c r="P4" s="1673"/>
      <c r="Q4" s="1673"/>
      <c r="R4" s="1673"/>
      <c r="S4" s="1673"/>
      <c r="T4" s="1673"/>
      <c r="U4" s="1673"/>
      <c r="V4" s="1673"/>
      <c r="W4" s="1673"/>
      <c r="X4" s="1673"/>
      <c r="Y4" s="1673"/>
      <c r="Z4" s="1674"/>
      <c r="AA4" s="1674"/>
      <c r="AB4" s="1674"/>
      <c r="AC4" s="1674"/>
      <c r="AD4" s="1674"/>
      <c r="AE4" s="1674"/>
      <c r="AF4" s="1674"/>
      <c r="AG4" s="1674"/>
      <c r="AH4" s="1674"/>
      <c r="AI4" s="1674"/>
      <c r="AJ4" s="1674"/>
      <c r="AK4" s="1674"/>
      <c r="AL4" s="1674"/>
      <c r="AM4" s="1674"/>
      <c r="AN4" s="1674"/>
      <c r="AO4" s="1674"/>
      <c r="AP4" s="1674"/>
      <c r="AQ4" s="1674"/>
      <c r="AR4" s="1674"/>
      <c r="AS4" s="1674"/>
      <c r="AT4" s="1674"/>
      <c r="AU4" s="1674"/>
      <c r="AV4" s="1674"/>
      <c r="AW4" s="1674"/>
      <c r="AX4" s="1673"/>
      <c r="AY4" s="1673"/>
      <c r="AZ4" s="1673"/>
      <c r="BA4" s="1673"/>
      <c r="BB4" s="1673"/>
      <c r="BC4" s="1673"/>
      <c r="BD4" s="1673"/>
      <c r="BE4" s="1673"/>
      <c r="BF4" s="1673"/>
      <c r="BG4" s="1673"/>
      <c r="BH4" s="1673"/>
      <c r="BI4" s="1673"/>
      <c r="BJ4" s="1673"/>
      <c r="BK4" s="1673"/>
      <c r="BL4" s="1673"/>
      <c r="BM4" s="1673"/>
      <c r="BN4" s="1673"/>
      <c r="BO4" s="1673"/>
      <c r="BP4" s="1673"/>
      <c r="BQ4" s="1673"/>
      <c r="BR4" s="1673"/>
      <c r="BS4" s="1673"/>
      <c r="BT4" s="1673"/>
      <c r="BU4" s="1673"/>
      <c r="BV4" s="1673"/>
      <c r="BW4" s="1673"/>
      <c r="BX4" s="1673"/>
      <c r="BY4" s="1673"/>
      <c r="BZ4" s="1673"/>
      <c r="CA4" s="1675"/>
      <c r="CB4" s="1675"/>
      <c r="CC4" s="1673"/>
      <c r="CD4" s="1673"/>
      <c r="CE4" s="1673"/>
      <c r="CF4" s="1673"/>
      <c r="CG4" s="1673"/>
      <c r="CH4" s="1673"/>
      <c r="CI4" s="1673"/>
      <c r="CJ4" s="1673"/>
      <c r="CK4" s="1673"/>
      <c r="CL4" s="1673"/>
      <c r="CM4" s="1673"/>
      <c r="CN4" s="1673"/>
      <c r="CO4" s="1673"/>
      <c r="CP4" s="1673"/>
      <c r="CQ4" s="1673"/>
      <c r="CR4" s="1673"/>
      <c r="CS4" s="1673"/>
      <c r="CT4" s="1785"/>
      <c r="CU4" s="1673"/>
      <c r="CV4" s="1673"/>
      <c r="CW4" s="1673"/>
      <c r="CX4" s="1673"/>
      <c r="CY4" s="1673"/>
      <c r="CZ4" s="1673"/>
      <c r="DA4" s="1673"/>
      <c r="DB4" s="1673"/>
      <c r="DC4" s="1673"/>
      <c r="DD4" s="1673"/>
      <c r="DE4" s="1673"/>
      <c r="DF4" s="1673"/>
      <c r="DG4" s="1673"/>
      <c r="DH4" s="1673"/>
      <c r="DI4" s="1673"/>
      <c r="DJ4" s="1673"/>
      <c r="DK4" s="1673"/>
      <c r="DL4" s="1673"/>
      <c r="DM4" s="1673"/>
      <c r="DN4" s="1673"/>
      <c r="DO4" s="1673"/>
      <c r="DP4" s="1673"/>
      <c r="DQ4" s="1673"/>
      <c r="DR4" s="1673"/>
      <c r="DS4" s="1673"/>
      <c r="DT4" s="1673"/>
      <c r="DU4" s="1673"/>
      <c r="DV4" s="1673"/>
      <c r="DW4" s="1673"/>
      <c r="DX4" s="1673"/>
      <c r="DY4" s="1673"/>
      <c r="DZ4" s="1673"/>
      <c r="EA4" s="1673"/>
      <c r="EB4" s="1673"/>
      <c r="EC4" s="1673"/>
      <c r="ED4" s="1673"/>
      <c r="EE4" s="1672"/>
      <c r="EF4" s="1672"/>
    </row>
    <row r="5" spans="1:137" s="1186" customFormat="1" ht="16.5" customHeight="1">
      <c r="A5" s="16"/>
      <c r="B5" s="1401"/>
      <c r="C5" s="1673"/>
      <c r="D5" s="1673"/>
      <c r="E5" s="1673"/>
      <c r="F5" s="1673"/>
      <c r="G5" s="1673"/>
      <c r="H5" s="1673"/>
      <c r="I5" s="1673"/>
      <c r="J5" s="1673"/>
      <c r="K5" s="1673"/>
      <c r="L5" s="1673"/>
      <c r="M5" s="1673"/>
      <c r="N5" s="1673"/>
      <c r="O5" s="1673"/>
      <c r="P5" s="1673"/>
      <c r="Q5" s="1673"/>
      <c r="R5" s="1673"/>
      <c r="S5" s="1673"/>
      <c r="T5" s="1673"/>
      <c r="U5" s="1673"/>
      <c r="V5" s="1673"/>
      <c r="W5" s="1673"/>
      <c r="X5" s="1673"/>
      <c r="Y5" s="1673"/>
      <c r="Z5" s="1674"/>
      <c r="AA5" s="1674"/>
      <c r="AB5" s="1674"/>
      <c r="AC5" s="1674"/>
      <c r="AD5" s="1674"/>
      <c r="AE5" s="1674"/>
      <c r="AF5" s="1674"/>
      <c r="AG5" s="1674"/>
      <c r="AH5" s="1674"/>
      <c r="AI5" s="1674"/>
      <c r="AJ5" s="1674"/>
      <c r="AK5" s="1674"/>
      <c r="AL5" s="1674"/>
      <c r="AM5" s="1674"/>
      <c r="AN5" s="1674"/>
      <c r="AO5" s="1674"/>
      <c r="AP5" s="1674"/>
      <c r="AQ5" s="1674"/>
      <c r="AR5" s="1674"/>
      <c r="AS5" s="1674"/>
      <c r="AT5" s="1674"/>
      <c r="AU5" s="1674"/>
      <c r="AV5" s="1674"/>
      <c r="AW5" s="1674"/>
      <c r="AX5" s="1673"/>
      <c r="AY5" s="1673"/>
      <c r="AZ5" s="1673"/>
      <c r="BA5" s="1673"/>
      <c r="BB5" s="1673"/>
      <c r="BC5" s="1673"/>
      <c r="BD5" s="1673"/>
      <c r="BE5" s="1673"/>
      <c r="BF5" s="1673"/>
      <c r="BG5" s="1673"/>
      <c r="BH5" s="1673"/>
      <c r="BI5" s="1673"/>
      <c r="BJ5" s="1673"/>
      <c r="BK5" s="1673"/>
      <c r="BL5" s="1673"/>
      <c r="BM5" s="1673"/>
      <c r="BN5" s="1673"/>
      <c r="BO5" s="1673"/>
      <c r="BP5" s="1673"/>
      <c r="BQ5" s="1673"/>
      <c r="BR5" s="1673"/>
      <c r="BS5" s="1673"/>
      <c r="BT5" s="1673"/>
      <c r="BU5" s="1673"/>
      <c r="BV5" s="1673"/>
      <c r="BW5" s="1673"/>
      <c r="BX5" s="1673"/>
      <c r="BY5" s="1673"/>
      <c r="BZ5" s="1673"/>
      <c r="CA5" s="1675"/>
      <c r="CB5" s="1675"/>
      <c r="CC5" s="1673"/>
      <c r="CD5" s="1676"/>
      <c r="CE5" s="1673"/>
      <c r="CF5" s="1673"/>
      <c r="CG5" s="1673"/>
      <c r="CH5" s="1673"/>
      <c r="CI5" s="1673"/>
      <c r="CJ5" s="1673"/>
      <c r="CK5" s="1673"/>
      <c r="CL5" s="1673"/>
      <c r="CM5" s="1673"/>
      <c r="CN5" s="1673"/>
      <c r="CO5" s="1673"/>
      <c r="CP5" s="1673"/>
      <c r="CQ5" s="1673"/>
      <c r="CR5" s="1673"/>
      <c r="CS5" s="1673"/>
      <c r="CT5" s="1785"/>
      <c r="CU5" s="1673"/>
      <c r="CV5" s="1673"/>
      <c r="CW5" s="1673"/>
      <c r="CX5" s="1673"/>
      <c r="CY5" s="1673"/>
      <c r="CZ5" s="1673"/>
      <c r="DA5" s="1673"/>
      <c r="DB5" s="1673"/>
      <c r="DC5" s="1673"/>
      <c r="DD5" s="1673"/>
      <c r="DE5" s="1673"/>
      <c r="DF5" s="1673"/>
      <c r="DG5" s="1673"/>
      <c r="DH5" s="1673"/>
      <c r="DI5" s="1673"/>
      <c r="DJ5" s="1673"/>
      <c r="DK5" s="1673"/>
      <c r="DL5" s="1673"/>
      <c r="DM5" s="1673"/>
      <c r="DN5" s="1673"/>
      <c r="DO5" s="1673"/>
      <c r="DP5" s="1673"/>
      <c r="DQ5" s="1673"/>
      <c r="DR5" s="1673"/>
      <c r="DS5" s="1673"/>
      <c r="DT5" s="1673"/>
      <c r="DU5" s="1673"/>
      <c r="DV5" s="1673"/>
      <c r="DW5" s="1673"/>
      <c r="DX5" s="1673"/>
      <c r="DY5" s="1673"/>
      <c r="DZ5" s="1673"/>
      <c r="EA5" s="1673"/>
      <c r="EB5" s="1673"/>
      <c r="EC5" s="1673"/>
      <c r="ED5" s="1673"/>
      <c r="EE5" s="1672"/>
      <c r="EF5" s="1672"/>
    </row>
    <row r="6" spans="1:137" s="1677" customFormat="1" ht="38.25" customHeight="1">
      <c r="A6" s="2472" t="s">
        <v>231</v>
      </c>
      <c r="B6" s="2472" t="s">
        <v>4</v>
      </c>
      <c r="C6" s="2472" t="s">
        <v>5</v>
      </c>
      <c r="D6" s="2463" t="s">
        <v>6</v>
      </c>
      <c r="E6" s="2463" t="s">
        <v>7</v>
      </c>
      <c r="F6" s="2463" t="s">
        <v>8</v>
      </c>
      <c r="G6" s="2463" t="s">
        <v>614</v>
      </c>
      <c r="H6" s="2483" t="s">
        <v>1036</v>
      </c>
      <c r="I6" s="2483"/>
      <c r="J6" s="2483"/>
      <c r="K6" s="2483"/>
      <c r="L6" s="2483"/>
      <c r="M6" s="2483"/>
      <c r="N6" s="2483"/>
      <c r="O6" s="2483"/>
      <c r="P6" s="2483"/>
      <c r="Q6" s="2483"/>
      <c r="R6" s="2483"/>
      <c r="S6" s="2483"/>
      <c r="T6" s="2483"/>
      <c r="U6" s="2483"/>
      <c r="V6" s="2483"/>
      <c r="W6" s="2483"/>
      <c r="X6" s="2463" t="s">
        <v>666</v>
      </c>
      <c r="Y6" s="2463" t="s">
        <v>669</v>
      </c>
      <c r="Z6" s="2848" t="s">
        <v>674</v>
      </c>
      <c r="AA6" s="2848" t="s">
        <v>315</v>
      </c>
      <c r="AB6" s="2848"/>
      <c r="AC6" s="2848"/>
      <c r="AD6" s="2848"/>
      <c r="AE6" s="2848"/>
      <c r="AF6" s="2483" t="s">
        <v>671</v>
      </c>
      <c r="AG6" s="2483"/>
      <c r="AH6" s="2483"/>
      <c r="AI6" s="2483"/>
      <c r="AJ6" s="2483"/>
      <c r="AK6" s="2483"/>
      <c r="AL6" s="2483"/>
      <c r="AM6" s="2483"/>
      <c r="AN6" s="2483"/>
      <c r="AO6" s="2483"/>
      <c r="AP6" s="2483"/>
      <c r="AQ6" s="2483"/>
      <c r="AR6" s="2483"/>
      <c r="AS6" s="2483"/>
      <c r="AT6" s="2483"/>
      <c r="AU6" s="2483"/>
      <c r="AV6" s="2461"/>
      <c r="AW6" s="2849" t="s">
        <v>814</v>
      </c>
      <c r="AX6" s="2461"/>
      <c r="AY6" s="2461"/>
      <c r="AZ6" s="2461"/>
      <c r="BA6" s="2461"/>
      <c r="BB6" s="2461"/>
      <c r="BC6" s="2461"/>
      <c r="BD6" s="2461"/>
      <c r="BE6" s="2461"/>
      <c r="BF6" s="2461"/>
      <c r="BG6" s="2461"/>
      <c r="BH6" s="2461"/>
      <c r="BI6" s="2461"/>
      <c r="BJ6" s="2461"/>
      <c r="BK6" s="2461"/>
      <c r="BL6" s="2460" t="s">
        <v>784</v>
      </c>
      <c r="BM6" s="2460"/>
      <c r="BN6" s="2460"/>
      <c r="BO6" s="2460"/>
      <c r="BP6" s="2460"/>
      <c r="BQ6" s="2460"/>
      <c r="BR6" s="2460"/>
      <c r="BS6" s="2460"/>
      <c r="BT6" s="2460"/>
      <c r="BU6" s="2460"/>
      <c r="BV6" s="2460"/>
      <c r="BW6" s="2460"/>
      <c r="BX6" s="2460"/>
      <c r="BY6" s="2460"/>
      <c r="BZ6" s="2460"/>
      <c r="CA6" s="2460"/>
      <c r="CB6" s="2460"/>
      <c r="CC6" s="2460"/>
      <c r="CD6" s="2460" t="s">
        <v>892</v>
      </c>
      <c r="CE6" s="2460"/>
      <c r="CF6" s="2460"/>
      <c r="CG6" s="2460"/>
      <c r="CH6" s="2460"/>
      <c r="CI6" s="2460"/>
      <c r="CJ6" s="2460"/>
      <c r="CK6" s="2460"/>
      <c r="CL6" s="2460"/>
      <c r="CM6" s="2460"/>
      <c r="CN6" s="2460"/>
      <c r="CO6" s="2460"/>
      <c r="CP6" s="2460"/>
      <c r="CQ6" s="2460"/>
      <c r="CR6" s="2460"/>
      <c r="CS6" s="2460"/>
      <c r="CT6" s="2460"/>
      <c r="CU6" s="2460"/>
      <c r="CV6" s="2460"/>
      <c r="CW6" s="2460"/>
      <c r="CX6" s="2460"/>
      <c r="CY6" s="2460"/>
      <c r="CZ6" s="2460"/>
      <c r="DA6" s="2460"/>
      <c r="DB6" s="2460"/>
      <c r="DC6" s="2460"/>
      <c r="DD6" s="2460"/>
      <c r="DE6" s="2460"/>
      <c r="DF6" s="2460"/>
      <c r="DG6" s="2460"/>
      <c r="DH6" s="2460"/>
      <c r="DI6" s="2460"/>
      <c r="DJ6" s="2850" t="s">
        <v>972</v>
      </c>
      <c r="DK6" s="2851"/>
      <c r="DL6" s="2851"/>
      <c r="DM6" s="2851"/>
      <c r="DN6" s="2851"/>
      <c r="DO6" s="2851"/>
      <c r="DP6" s="2851"/>
      <c r="DQ6" s="2851"/>
      <c r="DR6" s="2851"/>
      <c r="DS6" s="2851"/>
      <c r="DT6" s="2851"/>
      <c r="DU6" s="2851"/>
      <c r="DV6" s="2851"/>
      <c r="DW6" s="2851"/>
      <c r="DX6" s="2851"/>
      <c r="DY6" s="2851"/>
      <c r="DZ6" s="2851"/>
      <c r="EA6" s="2852"/>
      <c r="EB6" s="2462" t="s">
        <v>10</v>
      </c>
      <c r="EC6" s="2462"/>
      <c r="ED6" s="2462"/>
      <c r="EE6" s="2470" t="s">
        <v>993</v>
      </c>
      <c r="EF6" s="2608" t="s">
        <v>801</v>
      </c>
    </row>
    <row r="7" spans="1:137" s="1677" customFormat="1" ht="15.75" customHeight="1">
      <c r="A7" s="2472"/>
      <c r="B7" s="2472"/>
      <c r="C7" s="2472"/>
      <c r="D7" s="2463"/>
      <c r="E7" s="2463"/>
      <c r="F7" s="2463"/>
      <c r="G7" s="2463"/>
      <c r="H7" s="2463" t="s">
        <v>14</v>
      </c>
      <c r="I7" s="2463" t="s">
        <v>315</v>
      </c>
      <c r="J7" s="2463"/>
      <c r="K7" s="2463"/>
      <c r="L7" s="2463"/>
      <c r="M7" s="2463"/>
      <c r="N7" s="2463"/>
      <c r="O7" s="2463"/>
      <c r="P7" s="2463"/>
      <c r="Q7" s="2463"/>
      <c r="R7" s="2463"/>
      <c r="S7" s="2463"/>
      <c r="T7" s="2463"/>
      <c r="U7" s="2463"/>
      <c r="V7" s="2463"/>
      <c r="W7" s="2463" t="s">
        <v>16</v>
      </c>
      <c r="X7" s="2463"/>
      <c r="Y7" s="2463"/>
      <c r="Z7" s="2848"/>
      <c r="AA7" s="2848"/>
      <c r="AB7" s="2848"/>
      <c r="AC7" s="2848"/>
      <c r="AD7" s="2848"/>
      <c r="AE7" s="2848"/>
      <c r="AF7" s="2853" t="s">
        <v>14</v>
      </c>
      <c r="AG7" s="2853" t="s">
        <v>315</v>
      </c>
      <c r="AH7" s="2853"/>
      <c r="AI7" s="2853"/>
      <c r="AJ7" s="2853"/>
      <c r="AK7" s="2853"/>
      <c r="AL7" s="2853"/>
      <c r="AM7" s="2853"/>
      <c r="AN7" s="2853"/>
      <c r="AO7" s="2853"/>
      <c r="AP7" s="2853"/>
      <c r="AQ7" s="2853"/>
      <c r="AR7" s="2853"/>
      <c r="AS7" s="2853"/>
      <c r="AT7" s="2853"/>
      <c r="AU7" s="2853" t="s">
        <v>668</v>
      </c>
      <c r="AV7" s="2849" t="s">
        <v>809</v>
      </c>
      <c r="AW7" s="2849"/>
      <c r="AX7" s="2460" t="s">
        <v>315</v>
      </c>
      <c r="AY7" s="2460"/>
      <c r="AZ7" s="2460"/>
      <c r="BA7" s="2460"/>
      <c r="BB7" s="2460"/>
      <c r="BC7" s="2460"/>
      <c r="BD7" s="2460"/>
      <c r="BE7" s="2460"/>
      <c r="BF7" s="2460"/>
      <c r="BG7" s="2460"/>
      <c r="BH7" s="2460"/>
      <c r="BI7" s="2460"/>
      <c r="BJ7" s="2460"/>
      <c r="BK7" s="2460"/>
      <c r="BL7" s="2460" t="s">
        <v>14</v>
      </c>
      <c r="BM7" s="2460" t="s">
        <v>315</v>
      </c>
      <c r="BN7" s="2460"/>
      <c r="BO7" s="2460"/>
      <c r="BP7" s="2460"/>
      <c r="BQ7" s="2460"/>
      <c r="BR7" s="2460"/>
      <c r="BS7" s="2460"/>
      <c r="BT7" s="2460"/>
      <c r="BU7" s="2460"/>
      <c r="BV7" s="2460"/>
      <c r="BW7" s="2460"/>
      <c r="BX7" s="2460"/>
      <c r="BY7" s="2460"/>
      <c r="BZ7" s="2460"/>
      <c r="CA7" s="2463" t="s">
        <v>668</v>
      </c>
      <c r="CB7" s="2849" t="s">
        <v>809</v>
      </c>
      <c r="CC7" s="2460" t="s">
        <v>913</v>
      </c>
      <c r="CD7" s="2460" t="s">
        <v>14</v>
      </c>
      <c r="CE7" s="2463" t="s">
        <v>102</v>
      </c>
      <c r="CF7" s="2463"/>
      <c r="CG7" s="2463"/>
      <c r="CH7" s="2463"/>
      <c r="CI7" s="2463"/>
      <c r="CJ7" s="2463"/>
      <c r="CK7" s="2463"/>
      <c r="CL7" s="2463"/>
      <c r="CM7" s="2463"/>
      <c r="CN7" s="2463"/>
      <c r="CO7" s="2463"/>
      <c r="CP7" s="2463"/>
      <c r="CQ7" s="2463"/>
      <c r="CR7" s="2463"/>
      <c r="CS7" s="2606" t="s">
        <v>898</v>
      </c>
      <c r="CT7" s="2854" t="s">
        <v>651</v>
      </c>
      <c r="CU7" s="2606" t="s">
        <v>917</v>
      </c>
      <c r="CV7" s="2463" t="s">
        <v>102</v>
      </c>
      <c r="CW7" s="2463"/>
      <c r="CX7" s="2463"/>
      <c r="CY7" s="2463"/>
      <c r="CZ7" s="2463"/>
      <c r="DA7" s="2463"/>
      <c r="DB7" s="2463"/>
      <c r="DC7" s="2463"/>
      <c r="DD7" s="2463"/>
      <c r="DE7" s="2463"/>
      <c r="DF7" s="2463"/>
      <c r="DG7" s="2463"/>
      <c r="DH7" s="2463"/>
      <c r="DI7" s="2855"/>
      <c r="DJ7" s="2181" t="s">
        <v>14</v>
      </c>
      <c r="DK7" s="2856" t="s">
        <v>102</v>
      </c>
      <c r="DL7" s="2856"/>
      <c r="DM7" s="2856"/>
      <c r="DN7" s="2856"/>
      <c r="DO7" s="2856"/>
      <c r="DP7" s="2856"/>
      <c r="DQ7" s="2856"/>
      <c r="DR7" s="2856"/>
      <c r="DS7" s="2856"/>
      <c r="DT7" s="2856"/>
      <c r="DU7" s="2856"/>
      <c r="DV7" s="2856"/>
      <c r="DW7" s="2856"/>
      <c r="DX7" s="2857"/>
      <c r="DY7" s="2858" t="s">
        <v>668</v>
      </c>
      <c r="DZ7" s="2858" t="s">
        <v>670</v>
      </c>
      <c r="EA7" s="2858" t="s">
        <v>995</v>
      </c>
      <c r="EB7" s="2606" t="s">
        <v>1014</v>
      </c>
      <c r="EC7" s="2606" t="s">
        <v>1020</v>
      </c>
      <c r="ED7" s="2606" t="s">
        <v>999</v>
      </c>
      <c r="EE7" s="2859"/>
      <c r="EF7" s="2608"/>
    </row>
    <row r="8" spans="1:137" s="1677" customFormat="1" ht="86.25" customHeight="1">
      <c r="A8" s="2472"/>
      <c r="B8" s="2472"/>
      <c r="C8" s="2472"/>
      <c r="D8" s="2463"/>
      <c r="E8" s="2463"/>
      <c r="F8" s="2463"/>
      <c r="G8" s="2463"/>
      <c r="H8" s="2463"/>
      <c r="I8" s="1080" t="s">
        <v>103</v>
      </c>
      <c r="J8" s="1080" t="s">
        <v>104</v>
      </c>
      <c r="K8" s="1080" t="s">
        <v>105</v>
      </c>
      <c r="L8" s="1080" t="s">
        <v>106</v>
      </c>
      <c r="M8" s="1080" t="s">
        <v>107</v>
      </c>
      <c r="N8" s="1080" t="s">
        <v>108</v>
      </c>
      <c r="O8" s="1080" t="s">
        <v>109</v>
      </c>
      <c r="P8" s="1080" t="s">
        <v>110</v>
      </c>
      <c r="Q8" s="1080" t="s">
        <v>111</v>
      </c>
      <c r="R8" s="1080" t="s">
        <v>112</v>
      </c>
      <c r="S8" s="1080" t="s">
        <v>113</v>
      </c>
      <c r="T8" s="1080" t="s">
        <v>114</v>
      </c>
      <c r="U8" s="1080" t="s">
        <v>115</v>
      </c>
      <c r="V8" s="1080" t="s">
        <v>116</v>
      </c>
      <c r="W8" s="2463"/>
      <c r="X8" s="2463"/>
      <c r="Y8" s="2463"/>
      <c r="Z8" s="2848"/>
      <c r="AA8" s="2848" t="s">
        <v>103</v>
      </c>
      <c r="AB8" s="2848" t="s">
        <v>104</v>
      </c>
      <c r="AC8" s="2848" t="s">
        <v>105</v>
      </c>
      <c r="AD8" s="2848" t="s">
        <v>106</v>
      </c>
      <c r="AE8" s="2848" t="s">
        <v>116</v>
      </c>
      <c r="AF8" s="2853"/>
      <c r="AG8" s="2848" t="s">
        <v>103</v>
      </c>
      <c r="AH8" s="2848" t="s">
        <v>104</v>
      </c>
      <c r="AI8" s="2848" t="s">
        <v>105</v>
      </c>
      <c r="AJ8" s="2848" t="s">
        <v>106</v>
      </c>
      <c r="AK8" s="2848" t="s">
        <v>107</v>
      </c>
      <c r="AL8" s="2848" t="s">
        <v>108</v>
      </c>
      <c r="AM8" s="2848" t="s">
        <v>109</v>
      </c>
      <c r="AN8" s="2848" t="s">
        <v>110</v>
      </c>
      <c r="AO8" s="2848" t="s">
        <v>111</v>
      </c>
      <c r="AP8" s="2848" t="s">
        <v>112</v>
      </c>
      <c r="AQ8" s="2848" t="s">
        <v>113</v>
      </c>
      <c r="AR8" s="2848" t="s">
        <v>114</v>
      </c>
      <c r="AS8" s="2848" t="s">
        <v>115</v>
      </c>
      <c r="AT8" s="2848" t="s">
        <v>116</v>
      </c>
      <c r="AU8" s="2853"/>
      <c r="AV8" s="2849"/>
      <c r="AW8" s="2849"/>
      <c r="AX8" s="2860" t="s">
        <v>103</v>
      </c>
      <c r="AY8" s="2860" t="s">
        <v>104</v>
      </c>
      <c r="AZ8" s="2860" t="s">
        <v>105</v>
      </c>
      <c r="BA8" s="2860" t="s">
        <v>106</v>
      </c>
      <c r="BB8" s="2860" t="s">
        <v>107</v>
      </c>
      <c r="BC8" s="2860" t="s">
        <v>108</v>
      </c>
      <c r="BD8" s="2860" t="s">
        <v>109</v>
      </c>
      <c r="BE8" s="2860" t="s">
        <v>110</v>
      </c>
      <c r="BF8" s="2860" t="s">
        <v>111</v>
      </c>
      <c r="BG8" s="2860" t="s">
        <v>112</v>
      </c>
      <c r="BH8" s="2860" t="s">
        <v>113</v>
      </c>
      <c r="BI8" s="2860" t="s">
        <v>114</v>
      </c>
      <c r="BJ8" s="2860" t="s">
        <v>115</v>
      </c>
      <c r="BK8" s="2860" t="s">
        <v>116</v>
      </c>
      <c r="BL8" s="2460"/>
      <c r="BM8" s="2860" t="s">
        <v>103</v>
      </c>
      <c r="BN8" s="2860" t="s">
        <v>104</v>
      </c>
      <c r="BO8" s="2860" t="s">
        <v>105</v>
      </c>
      <c r="BP8" s="2860" t="s">
        <v>106</v>
      </c>
      <c r="BQ8" s="2860" t="s">
        <v>107</v>
      </c>
      <c r="BR8" s="2860" t="s">
        <v>108</v>
      </c>
      <c r="BS8" s="2860" t="s">
        <v>109</v>
      </c>
      <c r="BT8" s="2860" t="s">
        <v>110</v>
      </c>
      <c r="BU8" s="2860" t="s">
        <v>111</v>
      </c>
      <c r="BV8" s="2860" t="s">
        <v>112</v>
      </c>
      <c r="BW8" s="2860" t="s">
        <v>113</v>
      </c>
      <c r="BX8" s="2860" t="s">
        <v>114</v>
      </c>
      <c r="BY8" s="2860" t="s">
        <v>115</v>
      </c>
      <c r="BZ8" s="2860" t="s">
        <v>116</v>
      </c>
      <c r="CA8" s="2463"/>
      <c r="CB8" s="2849"/>
      <c r="CC8" s="2460"/>
      <c r="CD8" s="2460"/>
      <c r="CE8" s="1080" t="s">
        <v>103</v>
      </c>
      <c r="CF8" s="1080" t="s">
        <v>104</v>
      </c>
      <c r="CG8" s="1080" t="s">
        <v>105</v>
      </c>
      <c r="CH8" s="1080" t="s">
        <v>106</v>
      </c>
      <c r="CI8" s="1080" t="s">
        <v>107</v>
      </c>
      <c r="CJ8" s="1080" t="s">
        <v>108</v>
      </c>
      <c r="CK8" s="1080" t="s">
        <v>109</v>
      </c>
      <c r="CL8" s="1080" t="s">
        <v>110</v>
      </c>
      <c r="CM8" s="1080" t="s">
        <v>111</v>
      </c>
      <c r="CN8" s="1080" t="s">
        <v>112</v>
      </c>
      <c r="CO8" s="1080" t="s">
        <v>113</v>
      </c>
      <c r="CP8" s="1080" t="s">
        <v>114</v>
      </c>
      <c r="CQ8" s="1080" t="s">
        <v>115</v>
      </c>
      <c r="CR8" s="1080" t="s">
        <v>116</v>
      </c>
      <c r="CS8" s="2606"/>
      <c r="CT8" s="2854"/>
      <c r="CU8" s="2606"/>
      <c r="CV8" s="1080" t="s">
        <v>103</v>
      </c>
      <c r="CW8" s="1080" t="s">
        <v>104</v>
      </c>
      <c r="CX8" s="1080" t="s">
        <v>105</v>
      </c>
      <c r="CY8" s="1080" t="s">
        <v>106</v>
      </c>
      <c r="CZ8" s="1080" t="s">
        <v>107</v>
      </c>
      <c r="DA8" s="1080" t="s">
        <v>108</v>
      </c>
      <c r="DB8" s="1080" t="s">
        <v>109</v>
      </c>
      <c r="DC8" s="1080" t="s">
        <v>110</v>
      </c>
      <c r="DD8" s="1080" t="s">
        <v>111</v>
      </c>
      <c r="DE8" s="1080" t="s">
        <v>112</v>
      </c>
      <c r="DF8" s="1080" t="s">
        <v>113</v>
      </c>
      <c r="DG8" s="1080" t="s">
        <v>114</v>
      </c>
      <c r="DH8" s="1080" t="s">
        <v>115</v>
      </c>
      <c r="DI8" s="2861" t="s">
        <v>116</v>
      </c>
      <c r="DJ8" s="2181"/>
      <c r="DK8" s="2862" t="s">
        <v>103</v>
      </c>
      <c r="DL8" s="1080" t="s">
        <v>104</v>
      </c>
      <c r="DM8" s="1080" t="s">
        <v>105</v>
      </c>
      <c r="DN8" s="1080" t="s">
        <v>106</v>
      </c>
      <c r="DO8" s="1080" t="s">
        <v>107</v>
      </c>
      <c r="DP8" s="1080" t="s">
        <v>108</v>
      </c>
      <c r="DQ8" s="1080" t="s">
        <v>109</v>
      </c>
      <c r="DR8" s="1080" t="s">
        <v>110</v>
      </c>
      <c r="DS8" s="1080" t="s">
        <v>111</v>
      </c>
      <c r="DT8" s="1080" t="s">
        <v>112</v>
      </c>
      <c r="DU8" s="1080" t="s">
        <v>113</v>
      </c>
      <c r="DV8" s="1080" t="s">
        <v>114</v>
      </c>
      <c r="DW8" s="1080" t="s">
        <v>115</v>
      </c>
      <c r="DX8" s="1080" t="s">
        <v>116</v>
      </c>
      <c r="DY8" s="2863"/>
      <c r="DZ8" s="2863"/>
      <c r="EA8" s="2863"/>
      <c r="EB8" s="2606"/>
      <c r="EC8" s="2606"/>
      <c r="ED8" s="2606"/>
      <c r="EE8" s="2859"/>
      <c r="EF8" s="2864"/>
    </row>
    <row r="9" spans="1:137" s="940" customFormat="1" ht="20.100000000000001" customHeight="1">
      <c r="A9" s="2480" t="s">
        <v>119</v>
      </c>
      <c r="B9" s="2485" t="s">
        <v>78</v>
      </c>
      <c r="C9" s="2480"/>
      <c r="D9" s="2865"/>
      <c r="E9" s="2865"/>
      <c r="F9" s="2865"/>
      <c r="G9" s="2865"/>
      <c r="H9" s="2865"/>
      <c r="I9" s="2865"/>
      <c r="J9" s="2865"/>
      <c r="K9" s="2865"/>
      <c r="L9" s="2865"/>
      <c r="M9" s="2865"/>
      <c r="N9" s="2865"/>
      <c r="O9" s="2865"/>
      <c r="P9" s="2865"/>
      <c r="Q9" s="2865"/>
      <c r="R9" s="2865"/>
      <c r="S9" s="2865"/>
      <c r="T9" s="2865"/>
      <c r="U9" s="2865"/>
      <c r="V9" s="2865"/>
      <c r="W9" s="2865"/>
      <c r="X9" s="2865"/>
      <c r="Y9" s="2865"/>
      <c r="Z9" s="2866"/>
      <c r="AA9" s="2866"/>
      <c r="AB9" s="2866"/>
      <c r="AC9" s="2866"/>
      <c r="AD9" s="2866"/>
      <c r="AE9" s="2866"/>
      <c r="AF9" s="2866"/>
      <c r="AG9" s="2866"/>
      <c r="AH9" s="2866"/>
      <c r="AI9" s="2866"/>
      <c r="AJ9" s="2866"/>
      <c r="AK9" s="2866"/>
      <c r="AL9" s="2866"/>
      <c r="AM9" s="2866"/>
      <c r="AN9" s="2866"/>
      <c r="AO9" s="2866"/>
      <c r="AP9" s="2866"/>
      <c r="AQ9" s="2866"/>
      <c r="AR9" s="2866"/>
      <c r="AS9" s="2866"/>
      <c r="AT9" s="2866"/>
      <c r="AU9" s="2866"/>
      <c r="AV9" s="2867"/>
      <c r="AW9" s="2867"/>
      <c r="AX9" s="2868"/>
      <c r="AY9" s="2868"/>
      <c r="AZ9" s="2868"/>
      <c r="BA9" s="2868"/>
      <c r="BB9" s="2868"/>
      <c r="BC9" s="2868"/>
      <c r="BD9" s="2868">
        <f>43-19</f>
        <v>24</v>
      </c>
      <c r="BE9" s="2868"/>
      <c r="BF9" s="2868"/>
      <c r="BG9" s="2868"/>
      <c r="BH9" s="2868"/>
      <c r="BI9" s="2868"/>
      <c r="BJ9" s="2868"/>
      <c r="BK9" s="2868"/>
      <c r="BL9" s="2868"/>
      <c r="BM9" s="2868"/>
      <c r="BN9" s="2868"/>
      <c r="BO9" s="2868"/>
      <c r="BP9" s="2868"/>
      <c r="BQ9" s="2868"/>
      <c r="BR9" s="2868"/>
      <c r="BS9" s="2868"/>
      <c r="BT9" s="2868"/>
      <c r="BU9" s="2868"/>
      <c r="BV9" s="2868"/>
      <c r="BW9" s="2868"/>
      <c r="BX9" s="2868"/>
      <c r="BY9" s="2868"/>
      <c r="BZ9" s="2868"/>
      <c r="CA9" s="2865"/>
      <c r="CB9" s="2869"/>
      <c r="CC9" s="2868"/>
      <c r="CD9" s="2868"/>
      <c r="CE9" s="2868"/>
      <c r="CF9" s="2868"/>
      <c r="CG9" s="2868"/>
      <c r="CH9" s="2868"/>
      <c r="CI9" s="2868"/>
      <c r="CJ9" s="2868"/>
      <c r="CK9" s="2868"/>
      <c r="CL9" s="2868"/>
      <c r="CM9" s="2868"/>
      <c r="CN9" s="2868"/>
      <c r="CO9" s="2868"/>
      <c r="CP9" s="2868"/>
      <c r="CQ9" s="2868"/>
      <c r="CR9" s="2868"/>
      <c r="CS9" s="2868"/>
      <c r="CT9" s="2865"/>
      <c r="CU9" s="2868"/>
      <c r="CV9" s="2868"/>
      <c r="CW9" s="2868"/>
      <c r="CX9" s="2868"/>
      <c r="CY9" s="2868"/>
      <c r="CZ9" s="2868"/>
      <c r="DA9" s="2868"/>
      <c r="DB9" s="2868"/>
      <c r="DC9" s="2868"/>
      <c r="DD9" s="2868"/>
      <c r="DE9" s="2868"/>
      <c r="DF9" s="2868"/>
      <c r="DG9" s="2868"/>
      <c r="DH9" s="2868"/>
      <c r="DI9" s="2868"/>
      <c r="DJ9" s="2870"/>
      <c r="DK9" s="2868"/>
      <c r="DL9" s="2868"/>
      <c r="DM9" s="2868"/>
      <c r="DN9" s="2868"/>
      <c r="DO9" s="2868"/>
      <c r="DP9" s="2868"/>
      <c r="DQ9" s="2868"/>
      <c r="DR9" s="2868"/>
      <c r="DS9" s="2868"/>
      <c r="DT9" s="2868"/>
      <c r="DU9" s="2868"/>
      <c r="DV9" s="2868"/>
      <c r="DW9" s="2868"/>
      <c r="DX9" s="2868"/>
      <c r="DY9" s="2868"/>
      <c r="DZ9" s="2868"/>
      <c r="EA9" s="2868"/>
      <c r="EB9" s="2871"/>
      <c r="EC9" s="2872"/>
      <c r="ED9" s="2872"/>
      <c r="EE9" s="2873"/>
      <c r="EF9" s="2874"/>
    </row>
    <row r="10" spans="1:137" s="1678" customFormat="1" ht="20.100000000000001" customHeight="1">
      <c r="A10" s="2480" t="s">
        <v>129</v>
      </c>
      <c r="B10" s="2485" t="s">
        <v>468</v>
      </c>
      <c r="C10" s="2480" t="s">
        <v>469</v>
      </c>
      <c r="D10" s="2865">
        <f>D11+D14+D22</f>
        <v>14799</v>
      </c>
      <c r="E10" s="2865">
        <v>14675</v>
      </c>
      <c r="F10" s="2865">
        <v>15118</v>
      </c>
      <c r="G10" s="2865">
        <v>15140</v>
      </c>
      <c r="H10" s="2865">
        <f t="shared" ref="H10:Y10" si="0">H11+H14+H22</f>
        <v>14941</v>
      </c>
      <c r="I10" s="2865">
        <f t="shared" si="0"/>
        <v>2361</v>
      </c>
      <c r="J10" s="2865">
        <f t="shared" si="0"/>
        <v>830</v>
      </c>
      <c r="K10" s="2865">
        <f t="shared" si="0"/>
        <v>844</v>
      </c>
      <c r="L10" s="2865">
        <f t="shared" si="0"/>
        <v>504</v>
      </c>
      <c r="M10" s="2865">
        <f t="shared" si="0"/>
        <v>1043</v>
      </c>
      <c r="N10" s="2865">
        <f t="shared" si="0"/>
        <v>642</v>
      </c>
      <c r="O10" s="2865">
        <f t="shared" si="0"/>
        <v>929</v>
      </c>
      <c r="P10" s="2865">
        <f t="shared" si="0"/>
        <v>1211.4000000000001</v>
      </c>
      <c r="Q10" s="2865">
        <f t="shared" si="0"/>
        <v>1120.2</v>
      </c>
      <c r="R10" s="2865">
        <f t="shared" si="0"/>
        <v>562</v>
      </c>
      <c r="S10" s="2865">
        <f t="shared" si="0"/>
        <v>1088</v>
      </c>
      <c r="T10" s="2865">
        <f t="shared" si="0"/>
        <v>697</v>
      </c>
      <c r="U10" s="2865">
        <f t="shared" si="0"/>
        <v>706.4</v>
      </c>
      <c r="V10" s="2865">
        <f t="shared" si="0"/>
        <v>2403</v>
      </c>
      <c r="W10" s="2865">
        <f t="shared" si="0"/>
        <v>15039</v>
      </c>
      <c r="X10" s="2865">
        <f t="shared" si="0"/>
        <v>15039</v>
      </c>
      <c r="Y10" s="2865">
        <f t="shared" si="0"/>
        <v>15039</v>
      </c>
      <c r="Z10" s="2875">
        <f>Z11+Z14+Z22</f>
        <v>7315</v>
      </c>
      <c r="AA10" s="2876">
        <f t="shared" ref="AA10:AT10" si="1">AA11+AA14+AA22</f>
        <v>2580</v>
      </c>
      <c r="AB10" s="2876">
        <f t="shared" si="1"/>
        <v>850</v>
      </c>
      <c r="AC10" s="2876">
        <f t="shared" si="1"/>
        <v>858</v>
      </c>
      <c r="AD10" s="2876">
        <f t="shared" si="1"/>
        <v>515</v>
      </c>
      <c r="AE10" s="2876">
        <f t="shared" si="1"/>
        <v>2512</v>
      </c>
      <c r="AF10" s="2875">
        <f>AF11+AF14+AF22</f>
        <v>15276</v>
      </c>
      <c r="AG10" s="2877">
        <f t="shared" si="1"/>
        <v>2745</v>
      </c>
      <c r="AH10" s="2877">
        <f t="shared" si="1"/>
        <v>930</v>
      </c>
      <c r="AI10" s="2877">
        <f t="shared" si="1"/>
        <v>809</v>
      </c>
      <c r="AJ10" s="2877">
        <f t="shared" si="1"/>
        <v>484</v>
      </c>
      <c r="AK10" s="2877">
        <f t="shared" si="1"/>
        <v>1133</v>
      </c>
      <c r="AL10" s="2877">
        <f t="shared" si="1"/>
        <v>764</v>
      </c>
      <c r="AM10" s="2877">
        <f t="shared" si="1"/>
        <v>893</v>
      </c>
      <c r="AN10" s="2877">
        <f t="shared" si="1"/>
        <v>1255.4000000000001</v>
      </c>
      <c r="AO10" s="2877">
        <f t="shared" si="1"/>
        <v>1078.2</v>
      </c>
      <c r="AP10" s="2877">
        <f t="shared" si="1"/>
        <v>625</v>
      </c>
      <c r="AQ10" s="2877">
        <f t="shared" si="1"/>
        <v>1098</v>
      </c>
      <c r="AR10" s="2877">
        <f t="shared" si="1"/>
        <v>693</v>
      </c>
      <c r="AS10" s="2877">
        <f t="shared" si="1"/>
        <v>695.4</v>
      </c>
      <c r="AT10" s="2877">
        <f t="shared" si="1"/>
        <v>2517</v>
      </c>
      <c r="AU10" s="2875">
        <f>AU11+AU14+AU22</f>
        <v>15396</v>
      </c>
      <c r="AV10" s="2878">
        <f>AV11+AV14+AV22</f>
        <v>15353</v>
      </c>
      <c r="AW10" s="2878">
        <f>AW11+AW14+AW22</f>
        <v>15550</v>
      </c>
      <c r="AX10" s="2868">
        <f t="shared" ref="AX10:CD10" si="2">AX11+AX14+AX22</f>
        <v>2523</v>
      </c>
      <c r="AY10" s="2868">
        <f t="shared" si="2"/>
        <v>841</v>
      </c>
      <c r="AZ10" s="2868">
        <f t="shared" si="2"/>
        <v>861</v>
      </c>
      <c r="BA10" s="2868">
        <f t="shared" si="2"/>
        <v>530</v>
      </c>
      <c r="BB10" s="2868">
        <f t="shared" si="2"/>
        <v>1108</v>
      </c>
      <c r="BC10" s="2868">
        <f t="shared" si="2"/>
        <v>622</v>
      </c>
      <c r="BD10" s="2868">
        <f t="shared" si="2"/>
        <v>949</v>
      </c>
      <c r="BE10" s="2868">
        <f t="shared" si="2"/>
        <v>1271</v>
      </c>
      <c r="BF10" s="2868">
        <f t="shared" si="2"/>
        <v>1099</v>
      </c>
      <c r="BG10" s="2868">
        <f t="shared" si="2"/>
        <v>571</v>
      </c>
      <c r="BH10" s="2868">
        <f t="shared" si="2"/>
        <v>1197</v>
      </c>
      <c r="BI10" s="2868">
        <f t="shared" si="2"/>
        <v>700</v>
      </c>
      <c r="BJ10" s="2868">
        <f t="shared" si="2"/>
        <v>749</v>
      </c>
      <c r="BK10" s="2868">
        <f t="shared" si="2"/>
        <v>2595</v>
      </c>
      <c r="BL10" s="2865">
        <f t="shared" si="2"/>
        <v>15340</v>
      </c>
      <c r="BM10" s="2868">
        <f t="shared" si="2"/>
        <v>2424</v>
      </c>
      <c r="BN10" s="2868">
        <f t="shared" si="2"/>
        <v>842</v>
      </c>
      <c r="BO10" s="2868">
        <f t="shared" si="2"/>
        <v>848</v>
      </c>
      <c r="BP10" s="2868">
        <f t="shared" si="2"/>
        <v>544</v>
      </c>
      <c r="BQ10" s="2868">
        <f t="shared" si="2"/>
        <v>1106</v>
      </c>
      <c r="BR10" s="2868">
        <f t="shared" si="2"/>
        <v>602</v>
      </c>
      <c r="BS10" s="2868">
        <f t="shared" si="2"/>
        <v>950</v>
      </c>
      <c r="BT10" s="2868">
        <f t="shared" si="2"/>
        <v>1251.4000000000001</v>
      </c>
      <c r="BU10" s="2868">
        <f t="shared" si="2"/>
        <v>982.2</v>
      </c>
      <c r="BV10" s="2868">
        <f t="shared" si="2"/>
        <v>567</v>
      </c>
      <c r="BW10" s="2868">
        <f t="shared" si="2"/>
        <v>1142</v>
      </c>
      <c r="BX10" s="2868">
        <f t="shared" si="2"/>
        <v>688</v>
      </c>
      <c r="BY10" s="2868">
        <f t="shared" si="2"/>
        <v>763.4</v>
      </c>
      <c r="BZ10" s="2868">
        <f t="shared" si="2"/>
        <v>2630</v>
      </c>
      <c r="CA10" s="2865">
        <f t="shared" si="2"/>
        <v>15458</v>
      </c>
      <c r="CB10" s="2865">
        <f t="shared" si="2"/>
        <v>15458</v>
      </c>
      <c r="CC10" s="2868">
        <f t="shared" si="2"/>
        <v>15708</v>
      </c>
      <c r="CD10" s="2865">
        <f t="shared" si="2"/>
        <v>15650</v>
      </c>
      <c r="CE10" s="2868">
        <f t="shared" ref="CE10:EA10" si="3">CE11+CE14+CE22</f>
        <v>2568</v>
      </c>
      <c r="CF10" s="2868">
        <f t="shared" si="3"/>
        <v>828</v>
      </c>
      <c r="CG10" s="2868">
        <f t="shared" si="3"/>
        <v>839</v>
      </c>
      <c r="CH10" s="2868">
        <f t="shared" si="3"/>
        <v>540</v>
      </c>
      <c r="CI10" s="2868">
        <f t="shared" si="3"/>
        <v>1153</v>
      </c>
      <c r="CJ10" s="2868">
        <f t="shared" si="3"/>
        <v>577</v>
      </c>
      <c r="CK10" s="2868">
        <f t="shared" si="3"/>
        <v>948</v>
      </c>
      <c r="CL10" s="2868">
        <f t="shared" si="3"/>
        <v>1252</v>
      </c>
      <c r="CM10" s="2868">
        <f t="shared" si="3"/>
        <v>1092</v>
      </c>
      <c r="CN10" s="2868">
        <f t="shared" si="3"/>
        <v>577</v>
      </c>
      <c r="CO10" s="2868">
        <f t="shared" si="3"/>
        <v>1163</v>
      </c>
      <c r="CP10" s="2868">
        <f t="shared" si="3"/>
        <v>646</v>
      </c>
      <c r="CQ10" s="2868">
        <f t="shared" si="3"/>
        <v>761</v>
      </c>
      <c r="CR10" s="2868">
        <f t="shared" si="3"/>
        <v>2706</v>
      </c>
      <c r="CS10" s="2865">
        <f t="shared" si="3"/>
        <v>15619</v>
      </c>
      <c r="CT10" s="2865">
        <f t="shared" si="3"/>
        <v>15631</v>
      </c>
      <c r="CU10" s="2865">
        <f t="shared" si="3"/>
        <v>15631</v>
      </c>
      <c r="CV10" s="2865">
        <f t="shared" si="3"/>
        <v>2493</v>
      </c>
      <c r="CW10" s="2865">
        <f t="shared" si="3"/>
        <v>840</v>
      </c>
      <c r="CX10" s="2865">
        <f t="shared" si="3"/>
        <v>838</v>
      </c>
      <c r="CY10" s="2865">
        <f t="shared" si="3"/>
        <v>539</v>
      </c>
      <c r="CZ10" s="2865">
        <f t="shared" si="3"/>
        <v>1092</v>
      </c>
      <c r="DA10" s="2865">
        <f t="shared" si="3"/>
        <v>577</v>
      </c>
      <c r="DB10" s="2865">
        <f t="shared" si="3"/>
        <v>955</v>
      </c>
      <c r="DC10" s="2865">
        <f t="shared" si="3"/>
        <v>1329</v>
      </c>
      <c r="DD10" s="2865">
        <f t="shared" si="3"/>
        <v>1070</v>
      </c>
      <c r="DE10" s="2865">
        <f t="shared" si="3"/>
        <v>602</v>
      </c>
      <c r="DF10" s="2865">
        <f t="shared" si="3"/>
        <v>1180</v>
      </c>
      <c r="DG10" s="2865">
        <f t="shared" si="3"/>
        <v>674</v>
      </c>
      <c r="DH10" s="2865">
        <f t="shared" si="3"/>
        <v>809</v>
      </c>
      <c r="DI10" s="2865">
        <f t="shared" si="3"/>
        <v>2633</v>
      </c>
      <c r="DJ10" s="2865">
        <f t="shared" si="3"/>
        <v>15524</v>
      </c>
      <c r="DK10" s="2865">
        <f t="shared" si="3"/>
        <v>2514</v>
      </c>
      <c r="DL10" s="2865">
        <f t="shared" si="3"/>
        <v>815</v>
      </c>
      <c r="DM10" s="2865">
        <f t="shared" si="3"/>
        <v>834</v>
      </c>
      <c r="DN10" s="2865">
        <f t="shared" si="3"/>
        <v>544</v>
      </c>
      <c r="DO10" s="2865">
        <f t="shared" si="3"/>
        <v>1094</v>
      </c>
      <c r="DP10" s="2865">
        <f t="shared" si="3"/>
        <v>561</v>
      </c>
      <c r="DQ10" s="2865">
        <f t="shared" si="3"/>
        <v>933</v>
      </c>
      <c r="DR10" s="2865">
        <f t="shared" si="3"/>
        <v>1296</v>
      </c>
      <c r="DS10" s="2865">
        <f t="shared" si="3"/>
        <v>1060</v>
      </c>
      <c r="DT10" s="2865">
        <f t="shared" si="3"/>
        <v>578</v>
      </c>
      <c r="DU10" s="2865">
        <f t="shared" si="3"/>
        <v>1163</v>
      </c>
      <c r="DV10" s="2865">
        <f t="shared" si="3"/>
        <v>657</v>
      </c>
      <c r="DW10" s="2865">
        <f t="shared" si="3"/>
        <v>824</v>
      </c>
      <c r="DX10" s="2865">
        <f t="shared" si="3"/>
        <v>2651</v>
      </c>
      <c r="DY10" s="2865">
        <f t="shared" si="3"/>
        <v>15546</v>
      </c>
      <c r="DZ10" s="2865">
        <f t="shared" si="3"/>
        <v>15546</v>
      </c>
      <c r="EA10" s="2865">
        <f t="shared" si="3"/>
        <v>15524</v>
      </c>
      <c r="EB10" s="2879">
        <f>DZ10/CT10%</f>
        <v>99.456208815814719</v>
      </c>
      <c r="EC10" s="2633">
        <f>DZ10/DJ10%</f>
        <v>100.14171605256377</v>
      </c>
      <c r="ED10" s="2633">
        <f>EA10/DJ10%</f>
        <v>100</v>
      </c>
      <c r="EE10" s="2872"/>
      <c r="EF10" s="2880"/>
    </row>
    <row r="11" spans="1:137" s="1680" customFormat="1" ht="20.100000000000001" customHeight="1">
      <c r="A11" s="2881">
        <v>1</v>
      </c>
      <c r="B11" s="2882" t="s">
        <v>470</v>
      </c>
      <c r="C11" s="2881" t="s">
        <v>469</v>
      </c>
      <c r="D11" s="2883">
        <f>SUM(D12:D13)</f>
        <v>4422</v>
      </c>
      <c r="E11" s="2883">
        <v>4419</v>
      </c>
      <c r="F11" s="2883">
        <v>4514</v>
      </c>
      <c r="G11" s="2883">
        <v>4457</v>
      </c>
      <c r="H11" s="2883">
        <f t="shared" ref="H11:Y11" si="4">SUM(H12:H13)</f>
        <v>4100</v>
      </c>
      <c r="I11" s="2883">
        <f t="shared" si="4"/>
        <v>465</v>
      </c>
      <c r="J11" s="2883">
        <f t="shared" si="4"/>
        <v>246</v>
      </c>
      <c r="K11" s="2883">
        <f t="shared" si="4"/>
        <v>238</v>
      </c>
      <c r="L11" s="2883">
        <f t="shared" si="4"/>
        <v>194</v>
      </c>
      <c r="M11" s="2883">
        <f t="shared" si="4"/>
        <v>367</v>
      </c>
      <c r="N11" s="2883">
        <f t="shared" si="4"/>
        <v>164</v>
      </c>
      <c r="O11" s="2883">
        <f t="shared" si="4"/>
        <v>257</v>
      </c>
      <c r="P11" s="2883">
        <f t="shared" si="4"/>
        <v>323.39999999999998</v>
      </c>
      <c r="Q11" s="2883">
        <f t="shared" si="4"/>
        <v>317.2</v>
      </c>
      <c r="R11" s="2883">
        <f t="shared" si="4"/>
        <v>126</v>
      </c>
      <c r="S11" s="2883">
        <f t="shared" si="4"/>
        <v>218</v>
      </c>
      <c r="T11" s="2883">
        <f t="shared" si="4"/>
        <v>190</v>
      </c>
      <c r="U11" s="2883">
        <f t="shared" si="4"/>
        <v>249.4</v>
      </c>
      <c r="V11" s="2883">
        <f t="shared" si="4"/>
        <v>745</v>
      </c>
      <c r="W11" s="2883">
        <f t="shared" si="4"/>
        <v>4483</v>
      </c>
      <c r="X11" s="2883">
        <f t="shared" si="4"/>
        <v>4483</v>
      </c>
      <c r="Y11" s="2883">
        <f t="shared" si="4"/>
        <v>4483</v>
      </c>
      <c r="Z11" s="2884">
        <f>SUM(Z12:Z13)</f>
        <v>2149</v>
      </c>
      <c r="AA11" s="2885">
        <f t="shared" ref="AA11:AT11" si="5">SUM(AA12:AA13)</f>
        <v>532</v>
      </c>
      <c r="AB11" s="2885">
        <f t="shared" si="5"/>
        <v>274</v>
      </c>
      <c r="AC11" s="2885">
        <f t="shared" si="5"/>
        <v>255</v>
      </c>
      <c r="AD11" s="2885">
        <f t="shared" si="5"/>
        <v>208</v>
      </c>
      <c r="AE11" s="2885">
        <f t="shared" si="5"/>
        <v>880</v>
      </c>
      <c r="AF11" s="2884">
        <f>SUM(AF12:AF13)</f>
        <v>4378</v>
      </c>
      <c r="AG11" s="2886">
        <f t="shared" si="5"/>
        <v>445</v>
      </c>
      <c r="AH11" s="2886">
        <f t="shared" si="5"/>
        <v>264</v>
      </c>
      <c r="AI11" s="2886">
        <f t="shared" si="5"/>
        <v>247</v>
      </c>
      <c r="AJ11" s="2886">
        <f t="shared" si="5"/>
        <v>183</v>
      </c>
      <c r="AK11" s="2886">
        <f t="shared" si="5"/>
        <v>360</v>
      </c>
      <c r="AL11" s="2886">
        <f t="shared" si="5"/>
        <v>196</v>
      </c>
      <c r="AM11" s="2886">
        <f t="shared" si="5"/>
        <v>257</v>
      </c>
      <c r="AN11" s="2886">
        <f t="shared" si="5"/>
        <v>398.4</v>
      </c>
      <c r="AO11" s="2886">
        <f t="shared" si="5"/>
        <v>308.2</v>
      </c>
      <c r="AP11" s="2886">
        <f t="shared" si="5"/>
        <v>199</v>
      </c>
      <c r="AQ11" s="2886">
        <f t="shared" si="5"/>
        <v>194</v>
      </c>
      <c r="AR11" s="2886">
        <f t="shared" si="5"/>
        <v>206</v>
      </c>
      <c r="AS11" s="2886">
        <f t="shared" si="5"/>
        <v>259.39999999999998</v>
      </c>
      <c r="AT11" s="2886">
        <f t="shared" si="5"/>
        <v>861</v>
      </c>
      <c r="AU11" s="2884">
        <f>SUM(AU12:AU13)</f>
        <v>4568</v>
      </c>
      <c r="AV11" s="2887">
        <f>SUM(AV12:AV13)</f>
        <v>4551</v>
      </c>
      <c r="AW11" s="2887">
        <v>4572</v>
      </c>
      <c r="AX11" s="2888">
        <f t="shared" ref="AX11:BZ11" si="6">SUM(AX12:AX13)</f>
        <v>523</v>
      </c>
      <c r="AY11" s="2888">
        <f t="shared" si="6"/>
        <v>270</v>
      </c>
      <c r="AZ11" s="2888">
        <f t="shared" si="6"/>
        <v>258</v>
      </c>
      <c r="BA11" s="2888">
        <f t="shared" si="6"/>
        <v>202</v>
      </c>
      <c r="BB11" s="2888">
        <f t="shared" si="6"/>
        <v>426</v>
      </c>
      <c r="BC11" s="2888">
        <f t="shared" si="6"/>
        <v>164</v>
      </c>
      <c r="BD11" s="2888">
        <f t="shared" si="6"/>
        <v>292</v>
      </c>
      <c r="BE11" s="2888">
        <f t="shared" si="6"/>
        <v>394</v>
      </c>
      <c r="BF11" s="2888">
        <f t="shared" si="6"/>
        <v>332</v>
      </c>
      <c r="BG11" s="2888">
        <f t="shared" si="6"/>
        <v>160</v>
      </c>
      <c r="BH11" s="2888">
        <f t="shared" si="6"/>
        <v>213</v>
      </c>
      <c r="BI11" s="2888">
        <f t="shared" si="6"/>
        <v>199</v>
      </c>
      <c r="BJ11" s="2888">
        <f t="shared" si="6"/>
        <v>257</v>
      </c>
      <c r="BK11" s="2888">
        <f t="shared" si="6"/>
        <v>888</v>
      </c>
      <c r="BL11" s="2888">
        <f t="shared" si="6"/>
        <v>4170</v>
      </c>
      <c r="BM11" s="2888">
        <f t="shared" si="6"/>
        <v>432</v>
      </c>
      <c r="BN11" s="2888">
        <f t="shared" si="6"/>
        <v>246</v>
      </c>
      <c r="BO11" s="2888">
        <f t="shared" si="6"/>
        <v>245</v>
      </c>
      <c r="BP11" s="2888">
        <f t="shared" si="6"/>
        <v>193</v>
      </c>
      <c r="BQ11" s="2888">
        <f t="shared" si="6"/>
        <v>380</v>
      </c>
      <c r="BR11" s="2888">
        <f t="shared" si="6"/>
        <v>148</v>
      </c>
      <c r="BS11" s="2888">
        <f t="shared" si="6"/>
        <v>256</v>
      </c>
      <c r="BT11" s="2888">
        <f t="shared" si="6"/>
        <v>345.4</v>
      </c>
      <c r="BU11" s="2888">
        <f t="shared" si="6"/>
        <v>297.2</v>
      </c>
      <c r="BV11" s="2888">
        <f t="shared" si="6"/>
        <v>151</v>
      </c>
      <c r="BW11" s="2888">
        <f t="shared" si="6"/>
        <v>191</v>
      </c>
      <c r="BX11" s="2888">
        <f t="shared" si="6"/>
        <v>188</v>
      </c>
      <c r="BY11" s="2888">
        <f t="shared" si="6"/>
        <v>250.4</v>
      </c>
      <c r="BZ11" s="2888">
        <f t="shared" si="6"/>
        <v>847</v>
      </c>
      <c r="CA11" s="2883">
        <f>+CA12+CA13</f>
        <v>4552</v>
      </c>
      <c r="CB11" s="2883">
        <f>SUM(CB12:CB13)</f>
        <v>4552</v>
      </c>
      <c r="CC11" s="2883">
        <f t="shared" ref="CC11:DI11" si="7">SUM(CC12:CC13)</f>
        <v>4470</v>
      </c>
      <c r="CD11" s="2883">
        <f t="shared" si="7"/>
        <v>4139</v>
      </c>
      <c r="CE11" s="2888">
        <f t="shared" si="7"/>
        <v>444</v>
      </c>
      <c r="CF11" s="2888">
        <f t="shared" si="7"/>
        <v>221</v>
      </c>
      <c r="CG11" s="2888">
        <f t="shared" si="7"/>
        <v>239</v>
      </c>
      <c r="CH11" s="2888">
        <f t="shared" si="7"/>
        <v>176</v>
      </c>
      <c r="CI11" s="2888">
        <f t="shared" si="7"/>
        <v>439</v>
      </c>
      <c r="CJ11" s="2888">
        <f t="shared" si="7"/>
        <v>148</v>
      </c>
      <c r="CK11" s="2888">
        <f t="shared" si="7"/>
        <v>281</v>
      </c>
      <c r="CL11" s="2888">
        <f t="shared" si="7"/>
        <v>302</v>
      </c>
      <c r="CM11" s="2888">
        <f t="shared" si="7"/>
        <v>313</v>
      </c>
      <c r="CN11" s="2888">
        <f t="shared" si="7"/>
        <v>160</v>
      </c>
      <c r="CO11" s="2888">
        <f t="shared" si="7"/>
        <v>201</v>
      </c>
      <c r="CP11" s="2888">
        <f t="shared" si="7"/>
        <v>158</v>
      </c>
      <c r="CQ11" s="2888">
        <f t="shared" si="7"/>
        <v>233</v>
      </c>
      <c r="CR11" s="2888">
        <f t="shared" si="7"/>
        <v>824</v>
      </c>
      <c r="CS11" s="2883">
        <f t="shared" si="7"/>
        <v>4460</v>
      </c>
      <c r="CT11" s="2883">
        <f t="shared" si="7"/>
        <v>4393</v>
      </c>
      <c r="CU11" s="2883">
        <f t="shared" si="7"/>
        <v>4393</v>
      </c>
      <c r="CV11" s="2883">
        <f t="shared" si="7"/>
        <v>483</v>
      </c>
      <c r="CW11" s="2883">
        <f t="shared" si="7"/>
        <v>242</v>
      </c>
      <c r="CX11" s="2883">
        <f t="shared" si="7"/>
        <v>245</v>
      </c>
      <c r="CY11" s="2883">
        <f t="shared" si="7"/>
        <v>170</v>
      </c>
      <c r="CZ11" s="2883">
        <f t="shared" si="7"/>
        <v>417</v>
      </c>
      <c r="DA11" s="2883">
        <f t="shared" si="7"/>
        <v>150</v>
      </c>
      <c r="DB11" s="2883">
        <f t="shared" si="7"/>
        <v>299</v>
      </c>
      <c r="DC11" s="2883">
        <f t="shared" si="7"/>
        <v>385</v>
      </c>
      <c r="DD11" s="2883">
        <f t="shared" si="7"/>
        <v>310</v>
      </c>
      <c r="DE11" s="2883">
        <f t="shared" si="7"/>
        <v>182</v>
      </c>
      <c r="DF11" s="2883">
        <f t="shared" si="7"/>
        <v>199</v>
      </c>
      <c r="DG11" s="2883">
        <f t="shared" si="7"/>
        <v>186</v>
      </c>
      <c r="DH11" s="2883">
        <f t="shared" si="7"/>
        <v>270</v>
      </c>
      <c r="DI11" s="2883">
        <f t="shared" si="7"/>
        <v>855</v>
      </c>
      <c r="DJ11" s="2883">
        <f t="shared" ref="DJ11:EA11" si="8">SUM(DJ12:DJ13)</f>
        <v>4076</v>
      </c>
      <c r="DK11" s="2883">
        <f t="shared" si="8"/>
        <v>439</v>
      </c>
      <c r="DL11" s="2883">
        <f t="shared" si="8"/>
        <v>220</v>
      </c>
      <c r="DM11" s="2883">
        <f t="shared" si="8"/>
        <v>246</v>
      </c>
      <c r="DN11" s="2883">
        <f t="shared" si="8"/>
        <v>163</v>
      </c>
      <c r="DO11" s="2883">
        <f t="shared" si="8"/>
        <v>388</v>
      </c>
      <c r="DP11" s="2883">
        <f t="shared" si="8"/>
        <v>133</v>
      </c>
      <c r="DQ11" s="2883">
        <f t="shared" si="8"/>
        <v>267</v>
      </c>
      <c r="DR11" s="2883">
        <f t="shared" si="8"/>
        <v>315</v>
      </c>
      <c r="DS11" s="2883">
        <f t="shared" si="8"/>
        <v>296</v>
      </c>
      <c r="DT11" s="2883">
        <f t="shared" si="8"/>
        <v>164</v>
      </c>
      <c r="DU11" s="2883">
        <f t="shared" si="8"/>
        <v>192</v>
      </c>
      <c r="DV11" s="2883">
        <f t="shared" si="8"/>
        <v>177</v>
      </c>
      <c r="DW11" s="2883">
        <f t="shared" si="8"/>
        <v>274</v>
      </c>
      <c r="DX11" s="2883">
        <f t="shared" si="8"/>
        <v>802</v>
      </c>
      <c r="DY11" s="2883">
        <f t="shared" si="8"/>
        <v>4393</v>
      </c>
      <c r="DZ11" s="2883">
        <f t="shared" si="8"/>
        <v>4393</v>
      </c>
      <c r="EA11" s="2883">
        <f t="shared" si="8"/>
        <v>4076</v>
      </c>
      <c r="EB11" s="2879">
        <f t="shared" ref="EB11:EB74" si="9">DZ11/CT11%</f>
        <v>100</v>
      </c>
      <c r="EC11" s="2633">
        <f t="shared" ref="EC11:EC74" si="10">DZ11/DJ11%</f>
        <v>107.77723258096174</v>
      </c>
      <c r="ED11" s="2633">
        <f t="shared" ref="ED11:ED74" si="11">EA11/DJ11%</f>
        <v>100</v>
      </c>
      <c r="EE11" s="2889"/>
      <c r="EF11" s="2890"/>
      <c r="EG11" s="1679"/>
    </row>
    <row r="12" spans="1:137" ht="20.100000000000001" customHeight="1">
      <c r="A12" s="2482"/>
      <c r="B12" s="2490" t="s">
        <v>471</v>
      </c>
      <c r="C12" s="2482" t="s">
        <v>472</v>
      </c>
      <c r="D12" s="2491">
        <v>815</v>
      </c>
      <c r="E12" s="2491">
        <v>835</v>
      </c>
      <c r="F12" s="2491">
        <v>856</v>
      </c>
      <c r="G12" s="2491">
        <v>877</v>
      </c>
      <c r="H12" s="2501">
        <f>SUM(I12:V12)</f>
        <v>884.99999999999989</v>
      </c>
      <c r="I12" s="2891">
        <v>77</v>
      </c>
      <c r="J12" s="2891">
        <v>62</v>
      </c>
      <c r="K12" s="2891">
        <v>55</v>
      </c>
      <c r="L12" s="2891">
        <v>43</v>
      </c>
      <c r="M12" s="2891">
        <v>70</v>
      </c>
      <c r="N12" s="2891">
        <v>30</v>
      </c>
      <c r="O12" s="2891">
        <v>48</v>
      </c>
      <c r="P12" s="2891">
        <v>56.4</v>
      </c>
      <c r="Q12" s="2891">
        <v>58.2</v>
      </c>
      <c r="R12" s="2891">
        <v>40</v>
      </c>
      <c r="S12" s="2891">
        <v>32</v>
      </c>
      <c r="T12" s="2891">
        <v>46</v>
      </c>
      <c r="U12" s="2891">
        <v>62.4</v>
      </c>
      <c r="V12" s="2891">
        <v>205</v>
      </c>
      <c r="W12" s="2891">
        <v>887</v>
      </c>
      <c r="X12" s="2891">
        <v>887</v>
      </c>
      <c r="Y12" s="2891">
        <v>887</v>
      </c>
      <c r="Z12" s="2892">
        <f>SUM(AA12:AE12)</f>
        <v>422</v>
      </c>
      <c r="AA12" s="2893">
        <v>104</v>
      </c>
      <c r="AB12" s="2893">
        <v>52</v>
      </c>
      <c r="AC12" s="2893">
        <v>52</v>
      </c>
      <c r="AD12" s="2893">
        <v>48</v>
      </c>
      <c r="AE12" s="2893">
        <v>166</v>
      </c>
      <c r="AF12" s="2892">
        <f>SUM(AG12:AT12)</f>
        <v>852.99999999999989</v>
      </c>
      <c r="AG12" s="2893">
        <v>67</v>
      </c>
      <c r="AH12" s="2893">
        <v>55</v>
      </c>
      <c r="AI12" s="2893">
        <v>50</v>
      </c>
      <c r="AJ12" s="2893">
        <v>43</v>
      </c>
      <c r="AK12" s="2893">
        <v>65</v>
      </c>
      <c r="AL12" s="2893">
        <v>30</v>
      </c>
      <c r="AM12" s="2893">
        <v>48</v>
      </c>
      <c r="AN12" s="2893">
        <v>56.4</v>
      </c>
      <c r="AO12" s="2893">
        <v>58.2</v>
      </c>
      <c r="AP12" s="2893">
        <v>40</v>
      </c>
      <c r="AQ12" s="2893">
        <v>32</v>
      </c>
      <c r="AR12" s="2893">
        <v>46</v>
      </c>
      <c r="AS12" s="2893">
        <v>62.4</v>
      </c>
      <c r="AT12" s="2893">
        <v>200</v>
      </c>
      <c r="AU12" s="2892">
        <v>933</v>
      </c>
      <c r="AV12" s="2892">
        <v>920</v>
      </c>
      <c r="AW12" s="2894">
        <v>917</v>
      </c>
      <c r="AX12" s="2895">
        <v>93</v>
      </c>
      <c r="AY12" s="2895">
        <v>42</v>
      </c>
      <c r="AZ12" s="2895">
        <v>70</v>
      </c>
      <c r="BA12" s="2895">
        <v>52</v>
      </c>
      <c r="BB12" s="2895">
        <v>101</v>
      </c>
      <c r="BC12" s="2895">
        <v>33</v>
      </c>
      <c r="BD12" s="2895">
        <v>66</v>
      </c>
      <c r="BE12" s="2895">
        <v>48</v>
      </c>
      <c r="BF12" s="2895">
        <v>77</v>
      </c>
      <c r="BG12" s="2895">
        <v>29</v>
      </c>
      <c r="BH12" s="2895">
        <v>46</v>
      </c>
      <c r="BI12" s="2895">
        <v>34</v>
      </c>
      <c r="BJ12" s="2895">
        <v>53</v>
      </c>
      <c r="BK12" s="2895">
        <v>166</v>
      </c>
      <c r="BL12" s="2895">
        <f>SUM(BM12:BZ12)</f>
        <v>851.99999999999989</v>
      </c>
      <c r="BM12" s="2896">
        <v>66</v>
      </c>
      <c r="BN12" s="2896">
        <v>55</v>
      </c>
      <c r="BO12" s="2896">
        <v>50</v>
      </c>
      <c r="BP12" s="2896">
        <v>43</v>
      </c>
      <c r="BQ12" s="2896">
        <v>65</v>
      </c>
      <c r="BR12" s="2896">
        <v>30</v>
      </c>
      <c r="BS12" s="2896">
        <v>48</v>
      </c>
      <c r="BT12" s="2896">
        <v>56.4</v>
      </c>
      <c r="BU12" s="2896">
        <v>58.2</v>
      </c>
      <c r="BV12" s="2896">
        <v>40</v>
      </c>
      <c r="BW12" s="2896">
        <v>32</v>
      </c>
      <c r="BX12" s="2896">
        <v>46</v>
      </c>
      <c r="BY12" s="2896">
        <v>62.4</v>
      </c>
      <c r="BZ12" s="2896">
        <v>200</v>
      </c>
      <c r="CA12" s="2896">
        <v>920</v>
      </c>
      <c r="CB12" s="2896">
        <v>920</v>
      </c>
      <c r="CC12" s="2896">
        <v>902</v>
      </c>
      <c r="CD12" s="2896">
        <f>SUM(CE12:CR12)</f>
        <v>901</v>
      </c>
      <c r="CE12" s="2896">
        <v>86</v>
      </c>
      <c r="CF12" s="2896">
        <v>51</v>
      </c>
      <c r="CG12" s="2896">
        <v>58</v>
      </c>
      <c r="CH12" s="2896">
        <v>41</v>
      </c>
      <c r="CI12" s="2896">
        <v>114</v>
      </c>
      <c r="CJ12" s="2896">
        <v>28</v>
      </c>
      <c r="CK12" s="2896">
        <v>61</v>
      </c>
      <c r="CL12" s="2896">
        <v>44</v>
      </c>
      <c r="CM12" s="2896">
        <v>74</v>
      </c>
      <c r="CN12" s="2896">
        <v>32</v>
      </c>
      <c r="CO12" s="2896">
        <v>49</v>
      </c>
      <c r="CP12" s="2896">
        <v>33</v>
      </c>
      <c r="CQ12" s="2896">
        <v>52</v>
      </c>
      <c r="CR12" s="2896">
        <v>178</v>
      </c>
      <c r="CS12" s="2896">
        <v>919</v>
      </c>
      <c r="CT12" s="2896">
        <v>910</v>
      </c>
      <c r="CU12" s="2896">
        <f>SUM(CV12:DI12)</f>
        <v>904</v>
      </c>
      <c r="CV12" s="2896">
        <v>94</v>
      </c>
      <c r="CW12" s="2896">
        <v>55</v>
      </c>
      <c r="CX12" s="2896">
        <v>56</v>
      </c>
      <c r="CY12" s="2896">
        <v>36</v>
      </c>
      <c r="CZ12" s="2896">
        <v>93</v>
      </c>
      <c r="DA12" s="2896">
        <v>29</v>
      </c>
      <c r="DB12" s="2896">
        <v>46</v>
      </c>
      <c r="DC12" s="2896">
        <v>63</v>
      </c>
      <c r="DD12" s="2896">
        <v>56</v>
      </c>
      <c r="DE12" s="2896">
        <v>36</v>
      </c>
      <c r="DF12" s="2896">
        <v>43</v>
      </c>
      <c r="DG12" s="2896">
        <v>49</v>
      </c>
      <c r="DH12" s="2896">
        <v>80</v>
      </c>
      <c r="DI12" s="2896">
        <v>168</v>
      </c>
      <c r="DJ12" s="2896">
        <f>SUM(DK12:DX12)</f>
        <v>870</v>
      </c>
      <c r="DK12" s="2896">
        <v>89</v>
      </c>
      <c r="DL12" s="2896">
        <v>50</v>
      </c>
      <c r="DM12" s="2896">
        <v>56</v>
      </c>
      <c r="DN12" s="2896">
        <v>35</v>
      </c>
      <c r="DO12" s="2896">
        <v>94</v>
      </c>
      <c r="DP12" s="2896">
        <v>28</v>
      </c>
      <c r="DQ12" s="2896">
        <v>51</v>
      </c>
      <c r="DR12" s="2896">
        <v>46</v>
      </c>
      <c r="DS12" s="2896">
        <v>60</v>
      </c>
      <c r="DT12" s="2896">
        <v>32</v>
      </c>
      <c r="DU12" s="2896">
        <v>45</v>
      </c>
      <c r="DV12" s="2896">
        <v>41</v>
      </c>
      <c r="DW12" s="2896">
        <v>65</v>
      </c>
      <c r="DX12" s="2896">
        <v>178</v>
      </c>
      <c r="DY12" s="2896">
        <v>918</v>
      </c>
      <c r="DZ12" s="2896">
        <v>918</v>
      </c>
      <c r="EA12" s="2896">
        <v>870</v>
      </c>
      <c r="EB12" s="2879">
        <f t="shared" si="9"/>
        <v>100.87912087912088</v>
      </c>
      <c r="EC12" s="2633">
        <f t="shared" si="10"/>
        <v>105.51724137931035</v>
      </c>
      <c r="ED12" s="2633">
        <f t="shared" si="11"/>
        <v>100.00000000000001</v>
      </c>
      <c r="EE12" s="2897"/>
      <c r="EF12" s="2898"/>
    </row>
    <row r="13" spans="1:137" ht="20.100000000000001" customHeight="1">
      <c r="A13" s="2482"/>
      <c r="B13" s="2490" t="s">
        <v>473</v>
      </c>
      <c r="C13" s="2482" t="s">
        <v>474</v>
      </c>
      <c r="D13" s="2491">
        <v>3607</v>
      </c>
      <c r="E13" s="2491">
        <v>3584</v>
      </c>
      <c r="F13" s="2491">
        <v>3658</v>
      </c>
      <c r="G13" s="2491">
        <v>3580</v>
      </c>
      <c r="H13" s="2501">
        <f>SUM(I13:V13)</f>
        <v>3215</v>
      </c>
      <c r="I13" s="2899">
        <v>388</v>
      </c>
      <c r="J13" s="2899">
        <v>184</v>
      </c>
      <c r="K13" s="2899">
        <v>183</v>
      </c>
      <c r="L13" s="2899">
        <v>151</v>
      </c>
      <c r="M13" s="2899">
        <v>297</v>
      </c>
      <c r="N13" s="2899">
        <v>134</v>
      </c>
      <c r="O13" s="2899">
        <v>209</v>
      </c>
      <c r="P13" s="2899">
        <v>267</v>
      </c>
      <c r="Q13" s="2899">
        <v>259</v>
      </c>
      <c r="R13" s="2899">
        <v>86</v>
      </c>
      <c r="S13" s="2899">
        <v>186</v>
      </c>
      <c r="T13" s="2899">
        <v>144</v>
      </c>
      <c r="U13" s="2899">
        <v>187</v>
      </c>
      <c r="V13" s="2899">
        <v>540</v>
      </c>
      <c r="W13" s="2899">
        <v>3596</v>
      </c>
      <c r="X13" s="2899">
        <v>3596</v>
      </c>
      <c r="Y13" s="2899">
        <v>3596</v>
      </c>
      <c r="Z13" s="2892">
        <f>SUM(AA13:AE13)</f>
        <v>1727</v>
      </c>
      <c r="AA13" s="2900">
        <v>428</v>
      </c>
      <c r="AB13" s="2900">
        <v>222</v>
      </c>
      <c r="AC13" s="2900">
        <v>203</v>
      </c>
      <c r="AD13" s="2900">
        <v>160</v>
      </c>
      <c r="AE13" s="2900">
        <v>714</v>
      </c>
      <c r="AF13" s="2892">
        <f>SUM(AG13:AT13)</f>
        <v>3525</v>
      </c>
      <c r="AG13" s="2900">
        <v>378</v>
      </c>
      <c r="AH13" s="2900">
        <v>209</v>
      </c>
      <c r="AI13" s="2900">
        <v>197</v>
      </c>
      <c r="AJ13" s="2900">
        <v>140</v>
      </c>
      <c r="AK13" s="2900">
        <v>295</v>
      </c>
      <c r="AL13" s="2900">
        <v>166</v>
      </c>
      <c r="AM13" s="2900">
        <v>209</v>
      </c>
      <c r="AN13" s="2900">
        <v>342</v>
      </c>
      <c r="AO13" s="2900">
        <v>250</v>
      </c>
      <c r="AP13" s="2900">
        <v>159</v>
      </c>
      <c r="AQ13" s="2900">
        <v>162</v>
      </c>
      <c r="AR13" s="2900">
        <v>160</v>
      </c>
      <c r="AS13" s="2900">
        <v>197</v>
      </c>
      <c r="AT13" s="2900">
        <v>661</v>
      </c>
      <c r="AU13" s="2901">
        <v>3635</v>
      </c>
      <c r="AV13" s="2892">
        <v>3631</v>
      </c>
      <c r="AW13" s="2894">
        <v>3665</v>
      </c>
      <c r="AX13" s="2902">
        <v>430</v>
      </c>
      <c r="AY13" s="2902">
        <v>228</v>
      </c>
      <c r="AZ13" s="2902">
        <v>188</v>
      </c>
      <c r="BA13" s="2902">
        <v>150</v>
      </c>
      <c r="BB13" s="2902">
        <v>325</v>
      </c>
      <c r="BC13" s="2902">
        <v>131</v>
      </c>
      <c r="BD13" s="2902">
        <v>226</v>
      </c>
      <c r="BE13" s="2902">
        <v>346</v>
      </c>
      <c r="BF13" s="2902">
        <v>255</v>
      </c>
      <c r="BG13" s="2902">
        <v>131</v>
      </c>
      <c r="BH13" s="2902">
        <v>167</v>
      </c>
      <c r="BI13" s="2902">
        <v>165</v>
      </c>
      <c r="BJ13" s="2902">
        <v>204</v>
      </c>
      <c r="BK13" s="2902">
        <v>722</v>
      </c>
      <c r="BL13" s="2895">
        <f>SUM(BM13:BZ13)</f>
        <v>3318</v>
      </c>
      <c r="BM13" s="2903">
        <v>366</v>
      </c>
      <c r="BN13" s="2902">
        <v>191</v>
      </c>
      <c r="BO13" s="2902">
        <v>195</v>
      </c>
      <c r="BP13" s="2902">
        <v>150</v>
      </c>
      <c r="BQ13" s="2902">
        <v>315</v>
      </c>
      <c r="BR13" s="2902">
        <v>118</v>
      </c>
      <c r="BS13" s="2902">
        <v>208</v>
      </c>
      <c r="BT13" s="2902">
        <v>289</v>
      </c>
      <c r="BU13" s="2902">
        <v>239</v>
      </c>
      <c r="BV13" s="2902">
        <v>111</v>
      </c>
      <c r="BW13" s="2904">
        <v>159</v>
      </c>
      <c r="BX13" s="2904">
        <v>142</v>
      </c>
      <c r="BY13" s="2902">
        <v>188</v>
      </c>
      <c r="BZ13" s="2902">
        <v>647</v>
      </c>
      <c r="CA13" s="2902">
        <v>3632</v>
      </c>
      <c r="CB13" s="2902">
        <v>3632</v>
      </c>
      <c r="CC13" s="2902">
        <v>3568</v>
      </c>
      <c r="CD13" s="2893">
        <f>SUM(CE13:CR13)</f>
        <v>3238</v>
      </c>
      <c r="CE13" s="2902">
        <v>358</v>
      </c>
      <c r="CF13" s="2902">
        <v>170</v>
      </c>
      <c r="CG13" s="2902">
        <v>181</v>
      </c>
      <c r="CH13" s="2902">
        <v>135</v>
      </c>
      <c r="CI13" s="2902">
        <v>325</v>
      </c>
      <c r="CJ13" s="2902">
        <v>120</v>
      </c>
      <c r="CK13" s="2902">
        <v>220</v>
      </c>
      <c r="CL13" s="2902">
        <v>258</v>
      </c>
      <c r="CM13" s="2902">
        <v>239</v>
      </c>
      <c r="CN13" s="2902">
        <v>128</v>
      </c>
      <c r="CO13" s="2902">
        <v>152</v>
      </c>
      <c r="CP13" s="2902">
        <v>125</v>
      </c>
      <c r="CQ13" s="2902">
        <v>181</v>
      </c>
      <c r="CR13" s="2902">
        <v>646</v>
      </c>
      <c r="CS13" s="2902">
        <v>3541</v>
      </c>
      <c r="CT13" s="2902">
        <v>3483</v>
      </c>
      <c r="CU13" s="2893">
        <f>SUM(CV13:DI13)</f>
        <v>3489</v>
      </c>
      <c r="CV13" s="2902">
        <v>389</v>
      </c>
      <c r="CW13" s="2902">
        <v>187</v>
      </c>
      <c r="CX13" s="2902">
        <v>189</v>
      </c>
      <c r="CY13" s="2902">
        <v>134</v>
      </c>
      <c r="CZ13" s="2902">
        <v>324</v>
      </c>
      <c r="DA13" s="2902">
        <v>121</v>
      </c>
      <c r="DB13" s="2902">
        <v>253</v>
      </c>
      <c r="DC13" s="2902">
        <v>322</v>
      </c>
      <c r="DD13" s="2902">
        <v>254</v>
      </c>
      <c r="DE13" s="2902">
        <v>146</v>
      </c>
      <c r="DF13" s="2902">
        <v>156</v>
      </c>
      <c r="DG13" s="2902">
        <v>137</v>
      </c>
      <c r="DH13" s="2902">
        <v>190</v>
      </c>
      <c r="DI13" s="2902">
        <v>687</v>
      </c>
      <c r="DJ13" s="2893">
        <f>SUM(DK13:DX13)</f>
        <v>3206</v>
      </c>
      <c r="DK13" s="2902">
        <v>350</v>
      </c>
      <c r="DL13" s="2902">
        <v>170</v>
      </c>
      <c r="DM13" s="2902">
        <v>190</v>
      </c>
      <c r="DN13" s="2902">
        <v>128</v>
      </c>
      <c r="DO13" s="2902">
        <v>294</v>
      </c>
      <c r="DP13" s="2902">
        <v>105</v>
      </c>
      <c r="DQ13" s="2902">
        <v>216</v>
      </c>
      <c r="DR13" s="2902">
        <v>269</v>
      </c>
      <c r="DS13" s="2902">
        <v>236</v>
      </c>
      <c r="DT13" s="2902">
        <v>132</v>
      </c>
      <c r="DU13" s="2902">
        <v>147</v>
      </c>
      <c r="DV13" s="2902">
        <v>136</v>
      </c>
      <c r="DW13" s="2902">
        <v>209</v>
      </c>
      <c r="DX13" s="2902">
        <v>624</v>
      </c>
      <c r="DY13" s="2902">
        <v>3475</v>
      </c>
      <c r="DZ13" s="2902">
        <v>3475</v>
      </c>
      <c r="EA13" s="2902">
        <v>3206</v>
      </c>
      <c r="EB13" s="2879">
        <f t="shared" si="9"/>
        <v>99.770312948607526</v>
      </c>
      <c r="EC13" s="2633">
        <f t="shared" si="10"/>
        <v>108.39051777916406</v>
      </c>
      <c r="ED13" s="2633">
        <f t="shared" si="11"/>
        <v>100</v>
      </c>
      <c r="EE13" s="2897"/>
      <c r="EF13" s="2898"/>
      <c r="EG13" s="1681"/>
    </row>
    <row r="14" spans="1:137" s="1680" customFormat="1" ht="20.100000000000001" customHeight="1">
      <c r="A14" s="2881">
        <v>2</v>
      </c>
      <c r="B14" s="2882" t="s">
        <v>475</v>
      </c>
      <c r="C14" s="2881" t="s">
        <v>474</v>
      </c>
      <c r="D14" s="2883">
        <f>D17+D19+D21</f>
        <v>10249</v>
      </c>
      <c r="E14" s="2883">
        <v>10142</v>
      </c>
      <c r="F14" s="2883">
        <v>10490</v>
      </c>
      <c r="G14" s="2883">
        <v>10509</v>
      </c>
      <c r="H14" s="2883">
        <f t="shared" ref="H14:Y14" si="12">H17+H19+H21</f>
        <v>10747</v>
      </c>
      <c r="I14" s="2883">
        <f t="shared" si="12"/>
        <v>1802</v>
      </c>
      <c r="J14" s="2883">
        <f t="shared" si="12"/>
        <v>584</v>
      </c>
      <c r="K14" s="2883">
        <f t="shared" si="12"/>
        <v>606</v>
      </c>
      <c r="L14" s="2883">
        <f t="shared" si="12"/>
        <v>310</v>
      </c>
      <c r="M14" s="2883">
        <f t="shared" si="12"/>
        <v>676</v>
      </c>
      <c r="N14" s="2883">
        <f t="shared" si="12"/>
        <v>478</v>
      </c>
      <c r="O14" s="2883">
        <f t="shared" si="12"/>
        <v>672</v>
      </c>
      <c r="P14" s="2883">
        <f t="shared" si="12"/>
        <v>888</v>
      </c>
      <c r="Q14" s="2883">
        <f t="shared" si="12"/>
        <v>803</v>
      </c>
      <c r="R14" s="2883">
        <f t="shared" si="12"/>
        <v>436</v>
      </c>
      <c r="S14" s="2883">
        <f t="shared" si="12"/>
        <v>870</v>
      </c>
      <c r="T14" s="2883">
        <f t="shared" si="12"/>
        <v>507</v>
      </c>
      <c r="U14" s="2883">
        <f t="shared" si="12"/>
        <v>457</v>
      </c>
      <c r="V14" s="2883">
        <f t="shared" si="12"/>
        <v>1658</v>
      </c>
      <c r="W14" s="2883">
        <f t="shared" si="12"/>
        <v>10417</v>
      </c>
      <c r="X14" s="2883">
        <f t="shared" si="12"/>
        <v>10417</v>
      </c>
      <c r="Y14" s="2883">
        <f t="shared" si="12"/>
        <v>10417</v>
      </c>
      <c r="Z14" s="2884">
        <f>Z17+Z19+Z21</f>
        <v>5002</v>
      </c>
      <c r="AA14" s="2885">
        <f t="shared" ref="AA14:AE14" si="13">AA17+AA19+AA21</f>
        <v>1884</v>
      </c>
      <c r="AB14" s="2885">
        <f t="shared" si="13"/>
        <v>576</v>
      </c>
      <c r="AC14" s="2885">
        <f t="shared" si="13"/>
        <v>603</v>
      </c>
      <c r="AD14" s="2885">
        <f t="shared" si="13"/>
        <v>307</v>
      </c>
      <c r="AE14" s="2885">
        <f t="shared" si="13"/>
        <v>1632</v>
      </c>
      <c r="AF14" s="2884">
        <f>AF17+AF19+AF21</f>
        <v>10791</v>
      </c>
      <c r="AG14" s="2886">
        <f>AG17+AG19+AG21+AG22</f>
        <v>2193</v>
      </c>
      <c r="AH14" s="2886">
        <f t="shared" ref="AH14:AT14" si="14">AH17+AH19+AH21+AH22</f>
        <v>666</v>
      </c>
      <c r="AI14" s="2886">
        <f t="shared" si="14"/>
        <v>562</v>
      </c>
      <c r="AJ14" s="2886">
        <f t="shared" si="14"/>
        <v>301</v>
      </c>
      <c r="AK14" s="2886">
        <f t="shared" si="14"/>
        <v>773</v>
      </c>
      <c r="AL14" s="2886">
        <f t="shared" si="14"/>
        <v>568</v>
      </c>
      <c r="AM14" s="2886">
        <f t="shared" si="14"/>
        <v>636</v>
      </c>
      <c r="AN14" s="2886">
        <f t="shared" si="14"/>
        <v>857</v>
      </c>
      <c r="AO14" s="2886">
        <f t="shared" si="14"/>
        <v>770</v>
      </c>
      <c r="AP14" s="2886">
        <f t="shared" si="14"/>
        <v>426</v>
      </c>
      <c r="AQ14" s="2886">
        <f t="shared" si="14"/>
        <v>904</v>
      </c>
      <c r="AR14" s="2886">
        <f t="shared" si="14"/>
        <v>487</v>
      </c>
      <c r="AS14" s="2886">
        <f t="shared" si="14"/>
        <v>436</v>
      </c>
      <c r="AT14" s="2886">
        <f t="shared" si="14"/>
        <v>1656</v>
      </c>
      <c r="AU14" s="2884">
        <f>AU17+AU19+AU21</f>
        <v>10664</v>
      </c>
      <c r="AV14" s="2887">
        <f>AV17+AV19+AV21</f>
        <v>10643</v>
      </c>
      <c r="AW14" s="2887">
        <f t="shared" ref="AW14:CT14" si="15">AW17+AW19+AW21</f>
        <v>10845</v>
      </c>
      <c r="AX14" s="2888">
        <f t="shared" si="15"/>
        <v>1867</v>
      </c>
      <c r="AY14" s="2888">
        <f t="shared" si="15"/>
        <v>571</v>
      </c>
      <c r="AZ14" s="2888">
        <f t="shared" si="15"/>
        <v>603</v>
      </c>
      <c r="BA14" s="2888">
        <f t="shared" si="15"/>
        <v>328</v>
      </c>
      <c r="BB14" s="2888">
        <f t="shared" si="15"/>
        <v>682</v>
      </c>
      <c r="BC14" s="2888">
        <f t="shared" si="15"/>
        <v>458</v>
      </c>
      <c r="BD14" s="2888">
        <f t="shared" si="15"/>
        <v>657</v>
      </c>
      <c r="BE14" s="2888">
        <f t="shared" si="15"/>
        <v>877</v>
      </c>
      <c r="BF14" s="2888">
        <f t="shared" si="15"/>
        <v>767</v>
      </c>
      <c r="BG14" s="2888">
        <f t="shared" si="15"/>
        <v>411</v>
      </c>
      <c r="BH14" s="2888">
        <f t="shared" si="15"/>
        <v>984</v>
      </c>
      <c r="BI14" s="2888">
        <f t="shared" si="15"/>
        <v>501</v>
      </c>
      <c r="BJ14" s="2888">
        <f t="shared" si="15"/>
        <v>492</v>
      </c>
      <c r="BK14" s="2888">
        <f t="shared" si="15"/>
        <v>1707</v>
      </c>
      <c r="BL14" s="2888">
        <f t="shared" si="15"/>
        <v>11065</v>
      </c>
      <c r="BM14" s="2888">
        <f t="shared" si="15"/>
        <v>1887</v>
      </c>
      <c r="BN14" s="2888">
        <f t="shared" si="15"/>
        <v>596</v>
      </c>
      <c r="BO14" s="2888">
        <f t="shared" si="15"/>
        <v>603</v>
      </c>
      <c r="BP14" s="2888">
        <f t="shared" si="15"/>
        <v>351</v>
      </c>
      <c r="BQ14" s="2888">
        <f t="shared" si="15"/>
        <v>726</v>
      </c>
      <c r="BR14" s="2888">
        <f t="shared" si="15"/>
        <v>454</v>
      </c>
      <c r="BS14" s="2888">
        <f t="shared" si="15"/>
        <v>694</v>
      </c>
      <c r="BT14" s="2888">
        <f t="shared" si="15"/>
        <v>906</v>
      </c>
      <c r="BU14" s="2888">
        <f t="shared" si="15"/>
        <v>685</v>
      </c>
      <c r="BV14" s="2888">
        <f t="shared" si="15"/>
        <v>416</v>
      </c>
      <c r="BW14" s="2888">
        <f t="shared" si="15"/>
        <v>951</v>
      </c>
      <c r="BX14" s="2888">
        <f t="shared" si="15"/>
        <v>500</v>
      </c>
      <c r="BY14" s="2888">
        <f t="shared" si="15"/>
        <v>513</v>
      </c>
      <c r="BZ14" s="2888">
        <f t="shared" si="15"/>
        <v>1783</v>
      </c>
      <c r="CA14" s="2883">
        <f t="shared" si="15"/>
        <v>10788</v>
      </c>
      <c r="CB14" s="2883">
        <f t="shared" si="15"/>
        <v>10788</v>
      </c>
      <c r="CC14" s="2888">
        <f t="shared" si="15"/>
        <v>11107</v>
      </c>
      <c r="CD14" s="2888">
        <f t="shared" si="15"/>
        <v>11406</v>
      </c>
      <c r="CE14" s="2888">
        <f t="shared" si="15"/>
        <v>2019</v>
      </c>
      <c r="CF14" s="2888">
        <f t="shared" si="15"/>
        <v>607</v>
      </c>
      <c r="CG14" s="2888">
        <f t="shared" si="15"/>
        <v>600</v>
      </c>
      <c r="CH14" s="2888">
        <f t="shared" si="15"/>
        <v>364</v>
      </c>
      <c r="CI14" s="2888">
        <f t="shared" si="15"/>
        <v>714</v>
      </c>
      <c r="CJ14" s="2888">
        <f t="shared" si="15"/>
        <v>429</v>
      </c>
      <c r="CK14" s="2888">
        <f t="shared" si="15"/>
        <v>667</v>
      </c>
      <c r="CL14" s="2888">
        <f t="shared" si="15"/>
        <v>950</v>
      </c>
      <c r="CM14" s="2888">
        <f t="shared" si="15"/>
        <v>779</v>
      </c>
      <c r="CN14" s="2888">
        <f t="shared" si="15"/>
        <v>417</v>
      </c>
      <c r="CO14" s="2888">
        <f t="shared" si="15"/>
        <v>962</v>
      </c>
      <c r="CP14" s="2888">
        <f t="shared" si="15"/>
        <v>488</v>
      </c>
      <c r="CQ14" s="2888">
        <f t="shared" si="15"/>
        <v>528</v>
      </c>
      <c r="CR14" s="2888">
        <f t="shared" si="15"/>
        <v>1882</v>
      </c>
      <c r="CS14" s="2888">
        <f t="shared" si="15"/>
        <v>11047</v>
      </c>
      <c r="CT14" s="2883">
        <f t="shared" si="15"/>
        <v>11181</v>
      </c>
      <c r="CU14" s="2888">
        <f t="shared" ref="CU14:DI14" si="16">CU17+CU19+CU21</f>
        <v>11181</v>
      </c>
      <c r="CV14" s="2888">
        <f t="shared" si="16"/>
        <v>1953</v>
      </c>
      <c r="CW14" s="2888">
        <f t="shared" si="16"/>
        <v>598</v>
      </c>
      <c r="CX14" s="2888">
        <f t="shared" si="16"/>
        <v>593</v>
      </c>
      <c r="CY14" s="2888">
        <f t="shared" si="16"/>
        <v>369</v>
      </c>
      <c r="CZ14" s="2888">
        <f t="shared" si="16"/>
        <v>675</v>
      </c>
      <c r="DA14" s="2888">
        <f t="shared" si="16"/>
        <v>427</v>
      </c>
      <c r="DB14" s="2888">
        <f t="shared" si="16"/>
        <v>656</v>
      </c>
      <c r="DC14" s="2888">
        <f t="shared" si="16"/>
        <v>944</v>
      </c>
      <c r="DD14" s="2888">
        <f t="shared" si="16"/>
        <v>760</v>
      </c>
      <c r="DE14" s="2888">
        <f t="shared" si="16"/>
        <v>420</v>
      </c>
      <c r="DF14" s="2888">
        <f t="shared" si="16"/>
        <v>981</v>
      </c>
      <c r="DG14" s="2888">
        <f t="shared" si="16"/>
        <v>488</v>
      </c>
      <c r="DH14" s="2888">
        <f t="shared" si="16"/>
        <v>539</v>
      </c>
      <c r="DI14" s="2888">
        <f t="shared" si="16"/>
        <v>1778</v>
      </c>
      <c r="DJ14" s="2888">
        <f t="shared" ref="DJ14:EA14" si="17">DJ17+DJ19+DJ21</f>
        <v>11343</v>
      </c>
      <c r="DK14" s="2888">
        <f t="shared" si="17"/>
        <v>1970</v>
      </c>
      <c r="DL14" s="2888">
        <f t="shared" si="17"/>
        <v>595</v>
      </c>
      <c r="DM14" s="2888">
        <f t="shared" si="17"/>
        <v>588</v>
      </c>
      <c r="DN14" s="2888">
        <f t="shared" si="17"/>
        <v>381</v>
      </c>
      <c r="DO14" s="2888">
        <f t="shared" si="17"/>
        <v>706</v>
      </c>
      <c r="DP14" s="2888">
        <f t="shared" si="17"/>
        <v>428</v>
      </c>
      <c r="DQ14" s="2888">
        <f t="shared" si="17"/>
        <v>666</v>
      </c>
      <c r="DR14" s="2888">
        <f t="shared" si="17"/>
        <v>981</v>
      </c>
      <c r="DS14" s="2888">
        <f t="shared" si="17"/>
        <v>764</v>
      </c>
      <c r="DT14" s="2888">
        <f t="shared" si="17"/>
        <v>414</v>
      </c>
      <c r="DU14" s="2888">
        <f t="shared" si="17"/>
        <v>971</v>
      </c>
      <c r="DV14" s="2888">
        <f t="shared" si="17"/>
        <v>480</v>
      </c>
      <c r="DW14" s="2888">
        <f t="shared" si="17"/>
        <v>550</v>
      </c>
      <c r="DX14" s="2888">
        <f t="shared" si="17"/>
        <v>1849</v>
      </c>
      <c r="DY14" s="2888">
        <f t="shared" si="17"/>
        <v>11110</v>
      </c>
      <c r="DZ14" s="2888">
        <f t="shared" si="17"/>
        <v>11110</v>
      </c>
      <c r="EA14" s="2888">
        <f t="shared" si="17"/>
        <v>11343</v>
      </c>
      <c r="EB14" s="2879">
        <f t="shared" si="9"/>
        <v>99.364994186566491</v>
      </c>
      <c r="EC14" s="2633">
        <f t="shared" si="10"/>
        <v>97.945869699374057</v>
      </c>
      <c r="ED14" s="2633">
        <f t="shared" si="11"/>
        <v>100</v>
      </c>
      <c r="EE14" s="2889"/>
      <c r="EF14" s="2890"/>
    </row>
    <row r="15" spans="1:137" s="1682" customFormat="1" ht="36" customHeight="1">
      <c r="A15" s="2488"/>
      <c r="B15" s="2503" t="s">
        <v>476</v>
      </c>
      <c r="C15" s="2488" t="s">
        <v>474</v>
      </c>
      <c r="D15" s="2496">
        <v>689</v>
      </c>
      <c r="E15" s="2496">
        <v>659</v>
      </c>
      <c r="F15" s="2496">
        <v>659</v>
      </c>
      <c r="G15" s="2496">
        <v>689</v>
      </c>
      <c r="H15" s="2498">
        <f>SUM(I15:V15)</f>
        <v>700</v>
      </c>
      <c r="I15" s="2905">
        <v>300</v>
      </c>
      <c r="J15" s="2905"/>
      <c r="K15" s="2905"/>
      <c r="L15" s="2905"/>
      <c r="M15" s="2905"/>
      <c r="N15" s="2905"/>
      <c r="O15" s="2905"/>
      <c r="P15" s="2905"/>
      <c r="Q15" s="2905"/>
      <c r="R15" s="2905"/>
      <c r="S15" s="2905">
        <v>400</v>
      </c>
      <c r="T15" s="2905"/>
      <c r="U15" s="2905"/>
      <c r="V15" s="2905"/>
      <c r="W15" s="2905">
        <v>680</v>
      </c>
      <c r="X15" s="2905">
        <v>680</v>
      </c>
      <c r="Y15" s="2905">
        <v>680</v>
      </c>
      <c r="Z15" s="2906">
        <f>SUM(AA15:AE15)</f>
        <v>405</v>
      </c>
      <c r="AA15" s="2907">
        <v>405</v>
      </c>
      <c r="AB15" s="2907"/>
      <c r="AC15" s="2907"/>
      <c r="AD15" s="2907"/>
      <c r="AE15" s="2907"/>
      <c r="AF15" s="2906">
        <f>SUM(AG15:AT15)</f>
        <v>700</v>
      </c>
      <c r="AG15" s="2907">
        <v>300</v>
      </c>
      <c r="AH15" s="2907"/>
      <c r="AI15" s="2907"/>
      <c r="AJ15" s="2907"/>
      <c r="AK15" s="2907"/>
      <c r="AL15" s="2907"/>
      <c r="AM15" s="2907"/>
      <c r="AN15" s="2907"/>
      <c r="AO15" s="2907"/>
      <c r="AP15" s="2907"/>
      <c r="AQ15" s="2907">
        <v>400</v>
      </c>
      <c r="AR15" s="2907"/>
      <c r="AS15" s="2907"/>
      <c r="AT15" s="2907"/>
      <c r="AU15" s="2906">
        <v>705</v>
      </c>
      <c r="AV15" s="2906">
        <v>704</v>
      </c>
      <c r="AW15" s="2908">
        <v>700</v>
      </c>
      <c r="AX15" s="2909">
        <v>300</v>
      </c>
      <c r="AY15" s="2909"/>
      <c r="AZ15" s="2909"/>
      <c r="BA15" s="2909"/>
      <c r="BB15" s="2909"/>
      <c r="BC15" s="2909"/>
      <c r="BD15" s="2909"/>
      <c r="BE15" s="2909"/>
      <c r="BF15" s="2909"/>
      <c r="BG15" s="2909"/>
      <c r="BH15" s="2909">
        <v>408</v>
      </c>
      <c r="BI15" s="2909"/>
      <c r="BJ15" s="2909"/>
      <c r="BK15" s="2909"/>
      <c r="BL15" s="2910">
        <f>SUM(BM15:BZ15)</f>
        <v>700</v>
      </c>
      <c r="BM15" s="2911">
        <v>300</v>
      </c>
      <c r="BN15" s="2911"/>
      <c r="BO15" s="2911"/>
      <c r="BP15" s="2911"/>
      <c r="BQ15" s="2911"/>
      <c r="BR15" s="2911"/>
      <c r="BS15" s="2911"/>
      <c r="BT15" s="2911"/>
      <c r="BU15" s="2911"/>
      <c r="BV15" s="2911"/>
      <c r="BW15" s="2911">
        <v>400</v>
      </c>
      <c r="BX15" s="2911"/>
      <c r="BY15" s="2911"/>
      <c r="BZ15" s="2911"/>
      <c r="CA15" s="2911">
        <v>690</v>
      </c>
      <c r="CB15" s="2911">
        <v>690</v>
      </c>
      <c r="CC15" s="2912">
        <v>703</v>
      </c>
      <c r="CD15" s="2907">
        <f>SUM(CE15:CR15)</f>
        <v>700</v>
      </c>
      <c r="CE15" s="2912">
        <v>300</v>
      </c>
      <c r="CF15" s="2912"/>
      <c r="CG15" s="2912"/>
      <c r="CH15" s="2912"/>
      <c r="CI15" s="2912"/>
      <c r="CJ15" s="2912"/>
      <c r="CK15" s="2912"/>
      <c r="CL15" s="2912"/>
      <c r="CM15" s="2912"/>
      <c r="CN15" s="2912"/>
      <c r="CO15" s="2912">
        <v>400</v>
      </c>
      <c r="CP15" s="2912"/>
      <c r="CQ15" s="2912"/>
      <c r="CR15" s="2912"/>
      <c r="CS15" s="2912">
        <v>703</v>
      </c>
      <c r="CT15" s="2912">
        <v>725</v>
      </c>
      <c r="CU15" s="2907">
        <f>SUM(CV15:DI15)</f>
        <v>725</v>
      </c>
      <c r="CV15" s="2912">
        <v>300</v>
      </c>
      <c r="CW15" s="2912"/>
      <c r="CX15" s="2912"/>
      <c r="CY15" s="2912"/>
      <c r="CZ15" s="2912"/>
      <c r="DA15" s="2912"/>
      <c r="DB15" s="2912"/>
      <c r="DC15" s="2912"/>
      <c r="DD15" s="2912"/>
      <c r="DE15" s="2912"/>
      <c r="DF15" s="2912">
        <v>425</v>
      </c>
      <c r="DG15" s="2912"/>
      <c r="DH15" s="2912"/>
      <c r="DI15" s="2912"/>
      <c r="DJ15" s="2907">
        <f>SUM(DK15:DX15)</f>
        <v>730</v>
      </c>
      <c r="DK15" s="2912">
        <v>300</v>
      </c>
      <c r="DL15" s="2912"/>
      <c r="DM15" s="2912"/>
      <c r="DN15" s="2912"/>
      <c r="DO15" s="2912"/>
      <c r="DP15" s="2912"/>
      <c r="DQ15" s="2912"/>
      <c r="DR15" s="2912"/>
      <c r="DS15" s="2912"/>
      <c r="DT15" s="2912"/>
      <c r="DU15" s="2912">
        <v>430</v>
      </c>
      <c r="DV15" s="2912"/>
      <c r="DW15" s="2912"/>
      <c r="DX15" s="2912"/>
      <c r="DY15" s="2912">
        <v>709</v>
      </c>
      <c r="DZ15" s="2912">
        <v>709</v>
      </c>
      <c r="EA15" s="2912">
        <v>730</v>
      </c>
      <c r="EB15" s="2879">
        <f t="shared" si="9"/>
        <v>97.793103448275858</v>
      </c>
      <c r="EC15" s="2633">
        <f t="shared" si="10"/>
        <v>97.123287671232873</v>
      </c>
      <c r="ED15" s="2633">
        <f t="shared" si="11"/>
        <v>100</v>
      </c>
      <c r="EE15" s="2913"/>
      <c r="EF15" s="2914"/>
    </row>
    <row r="16" spans="1:137" s="1186" customFormat="1" ht="20.100000000000001" customHeight="1">
      <c r="A16" s="2482"/>
      <c r="B16" s="2490" t="s">
        <v>477</v>
      </c>
      <c r="C16" s="2482"/>
      <c r="D16" s="2491">
        <v>0</v>
      </c>
      <c r="E16" s="2491"/>
      <c r="F16" s="2491"/>
      <c r="G16" s="2491"/>
      <c r="H16" s="2501"/>
      <c r="I16" s="2501"/>
      <c r="J16" s="2501"/>
      <c r="K16" s="2501"/>
      <c r="L16" s="2501"/>
      <c r="M16" s="2501"/>
      <c r="N16" s="2501"/>
      <c r="O16" s="2501"/>
      <c r="P16" s="2501"/>
      <c r="Q16" s="2501"/>
      <c r="R16" s="2501"/>
      <c r="S16" s="2501"/>
      <c r="T16" s="2501"/>
      <c r="U16" s="2501"/>
      <c r="V16" s="2501"/>
      <c r="W16" s="2501"/>
      <c r="X16" s="2501"/>
      <c r="Y16" s="2501"/>
      <c r="Z16" s="2892"/>
      <c r="AA16" s="2900"/>
      <c r="AB16" s="2900"/>
      <c r="AC16" s="2900"/>
      <c r="AD16" s="2900"/>
      <c r="AE16" s="2900"/>
      <c r="AF16" s="2892"/>
      <c r="AG16" s="2900"/>
      <c r="AH16" s="2900"/>
      <c r="AI16" s="2900"/>
      <c r="AJ16" s="2900"/>
      <c r="AK16" s="2900"/>
      <c r="AL16" s="2900"/>
      <c r="AM16" s="2900"/>
      <c r="AN16" s="2900"/>
      <c r="AO16" s="2900"/>
      <c r="AP16" s="2900"/>
      <c r="AQ16" s="2900"/>
      <c r="AR16" s="2900"/>
      <c r="AS16" s="2900"/>
      <c r="AT16" s="2900"/>
      <c r="AU16" s="2892"/>
      <c r="AV16" s="2892"/>
      <c r="AW16" s="2900"/>
      <c r="AX16" s="2902"/>
      <c r="AY16" s="2902"/>
      <c r="AZ16" s="2902"/>
      <c r="BA16" s="2902"/>
      <c r="BB16" s="2902"/>
      <c r="BC16" s="2902"/>
      <c r="BD16" s="2902"/>
      <c r="BE16" s="2902"/>
      <c r="BF16" s="2902"/>
      <c r="BG16" s="2902"/>
      <c r="BH16" s="2902"/>
      <c r="BI16" s="2902"/>
      <c r="BJ16" s="2902"/>
      <c r="BK16" s="2902"/>
      <c r="BL16" s="2895"/>
      <c r="BM16" s="2902"/>
      <c r="BN16" s="2902"/>
      <c r="BO16" s="2902"/>
      <c r="BP16" s="2902"/>
      <c r="BQ16" s="2902"/>
      <c r="BR16" s="2902"/>
      <c r="BS16" s="2902"/>
      <c r="BT16" s="2902"/>
      <c r="BU16" s="2902"/>
      <c r="BV16" s="2902"/>
      <c r="BW16" s="2902"/>
      <c r="BX16" s="2903"/>
      <c r="BY16" s="2902"/>
      <c r="BZ16" s="2902"/>
      <c r="CA16" s="2902"/>
      <c r="CB16" s="2915"/>
      <c r="CC16" s="2902"/>
      <c r="CD16" s="2902"/>
      <c r="CE16" s="2902"/>
      <c r="CF16" s="2902"/>
      <c r="CG16" s="2902"/>
      <c r="CH16" s="2902"/>
      <c r="CI16" s="2902"/>
      <c r="CJ16" s="2902"/>
      <c r="CK16" s="2902"/>
      <c r="CL16" s="2902"/>
      <c r="CM16" s="2902"/>
      <c r="CN16" s="2902"/>
      <c r="CO16" s="2902"/>
      <c r="CP16" s="2902"/>
      <c r="CQ16" s="2902"/>
      <c r="CR16" s="2902"/>
      <c r="CS16" s="2902"/>
      <c r="CT16" s="2902"/>
      <c r="CU16" s="2902"/>
      <c r="CV16" s="2902"/>
      <c r="CW16" s="2902"/>
      <c r="CX16" s="2902"/>
      <c r="CY16" s="2902"/>
      <c r="CZ16" s="2902"/>
      <c r="DA16" s="2902"/>
      <c r="DB16" s="2902"/>
      <c r="DC16" s="2902"/>
      <c r="DD16" s="2902"/>
      <c r="DE16" s="2902"/>
      <c r="DF16" s="2902"/>
      <c r="DG16" s="2902"/>
      <c r="DH16" s="2902"/>
      <c r="DI16" s="2902"/>
      <c r="DJ16" s="2902"/>
      <c r="DK16" s="2902"/>
      <c r="DL16" s="2902"/>
      <c r="DM16" s="2902"/>
      <c r="DN16" s="2902"/>
      <c r="DO16" s="2902"/>
      <c r="DP16" s="2902"/>
      <c r="DQ16" s="2902"/>
      <c r="DR16" s="2902"/>
      <c r="DS16" s="2902"/>
      <c r="DT16" s="2902"/>
      <c r="DU16" s="2902"/>
      <c r="DV16" s="2902"/>
      <c r="DW16" s="2902"/>
      <c r="DX16" s="2902"/>
      <c r="DY16" s="2902"/>
      <c r="DZ16" s="2902"/>
      <c r="EA16" s="2902"/>
      <c r="EB16" s="2879"/>
      <c r="EC16" s="2633"/>
      <c r="ED16" s="2633"/>
      <c r="EE16" s="2897"/>
      <c r="EF16" s="2898"/>
    </row>
    <row r="17" spans="1:136" ht="20.100000000000001" customHeight="1">
      <c r="A17" s="2482"/>
      <c r="B17" s="2490" t="s">
        <v>478</v>
      </c>
      <c r="C17" s="2482" t="s">
        <v>474</v>
      </c>
      <c r="D17" s="2491">
        <v>5415</v>
      </c>
      <c r="E17" s="2491">
        <v>5401</v>
      </c>
      <c r="F17" s="2491">
        <v>5566</v>
      </c>
      <c r="G17" s="2491">
        <v>5546</v>
      </c>
      <c r="H17" s="2501">
        <f t="shared" ref="H17:H22" si="18">SUM(I17:V17)</f>
        <v>5733</v>
      </c>
      <c r="I17" s="2899">
        <v>667</v>
      </c>
      <c r="J17" s="2899">
        <v>345</v>
      </c>
      <c r="K17" s="2899">
        <v>345</v>
      </c>
      <c r="L17" s="2899">
        <v>189</v>
      </c>
      <c r="M17" s="2899">
        <v>402</v>
      </c>
      <c r="N17" s="2899">
        <v>242</v>
      </c>
      <c r="O17" s="2899">
        <v>389</v>
      </c>
      <c r="P17" s="2899">
        <v>575</v>
      </c>
      <c r="Q17" s="2899">
        <v>454</v>
      </c>
      <c r="R17" s="2899">
        <v>260</v>
      </c>
      <c r="S17" s="2899">
        <v>289</v>
      </c>
      <c r="T17" s="2899">
        <v>277</v>
      </c>
      <c r="U17" s="2899">
        <v>276</v>
      </c>
      <c r="V17" s="2899">
        <v>1023</v>
      </c>
      <c r="W17" s="2899">
        <v>5528</v>
      </c>
      <c r="X17" s="2899">
        <v>5528</v>
      </c>
      <c r="Y17" s="2899">
        <v>5528</v>
      </c>
      <c r="Z17" s="2892">
        <f t="shared" ref="Z17:Z22" si="19">SUM(AA17:AE17)</f>
        <v>2562</v>
      </c>
      <c r="AA17" s="2900">
        <v>660</v>
      </c>
      <c r="AB17" s="2900">
        <v>336</v>
      </c>
      <c r="AC17" s="2900">
        <v>345</v>
      </c>
      <c r="AD17" s="2900">
        <v>190</v>
      </c>
      <c r="AE17" s="2900">
        <f>557+474</f>
        <v>1031</v>
      </c>
      <c r="AF17" s="2892">
        <f t="shared" ref="AF17:AF22" si="20">SUM(AG17:AT17)</f>
        <v>5403</v>
      </c>
      <c r="AG17" s="2900">
        <f>681+55</f>
        <v>736</v>
      </c>
      <c r="AH17" s="2900" t="s">
        <v>643</v>
      </c>
      <c r="AI17" s="2900">
        <f>343-20</f>
        <v>323</v>
      </c>
      <c r="AJ17" s="2900">
        <v>200</v>
      </c>
      <c r="AK17" s="2900">
        <f>396+24</f>
        <v>420</v>
      </c>
      <c r="AL17" s="2900">
        <f>225+17</f>
        <v>242</v>
      </c>
      <c r="AM17" s="2900">
        <v>375</v>
      </c>
      <c r="AN17" s="2900">
        <f>563-15</f>
        <v>548</v>
      </c>
      <c r="AO17" s="2900">
        <f>454-11</f>
        <v>443</v>
      </c>
      <c r="AP17" s="2900">
        <v>233</v>
      </c>
      <c r="AQ17" s="2900">
        <v>284</v>
      </c>
      <c r="AR17" s="2900">
        <v>277</v>
      </c>
      <c r="AS17" s="2900">
        <v>271</v>
      </c>
      <c r="AT17" s="2900">
        <f>1101-50</f>
        <v>1051</v>
      </c>
      <c r="AU17" s="2892">
        <v>5713</v>
      </c>
      <c r="AV17" s="2894">
        <v>5708</v>
      </c>
      <c r="AW17" s="2894">
        <v>5844</v>
      </c>
      <c r="AX17" s="2902">
        <v>681</v>
      </c>
      <c r="AY17" s="2902">
        <v>339</v>
      </c>
      <c r="AZ17" s="2902">
        <v>359</v>
      </c>
      <c r="BA17" s="2902">
        <v>209</v>
      </c>
      <c r="BB17" s="2902">
        <v>427</v>
      </c>
      <c r="BC17" s="2902">
        <v>249</v>
      </c>
      <c r="BD17" s="2902">
        <v>364</v>
      </c>
      <c r="BE17" s="2902">
        <v>573</v>
      </c>
      <c r="BF17" s="2902">
        <v>444</v>
      </c>
      <c r="BG17" s="2902">
        <v>221</v>
      </c>
      <c r="BH17" s="2902">
        <v>321</v>
      </c>
      <c r="BI17" s="2902">
        <v>274</v>
      </c>
      <c r="BJ17" s="2902">
        <v>298</v>
      </c>
      <c r="BK17" s="2902">
        <v>1094</v>
      </c>
      <c r="BL17" s="2895">
        <f t="shared" ref="BL17:BL22" si="21">SUM(BM17:BZ17)</f>
        <v>5893</v>
      </c>
      <c r="BM17" s="2916">
        <f>560+157</f>
        <v>717</v>
      </c>
      <c r="BN17" s="2916">
        <f>255+79</f>
        <v>334</v>
      </c>
      <c r="BO17" s="2916">
        <f>277+61</f>
        <v>338</v>
      </c>
      <c r="BP17" s="2916">
        <f>176+51</f>
        <v>227</v>
      </c>
      <c r="BQ17" s="2916">
        <f>353+110</f>
        <v>463</v>
      </c>
      <c r="BR17" s="2916">
        <f>194+46</f>
        <v>240</v>
      </c>
      <c r="BS17" s="2916">
        <f>292+82</f>
        <v>374</v>
      </c>
      <c r="BT17" s="2916">
        <f>454+104</f>
        <v>558</v>
      </c>
      <c r="BU17" s="2916">
        <f>236+93</f>
        <v>329</v>
      </c>
      <c r="BV17" s="2916">
        <f>177+49</f>
        <v>226</v>
      </c>
      <c r="BW17" s="2916">
        <f>253+54</f>
        <v>307</v>
      </c>
      <c r="BX17" s="2916">
        <f>219+57</f>
        <v>276</v>
      </c>
      <c r="BY17" s="2916">
        <f>248+69</f>
        <v>317</v>
      </c>
      <c r="BZ17" s="2916">
        <f>428+518+241</f>
        <v>1187</v>
      </c>
      <c r="CA17" s="2900">
        <v>5830</v>
      </c>
      <c r="CB17" s="2900">
        <v>5830</v>
      </c>
      <c r="CC17" s="2900">
        <v>5929</v>
      </c>
      <c r="CD17" s="2893">
        <f t="shared" ref="CD17:CD22" si="22">SUM(CE17:CR17)</f>
        <v>6032</v>
      </c>
      <c r="CE17" s="2917">
        <v>718</v>
      </c>
      <c r="CF17" s="2917">
        <v>340</v>
      </c>
      <c r="CG17" s="2917">
        <v>345</v>
      </c>
      <c r="CH17" s="2917">
        <v>244</v>
      </c>
      <c r="CI17" s="2917">
        <v>487</v>
      </c>
      <c r="CJ17" s="2917">
        <v>236</v>
      </c>
      <c r="CK17" s="2917">
        <v>361</v>
      </c>
      <c r="CL17" s="2917">
        <v>570</v>
      </c>
      <c r="CM17" s="2917">
        <v>413</v>
      </c>
      <c r="CN17" s="2917">
        <v>213</v>
      </c>
      <c r="CO17" s="2917">
        <v>295</v>
      </c>
      <c r="CP17" s="2917">
        <v>275</v>
      </c>
      <c r="CQ17" s="2917">
        <v>334</v>
      </c>
      <c r="CR17" s="2917">
        <v>1201</v>
      </c>
      <c r="CS17" s="2917">
        <v>5915</v>
      </c>
      <c r="CT17" s="2917">
        <v>5934</v>
      </c>
      <c r="CU17" s="2893">
        <f t="shared" ref="CU17:CU22" si="23">SUM(CV17:DI17)</f>
        <v>5934</v>
      </c>
      <c r="CV17" s="2917">
        <v>699</v>
      </c>
      <c r="CW17" s="2917">
        <v>332</v>
      </c>
      <c r="CX17" s="2917">
        <v>338</v>
      </c>
      <c r="CY17" s="2917">
        <v>250</v>
      </c>
      <c r="CZ17" s="2917">
        <v>472</v>
      </c>
      <c r="DA17" s="2917">
        <v>241</v>
      </c>
      <c r="DB17" s="2917">
        <v>366</v>
      </c>
      <c r="DC17" s="2917">
        <v>571</v>
      </c>
      <c r="DD17" s="2917">
        <v>405</v>
      </c>
      <c r="DE17" s="2917">
        <v>215</v>
      </c>
      <c r="DF17" s="2917">
        <v>290</v>
      </c>
      <c r="DG17" s="2917">
        <v>270</v>
      </c>
      <c r="DH17" s="2917">
        <v>338</v>
      </c>
      <c r="DI17" s="2917">
        <v>1147</v>
      </c>
      <c r="DJ17" s="2893">
        <f t="shared" ref="DJ17:DJ22" si="24">SUM(DK17:DX17)</f>
        <v>5920</v>
      </c>
      <c r="DK17" s="2917">
        <v>690</v>
      </c>
      <c r="DL17" s="2917">
        <v>330</v>
      </c>
      <c r="DM17" s="2917">
        <v>310</v>
      </c>
      <c r="DN17" s="2917">
        <v>246</v>
      </c>
      <c r="DO17" s="2917">
        <v>480</v>
      </c>
      <c r="DP17" s="2917">
        <v>245</v>
      </c>
      <c r="DQ17" s="2917">
        <v>370</v>
      </c>
      <c r="DR17" s="2917">
        <v>581</v>
      </c>
      <c r="DS17" s="2917">
        <v>399</v>
      </c>
      <c r="DT17" s="2917">
        <v>221</v>
      </c>
      <c r="DU17" s="2917">
        <v>289</v>
      </c>
      <c r="DV17" s="2917">
        <v>260</v>
      </c>
      <c r="DW17" s="2917">
        <v>360</v>
      </c>
      <c r="DX17" s="2917">
        <v>1139</v>
      </c>
      <c r="DY17" s="2917">
        <v>5926</v>
      </c>
      <c r="DZ17" s="2917">
        <v>5926</v>
      </c>
      <c r="EA17" s="2917">
        <v>5920</v>
      </c>
      <c r="EB17" s="2879">
        <f t="shared" si="9"/>
        <v>99.86518368722615</v>
      </c>
      <c r="EC17" s="2633">
        <f t="shared" si="10"/>
        <v>100.10135135135134</v>
      </c>
      <c r="ED17" s="2633">
        <f t="shared" si="11"/>
        <v>100</v>
      </c>
      <c r="EE17" s="2897"/>
      <c r="EF17" s="2898"/>
    </row>
    <row r="18" spans="1:136" s="1682" customFormat="1" ht="36" customHeight="1">
      <c r="A18" s="2488"/>
      <c r="B18" s="2503" t="s">
        <v>479</v>
      </c>
      <c r="C18" s="2488" t="s">
        <v>474</v>
      </c>
      <c r="D18" s="2496">
        <v>3979</v>
      </c>
      <c r="E18" s="2496">
        <v>3972</v>
      </c>
      <c r="F18" s="2496">
        <v>3817</v>
      </c>
      <c r="G18" s="2496">
        <v>3794</v>
      </c>
      <c r="H18" s="2498">
        <f t="shared" si="18"/>
        <v>3930</v>
      </c>
      <c r="I18" s="2918"/>
      <c r="J18" s="2918"/>
      <c r="K18" s="2918">
        <v>345</v>
      </c>
      <c r="L18" s="2918">
        <v>189</v>
      </c>
      <c r="M18" s="2918"/>
      <c r="N18" s="2918">
        <v>242</v>
      </c>
      <c r="O18" s="2918"/>
      <c r="P18" s="2918">
        <v>575</v>
      </c>
      <c r="Q18" s="2918">
        <v>454</v>
      </c>
      <c r="R18" s="2918">
        <v>260</v>
      </c>
      <c r="S18" s="2918">
        <v>289</v>
      </c>
      <c r="T18" s="2918">
        <v>277</v>
      </c>
      <c r="U18" s="2918">
        <v>276</v>
      </c>
      <c r="V18" s="2918">
        <v>1023</v>
      </c>
      <c r="W18" s="2918">
        <v>3787</v>
      </c>
      <c r="X18" s="2918">
        <v>3787</v>
      </c>
      <c r="Y18" s="2918">
        <v>3787</v>
      </c>
      <c r="Z18" s="2906">
        <f t="shared" si="19"/>
        <v>1566</v>
      </c>
      <c r="AA18" s="2919"/>
      <c r="AB18" s="2919"/>
      <c r="AC18" s="2919">
        <f t="shared" ref="AC18:AE18" si="25">AC17</f>
        <v>345</v>
      </c>
      <c r="AD18" s="2919">
        <f t="shared" si="25"/>
        <v>190</v>
      </c>
      <c r="AE18" s="2919">
        <f t="shared" si="25"/>
        <v>1031</v>
      </c>
      <c r="AF18" s="2906">
        <f t="shared" si="20"/>
        <v>3630</v>
      </c>
      <c r="AG18" s="2919"/>
      <c r="AH18" s="2919"/>
      <c r="AI18" s="2919">
        <f t="shared" ref="AI18:AT18" si="26">AI17</f>
        <v>323</v>
      </c>
      <c r="AJ18" s="2919">
        <f t="shared" si="26"/>
        <v>200</v>
      </c>
      <c r="AK18" s="2919"/>
      <c r="AL18" s="2919"/>
      <c r="AM18" s="2919"/>
      <c r="AN18" s="2919">
        <f t="shared" si="26"/>
        <v>548</v>
      </c>
      <c r="AO18" s="2919">
        <f t="shared" si="26"/>
        <v>443</v>
      </c>
      <c r="AP18" s="2919">
        <f t="shared" si="26"/>
        <v>233</v>
      </c>
      <c r="AQ18" s="2919">
        <f t="shared" si="26"/>
        <v>284</v>
      </c>
      <c r="AR18" s="2919">
        <f t="shared" si="26"/>
        <v>277</v>
      </c>
      <c r="AS18" s="2919">
        <f t="shared" si="26"/>
        <v>271</v>
      </c>
      <c r="AT18" s="2919">
        <f t="shared" si="26"/>
        <v>1051</v>
      </c>
      <c r="AU18" s="2920">
        <v>3699</v>
      </c>
      <c r="AV18" s="2920">
        <v>3696</v>
      </c>
      <c r="AW18" s="2908">
        <v>4404</v>
      </c>
      <c r="AX18" s="2909"/>
      <c r="AY18" s="2909"/>
      <c r="AZ18" s="2909">
        <v>359</v>
      </c>
      <c r="BA18" s="2909">
        <v>209</v>
      </c>
      <c r="BB18" s="2909"/>
      <c r="BC18" s="2909">
        <v>249</v>
      </c>
      <c r="BD18" s="2909"/>
      <c r="BE18" s="2909">
        <v>573</v>
      </c>
      <c r="BF18" s="2909">
        <v>444</v>
      </c>
      <c r="BG18" s="2909">
        <v>221</v>
      </c>
      <c r="BH18" s="2909">
        <v>321</v>
      </c>
      <c r="BI18" s="2909">
        <v>274</v>
      </c>
      <c r="BJ18" s="2909">
        <v>298</v>
      </c>
      <c r="BK18" s="2909">
        <v>1094</v>
      </c>
      <c r="BL18" s="2910">
        <f t="shared" si="21"/>
        <v>4379</v>
      </c>
      <c r="BM18" s="2909"/>
      <c r="BN18" s="2909"/>
      <c r="BO18" s="2909">
        <f>BO17</f>
        <v>338</v>
      </c>
      <c r="BP18" s="2909">
        <f>BP17</f>
        <v>227</v>
      </c>
      <c r="BQ18" s="2909"/>
      <c r="BR18" s="2909">
        <f t="shared" ref="BR18:BZ18" si="27">BR17</f>
        <v>240</v>
      </c>
      <c r="BS18" s="2909">
        <f t="shared" si="27"/>
        <v>374</v>
      </c>
      <c r="BT18" s="2909">
        <f t="shared" si="27"/>
        <v>558</v>
      </c>
      <c r="BU18" s="2909">
        <f t="shared" si="27"/>
        <v>329</v>
      </c>
      <c r="BV18" s="2909">
        <f t="shared" si="27"/>
        <v>226</v>
      </c>
      <c r="BW18" s="2909">
        <f t="shared" si="27"/>
        <v>307</v>
      </c>
      <c r="BX18" s="2909">
        <f t="shared" si="27"/>
        <v>276</v>
      </c>
      <c r="BY18" s="2909">
        <f t="shared" si="27"/>
        <v>317</v>
      </c>
      <c r="BZ18" s="2909">
        <f t="shared" si="27"/>
        <v>1187</v>
      </c>
      <c r="CA18" s="2909">
        <v>4400</v>
      </c>
      <c r="CB18" s="2909">
        <v>4400</v>
      </c>
      <c r="CC18" s="2909">
        <v>4459</v>
      </c>
      <c r="CD18" s="2907">
        <f t="shared" si="22"/>
        <v>4487</v>
      </c>
      <c r="CE18" s="2909"/>
      <c r="CF18" s="2909"/>
      <c r="CG18" s="2909">
        <v>345</v>
      </c>
      <c r="CH18" s="2909">
        <v>244</v>
      </c>
      <c r="CI18" s="2909"/>
      <c r="CJ18" s="2909">
        <v>236</v>
      </c>
      <c r="CK18" s="2909">
        <v>361</v>
      </c>
      <c r="CL18" s="2909">
        <v>570</v>
      </c>
      <c r="CM18" s="2909">
        <v>413</v>
      </c>
      <c r="CN18" s="2909">
        <v>213</v>
      </c>
      <c r="CO18" s="2909">
        <v>295</v>
      </c>
      <c r="CP18" s="2909">
        <v>275</v>
      </c>
      <c r="CQ18" s="2909">
        <v>334</v>
      </c>
      <c r="CR18" s="2909">
        <v>1201</v>
      </c>
      <c r="CS18" s="2909">
        <v>4456</v>
      </c>
      <c r="CT18" s="2909">
        <v>4431</v>
      </c>
      <c r="CU18" s="2907">
        <f t="shared" si="23"/>
        <v>4431</v>
      </c>
      <c r="CV18" s="2909"/>
      <c r="CW18" s="2909"/>
      <c r="CX18" s="2909">
        <v>338</v>
      </c>
      <c r="CY18" s="2909">
        <v>250</v>
      </c>
      <c r="CZ18" s="2909"/>
      <c r="DA18" s="2909">
        <v>241</v>
      </c>
      <c r="DB18" s="2909">
        <v>366</v>
      </c>
      <c r="DC18" s="2909">
        <v>571</v>
      </c>
      <c r="DD18" s="2909">
        <v>405</v>
      </c>
      <c r="DE18" s="2909">
        <v>215</v>
      </c>
      <c r="DF18" s="2909">
        <v>290</v>
      </c>
      <c r="DG18" s="2909">
        <v>270</v>
      </c>
      <c r="DH18" s="2909">
        <v>338</v>
      </c>
      <c r="DI18" s="2909">
        <v>1147</v>
      </c>
      <c r="DJ18" s="2907">
        <f t="shared" si="24"/>
        <v>4420</v>
      </c>
      <c r="DK18" s="2909"/>
      <c r="DL18" s="2909"/>
      <c r="DM18" s="2909">
        <v>310</v>
      </c>
      <c r="DN18" s="2909">
        <v>246</v>
      </c>
      <c r="DO18" s="2909"/>
      <c r="DP18" s="2909">
        <v>245</v>
      </c>
      <c r="DQ18" s="2909">
        <v>370</v>
      </c>
      <c r="DR18" s="2909">
        <v>581</v>
      </c>
      <c r="DS18" s="2909">
        <v>399</v>
      </c>
      <c r="DT18" s="2909">
        <v>221</v>
      </c>
      <c r="DU18" s="2909">
        <v>289</v>
      </c>
      <c r="DV18" s="2909">
        <v>260</v>
      </c>
      <c r="DW18" s="2909">
        <v>360</v>
      </c>
      <c r="DX18" s="2909">
        <v>1139</v>
      </c>
      <c r="DY18" s="2909">
        <v>4421</v>
      </c>
      <c r="DZ18" s="2909">
        <v>4421</v>
      </c>
      <c r="EA18" s="2909">
        <v>4420</v>
      </c>
      <c r="EB18" s="2879">
        <f t="shared" si="9"/>
        <v>99.774317309862326</v>
      </c>
      <c r="EC18" s="2633">
        <f t="shared" si="10"/>
        <v>100.02262443438913</v>
      </c>
      <c r="ED18" s="2633">
        <f t="shared" si="11"/>
        <v>100</v>
      </c>
      <c r="EE18" s="2913"/>
      <c r="EF18" s="2914"/>
    </row>
    <row r="19" spans="1:136" ht="20.100000000000001" customHeight="1">
      <c r="A19" s="2482"/>
      <c r="B19" s="2490" t="s">
        <v>480</v>
      </c>
      <c r="C19" s="2482" t="s">
        <v>474</v>
      </c>
      <c r="D19" s="2491">
        <v>3758</v>
      </c>
      <c r="E19" s="2491">
        <v>3740</v>
      </c>
      <c r="F19" s="2491">
        <v>3923</v>
      </c>
      <c r="G19" s="2491">
        <v>3817</v>
      </c>
      <c r="H19" s="2501">
        <f t="shared" si="18"/>
        <v>3857</v>
      </c>
      <c r="I19" s="2899">
        <v>378</v>
      </c>
      <c r="J19" s="2899">
        <v>239</v>
      </c>
      <c r="K19" s="2899">
        <v>261</v>
      </c>
      <c r="L19" s="2899">
        <v>121</v>
      </c>
      <c r="M19" s="2899">
        <v>274</v>
      </c>
      <c r="N19" s="2899">
        <v>236</v>
      </c>
      <c r="O19" s="2899">
        <v>283</v>
      </c>
      <c r="P19" s="2899">
        <v>313</v>
      </c>
      <c r="Q19" s="2899">
        <v>349</v>
      </c>
      <c r="R19" s="2899">
        <v>176</v>
      </c>
      <c r="S19" s="2899">
        <v>181</v>
      </c>
      <c r="T19" s="2899">
        <v>230</v>
      </c>
      <c r="U19" s="2899">
        <v>181</v>
      </c>
      <c r="V19" s="2899">
        <v>635</v>
      </c>
      <c r="W19" s="2899">
        <v>3806</v>
      </c>
      <c r="X19" s="2899">
        <v>3806</v>
      </c>
      <c r="Y19" s="2899">
        <v>3806</v>
      </c>
      <c r="Z19" s="2892">
        <f t="shared" si="19"/>
        <v>1599</v>
      </c>
      <c r="AA19" s="2900">
        <v>383</v>
      </c>
      <c r="AB19" s="2900">
        <v>240</v>
      </c>
      <c r="AC19" s="2900">
        <v>258</v>
      </c>
      <c r="AD19" s="2900">
        <v>117</v>
      </c>
      <c r="AE19" s="2900">
        <v>601</v>
      </c>
      <c r="AF19" s="2892">
        <f t="shared" si="20"/>
        <v>4122</v>
      </c>
      <c r="AG19" s="2900">
        <f>415+69</f>
        <v>484</v>
      </c>
      <c r="AH19" s="2900">
        <f>239+90</f>
        <v>329</v>
      </c>
      <c r="AI19" s="2900">
        <f>261-22</f>
        <v>239</v>
      </c>
      <c r="AJ19" s="2900">
        <f>121-20</f>
        <v>101</v>
      </c>
      <c r="AK19" s="2900">
        <f>274+79</f>
        <v>353</v>
      </c>
      <c r="AL19" s="2900">
        <f>236+90</f>
        <v>326</v>
      </c>
      <c r="AM19" s="2900">
        <f>283-22</f>
        <v>261</v>
      </c>
      <c r="AN19" s="2900">
        <f>331-22</f>
        <v>309</v>
      </c>
      <c r="AO19" s="2900">
        <f>349-22</f>
        <v>327</v>
      </c>
      <c r="AP19" s="2900">
        <f>213-20</f>
        <v>193</v>
      </c>
      <c r="AQ19" s="2900">
        <f>240-20</f>
        <v>220</v>
      </c>
      <c r="AR19" s="2900">
        <f>230-20</f>
        <v>210</v>
      </c>
      <c r="AS19" s="2900">
        <f>185-20</f>
        <v>165</v>
      </c>
      <c r="AT19" s="2900">
        <f>635-30</f>
        <v>605</v>
      </c>
      <c r="AU19" s="2901">
        <v>3810</v>
      </c>
      <c r="AV19" s="2894">
        <v>3795</v>
      </c>
      <c r="AW19" s="2894">
        <v>3856</v>
      </c>
      <c r="AX19" s="2902">
        <v>414</v>
      </c>
      <c r="AY19" s="2902">
        <v>232</v>
      </c>
      <c r="AZ19" s="2902">
        <v>244</v>
      </c>
      <c r="BA19" s="2902">
        <v>119</v>
      </c>
      <c r="BB19" s="2902">
        <v>255</v>
      </c>
      <c r="BC19" s="2902">
        <v>209</v>
      </c>
      <c r="BD19" s="2902">
        <v>293</v>
      </c>
      <c r="BE19" s="2902">
        <v>304</v>
      </c>
      <c r="BF19" s="2902">
        <v>323</v>
      </c>
      <c r="BG19" s="2902">
        <v>190</v>
      </c>
      <c r="BH19" s="2902">
        <v>255</v>
      </c>
      <c r="BI19" s="2902">
        <v>227</v>
      </c>
      <c r="BJ19" s="2902">
        <v>194</v>
      </c>
      <c r="BK19" s="2902">
        <v>613</v>
      </c>
      <c r="BL19" s="2895">
        <f t="shared" si="21"/>
        <v>4052</v>
      </c>
      <c r="BM19" s="2916">
        <f>329+121</f>
        <v>450</v>
      </c>
      <c r="BN19" s="2916">
        <f>178+84</f>
        <v>262</v>
      </c>
      <c r="BO19" s="2916">
        <f>183+82</f>
        <v>265</v>
      </c>
      <c r="BP19" s="2916">
        <f>91+33</f>
        <v>124</v>
      </c>
      <c r="BQ19" s="2916">
        <f>189+74</f>
        <v>263</v>
      </c>
      <c r="BR19" s="2916">
        <f>159+55</f>
        <v>214</v>
      </c>
      <c r="BS19" s="2916">
        <f>248+72</f>
        <v>320</v>
      </c>
      <c r="BT19" s="2916">
        <f>229+119</f>
        <v>348</v>
      </c>
      <c r="BU19" s="2916">
        <f>238+118</f>
        <v>356</v>
      </c>
      <c r="BV19" s="2916">
        <f>146+44</f>
        <v>190</v>
      </c>
      <c r="BW19" s="2916">
        <f>176+68</f>
        <v>244</v>
      </c>
      <c r="BX19" s="2916">
        <f>169+55</f>
        <v>224</v>
      </c>
      <c r="BY19" s="2916">
        <f>146+50</f>
        <v>196</v>
      </c>
      <c r="BZ19" s="2916">
        <f>223+225+89+59</f>
        <v>596</v>
      </c>
      <c r="CA19" s="2900">
        <v>3843</v>
      </c>
      <c r="CB19" s="2900">
        <v>3843</v>
      </c>
      <c r="CC19" s="2900">
        <v>3974</v>
      </c>
      <c r="CD19" s="2893">
        <f t="shared" si="22"/>
        <v>4142</v>
      </c>
      <c r="CE19" s="2917">
        <v>469</v>
      </c>
      <c r="CF19" s="2917">
        <v>267</v>
      </c>
      <c r="CG19" s="2917">
        <v>255</v>
      </c>
      <c r="CH19" s="2917">
        <v>120</v>
      </c>
      <c r="CI19" s="2917">
        <v>227</v>
      </c>
      <c r="CJ19" s="2917">
        <v>193</v>
      </c>
      <c r="CK19" s="2917">
        <v>306</v>
      </c>
      <c r="CL19" s="2917">
        <v>380</v>
      </c>
      <c r="CM19" s="2917">
        <v>366</v>
      </c>
      <c r="CN19" s="2917">
        <v>204</v>
      </c>
      <c r="CO19" s="2917">
        <v>267</v>
      </c>
      <c r="CP19" s="2917">
        <v>213</v>
      </c>
      <c r="CQ19" s="2917">
        <v>194</v>
      </c>
      <c r="CR19" s="2917">
        <v>681</v>
      </c>
      <c r="CS19" s="2917">
        <v>3962</v>
      </c>
      <c r="CT19" s="2917">
        <v>4002</v>
      </c>
      <c r="CU19" s="2893">
        <f t="shared" si="23"/>
        <v>4002</v>
      </c>
      <c r="CV19" s="2917">
        <v>434</v>
      </c>
      <c r="CW19" s="2917">
        <v>266</v>
      </c>
      <c r="CX19" s="2917">
        <v>255</v>
      </c>
      <c r="CY19" s="2917">
        <v>119</v>
      </c>
      <c r="CZ19" s="2917">
        <v>203</v>
      </c>
      <c r="DA19" s="2917">
        <v>186</v>
      </c>
      <c r="DB19" s="2917">
        <v>290</v>
      </c>
      <c r="DC19" s="2917">
        <v>373</v>
      </c>
      <c r="DD19" s="2917">
        <v>355</v>
      </c>
      <c r="DE19" s="2917">
        <v>205</v>
      </c>
      <c r="DF19" s="2917">
        <v>266</v>
      </c>
      <c r="DG19" s="2917">
        <v>218</v>
      </c>
      <c r="DH19" s="2917">
        <v>201</v>
      </c>
      <c r="DI19" s="2917">
        <v>631</v>
      </c>
      <c r="DJ19" s="2893">
        <f t="shared" si="24"/>
        <v>4163</v>
      </c>
      <c r="DK19" s="2917">
        <v>450</v>
      </c>
      <c r="DL19" s="2917">
        <v>265</v>
      </c>
      <c r="DM19" s="2917">
        <v>278</v>
      </c>
      <c r="DN19" s="2917">
        <v>135</v>
      </c>
      <c r="DO19" s="2917">
        <v>226</v>
      </c>
      <c r="DP19" s="2917">
        <v>183</v>
      </c>
      <c r="DQ19" s="2917">
        <v>296</v>
      </c>
      <c r="DR19" s="2917">
        <v>400</v>
      </c>
      <c r="DS19" s="2917">
        <v>365</v>
      </c>
      <c r="DT19" s="2917">
        <v>193</v>
      </c>
      <c r="DU19" s="2917">
        <v>252</v>
      </c>
      <c r="DV19" s="2917">
        <v>220</v>
      </c>
      <c r="DW19" s="2917">
        <v>190</v>
      </c>
      <c r="DX19" s="2917">
        <v>710</v>
      </c>
      <c r="DY19" s="2917">
        <v>3995</v>
      </c>
      <c r="DZ19" s="2917">
        <v>3995</v>
      </c>
      <c r="EA19" s="2917">
        <v>4163</v>
      </c>
      <c r="EB19" s="2879">
        <f t="shared" si="9"/>
        <v>99.825087456271859</v>
      </c>
      <c r="EC19" s="2633">
        <f t="shared" si="10"/>
        <v>95.964448714869079</v>
      </c>
      <c r="ED19" s="2633">
        <f t="shared" si="11"/>
        <v>100</v>
      </c>
      <c r="EE19" s="2897"/>
      <c r="EF19" s="2898"/>
    </row>
    <row r="20" spans="1:136" s="1682" customFormat="1" ht="36" customHeight="1">
      <c r="A20" s="2488"/>
      <c r="B20" s="2503" t="s">
        <v>481</v>
      </c>
      <c r="C20" s="2488" t="s">
        <v>474</v>
      </c>
      <c r="D20" s="2496">
        <v>2638</v>
      </c>
      <c r="E20" s="2496">
        <v>2627</v>
      </c>
      <c r="F20" s="2496">
        <v>2623</v>
      </c>
      <c r="G20" s="2496">
        <v>2697</v>
      </c>
      <c r="H20" s="2498">
        <f t="shared" si="18"/>
        <v>2730</v>
      </c>
      <c r="I20" s="2918"/>
      <c r="J20" s="2918"/>
      <c r="K20" s="2918">
        <v>261</v>
      </c>
      <c r="L20" s="2918">
        <v>121</v>
      </c>
      <c r="M20" s="2918"/>
      <c r="N20" s="2918"/>
      <c r="O20" s="2918">
        <v>283</v>
      </c>
      <c r="P20" s="2918">
        <v>313</v>
      </c>
      <c r="Q20" s="2918">
        <v>349</v>
      </c>
      <c r="R20" s="2918">
        <v>176</v>
      </c>
      <c r="S20" s="2918">
        <v>181</v>
      </c>
      <c r="T20" s="2918">
        <v>230</v>
      </c>
      <c r="U20" s="2918">
        <v>181</v>
      </c>
      <c r="V20" s="2918">
        <v>635</v>
      </c>
      <c r="W20" s="2918">
        <v>2690</v>
      </c>
      <c r="X20" s="2918">
        <v>2690</v>
      </c>
      <c r="Y20" s="2918">
        <v>2690</v>
      </c>
      <c r="Z20" s="2906">
        <f t="shared" si="19"/>
        <v>976</v>
      </c>
      <c r="AA20" s="2919"/>
      <c r="AB20" s="2919"/>
      <c r="AC20" s="2919">
        <f>AC19</f>
        <v>258</v>
      </c>
      <c r="AD20" s="2919">
        <f>AD19</f>
        <v>117</v>
      </c>
      <c r="AE20" s="2919">
        <f t="shared" ref="AE20" si="28">AE19</f>
        <v>601</v>
      </c>
      <c r="AF20" s="2906">
        <f t="shared" si="20"/>
        <v>2630</v>
      </c>
      <c r="AG20" s="2919"/>
      <c r="AH20" s="2919"/>
      <c r="AI20" s="2919">
        <f>AI19</f>
        <v>239</v>
      </c>
      <c r="AJ20" s="2919">
        <f t="shared" ref="AJ20:AT20" si="29">AJ19</f>
        <v>101</v>
      </c>
      <c r="AK20" s="2919"/>
      <c r="AL20" s="2919"/>
      <c r="AM20" s="2919">
        <f t="shared" si="29"/>
        <v>261</v>
      </c>
      <c r="AN20" s="2919">
        <f t="shared" si="29"/>
        <v>309</v>
      </c>
      <c r="AO20" s="2919">
        <f t="shared" si="29"/>
        <v>327</v>
      </c>
      <c r="AP20" s="2919">
        <f t="shared" si="29"/>
        <v>193</v>
      </c>
      <c r="AQ20" s="2919">
        <f t="shared" si="29"/>
        <v>220</v>
      </c>
      <c r="AR20" s="2919">
        <f t="shared" si="29"/>
        <v>210</v>
      </c>
      <c r="AS20" s="2919">
        <f t="shared" si="29"/>
        <v>165</v>
      </c>
      <c r="AT20" s="2919">
        <f t="shared" si="29"/>
        <v>605</v>
      </c>
      <c r="AU20" s="2920">
        <v>2690</v>
      </c>
      <c r="AV20" s="2908">
        <v>2678</v>
      </c>
      <c r="AW20" s="2908">
        <v>2956</v>
      </c>
      <c r="AX20" s="2909"/>
      <c r="AY20" s="2909"/>
      <c r="AZ20" s="2909">
        <v>244</v>
      </c>
      <c r="BA20" s="2909">
        <v>119</v>
      </c>
      <c r="BB20" s="2909"/>
      <c r="BC20" s="2909">
        <v>209</v>
      </c>
      <c r="BD20" s="2909">
        <v>293</v>
      </c>
      <c r="BE20" s="2909">
        <v>304</v>
      </c>
      <c r="BF20" s="2909">
        <v>323</v>
      </c>
      <c r="BG20" s="2909">
        <v>190</v>
      </c>
      <c r="BH20" s="2909">
        <v>255</v>
      </c>
      <c r="BI20" s="2909">
        <v>227</v>
      </c>
      <c r="BJ20" s="2909">
        <v>194</v>
      </c>
      <c r="BK20" s="2909">
        <v>613</v>
      </c>
      <c r="BL20" s="2910">
        <f t="shared" si="21"/>
        <v>3077</v>
      </c>
      <c r="BM20" s="2909"/>
      <c r="BN20" s="2909"/>
      <c r="BO20" s="2909">
        <f>BO19</f>
        <v>265</v>
      </c>
      <c r="BP20" s="2909">
        <f>BP19</f>
        <v>124</v>
      </c>
      <c r="BQ20" s="2909"/>
      <c r="BR20" s="2909">
        <f t="shared" ref="BR20:BZ20" si="30">BR19</f>
        <v>214</v>
      </c>
      <c r="BS20" s="2909">
        <f t="shared" si="30"/>
        <v>320</v>
      </c>
      <c r="BT20" s="2909">
        <f t="shared" si="30"/>
        <v>348</v>
      </c>
      <c r="BU20" s="2909">
        <f t="shared" si="30"/>
        <v>356</v>
      </c>
      <c r="BV20" s="2909">
        <f t="shared" si="30"/>
        <v>190</v>
      </c>
      <c r="BW20" s="2909">
        <f t="shared" si="30"/>
        <v>244</v>
      </c>
      <c r="BX20" s="2909">
        <f t="shared" si="30"/>
        <v>224</v>
      </c>
      <c r="BY20" s="2909">
        <f t="shared" si="30"/>
        <v>196</v>
      </c>
      <c r="BZ20" s="2909">
        <f t="shared" si="30"/>
        <v>596</v>
      </c>
      <c r="CA20" s="2909">
        <v>2947</v>
      </c>
      <c r="CB20" s="2909">
        <v>2947</v>
      </c>
      <c r="CC20" s="2909">
        <v>3042</v>
      </c>
      <c r="CD20" s="2907">
        <f t="shared" si="22"/>
        <v>3179</v>
      </c>
      <c r="CE20" s="2909"/>
      <c r="CF20" s="2909"/>
      <c r="CG20" s="2909">
        <v>255</v>
      </c>
      <c r="CH20" s="2909">
        <v>120</v>
      </c>
      <c r="CI20" s="2909"/>
      <c r="CJ20" s="2909">
        <v>193</v>
      </c>
      <c r="CK20" s="2909">
        <v>306</v>
      </c>
      <c r="CL20" s="2909">
        <v>380</v>
      </c>
      <c r="CM20" s="2909">
        <v>366</v>
      </c>
      <c r="CN20" s="2909">
        <v>204</v>
      </c>
      <c r="CO20" s="2909">
        <v>267</v>
      </c>
      <c r="CP20" s="2909">
        <v>213</v>
      </c>
      <c r="CQ20" s="2909">
        <v>194</v>
      </c>
      <c r="CR20" s="2909">
        <v>681</v>
      </c>
      <c r="CS20" s="2909">
        <v>3042</v>
      </c>
      <c r="CT20" s="2909">
        <v>3099</v>
      </c>
      <c r="CU20" s="2907">
        <f t="shared" si="23"/>
        <v>3099</v>
      </c>
      <c r="CV20" s="2909"/>
      <c r="CW20" s="2909"/>
      <c r="CX20" s="2909">
        <v>255</v>
      </c>
      <c r="CY20" s="2909">
        <v>119</v>
      </c>
      <c r="CZ20" s="2909"/>
      <c r="DA20" s="2909">
        <v>186</v>
      </c>
      <c r="DB20" s="2909">
        <v>290</v>
      </c>
      <c r="DC20" s="2909">
        <v>373</v>
      </c>
      <c r="DD20" s="2909">
        <v>355</v>
      </c>
      <c r="DE20" s="2909">
        <v>205</v>
      </c>
      <c r="DF20" s="2909">
        <v>266</v>
      </c>
      <c r="DG20" s="2909">
        <v>218</v>
      </c>
      <c r="DH20" s="2909">
        <v>201</v>
      </c>
      <c r="DI20" s="2909">
        <v>631</v>
      </c>
      <c r="DJ20" s="2907">
        <f t="shared" si="24"/>
        <v>3420</v>
      </c>
      <c r="DK20" s="2909"/>
      <c r="DL20" s="2909"/>
      <c r="DM20" s="2909">
        <v>250</v>
      </c>
      <c r="DN20" s="2909">
        <v>135</v>
      </c>
      <c r="DO20" s="2909">
        <v>226</v>
      </c>
      <c r="DP20" s="2909">
        <v>183</v>
      </c>
      <c r="DQ20" s="2909">
        <v>296</v>
      </c>
      <c r="DR20" s="2909">
        <v>400</v>
      </c>
      <c r="DS20" s="2909">
        <v>365</v>
      </c>
      <c r="DT20" s="2909">
        <v>193</v>
      </c>
      <c r="DU20" s="2909">
        <v>252</v>
      </c>
      <c r="DV20" s="2909">
        <v>220</v>
      </c>
      <c r="DW20" s="2909">
        <v>190</v>
      </c>
      <c r="DX20" s="2909">
        <v>710</v>
      </c>
      <c r="DY20" s="2909">
        <v>3096</v>
      </c>
      <c r="DZ20" s="2909">
        <v>3096</v>
      </c>
      <c r="EA20" s="2909">
        <v>3420</v>
      </c>
      <c r="EB20" s="2879">
        <f t="shared" si="9"/>
        <v>99.903194578896418</v>
      </c>
      <c r="EC20" s="2633">
        <f t="shared" si="10"/>
        <v>90.526315789473671</v>
      </c>
      <c r="ED20" s="2633">
        <f t="shared" si="11"/>
        <v>99.999999999999986</v>
      </c>
      <c r="EE20" s="2913"/>
      <c r="EF20" s="2914"/>
    </row>
    <row r="21" spans="1:136" ht="20.100000000000001" customHeight="1">
      <c r="A21" s="2482"/>
      <c r="B21" s="2490" t="s">
        <v>482</v>
      </c>
      <c r="C21" s="2482" t="s">
        <v>474</v>
      </c>
      <c r="D21" s="2491">
        <v>1076</v>
      </c>
      <c r="E21" s="2491">
        <v>1001</v>
      </c>
      <c r="F21" s="2491">
        <v>1001</v>
      </c>
      <c r="G21" s="2491">
        <v>1146</v>
      </c>
      <c r="H21" s="2501">
        <f t="shared" si="18"/>
        <v>1157</v>
      </c>
      <c r="I21" s="2491">
        <v>757</v>
      </c>
      <c r="J21" s="2491"/>
      <c r="K21" s="2491"/>
      <c r="L21" s="2491"/>
      <c r="M21" s="2491"/>
      <c r="N21" s="2491"/>
      <c r="O21" s="2491"/>
      <c r="P21" s="2491"/>
      <c r="Q21" s="2491"/>
      <c r="R21" s="2491"/>
      <c r="S21" s="2491">
        <v>400</v>
      </c>
      <c r="T21" s="2491"/>
      <c r="U21" s="2491"/>
      <c r="V21" s="2491"/>
      <c r="W21" s="2491">
        <v>1083</v>
      </c>
      <c r="X21" s="2491">
        <v>1083</v>
      </c>
      <c r="Y21" s="2491">
        <v>1083</v>
      </c>
      <c r="Z21" s="2892">
        <f t="shared" si="19"/>
        <v>841</v>
      </c>
      <c r="AA21" s="2921">
        <f>405+436</f>
        <v>841</v>
      </c>
      <c r="AB21" s="2921"/>
      <c r="AC21" s="2921"/>
      <c r="AD21" s="2921"/>
      <c r="AE21" s="2921"/>
      <c r="AF21" s="2892">
        <f t="shared" si="20"/>
        <v>1266</v>
      </c>
      <c r="AG21" s="2921">
        <v>866</v>
      </c>
      <c r="AH21" s="2921"/>
      <c r="AI21" s="2921"/>
      <c r="AJ21" s="2921"/>
      <c r="AK21" s="2921"/>
      <c r="AL21" s="2921"/>
      <c r="AM21" s="2921"/>
      <c r="AN21" s="2921"/>
      <c r="AO21" s="2921"/>
      <c r="AP21" s="2921"/>
      <c r="AQ21" s="2921">
        <v>400</v>
      </c>
      <c r="AR21" s="2921"/>
      <c r="AS21" s="2921"/>
      <c r="AT21" s="2921"/>
      <c r="AU21" s="2892">
        <v>1141</v>
      </c>
      <c r="AV21" s="2892">
        <v>1140</v>
      </c>
      <c r="AW21" s="2894">
        <v>1145</v>
      </c>
      <c r="AX21" s="2922">
        <v>772</v>
      </c>
      <c r="AY21" s="2922"/>
      <c r="AZ21" s="2922"/>
      <c r="BA21" s="2922"/>
      <c r="BB21" s="2922"/>
      <c r="BC21" s="2922"/>
      <c r="BD21" s="2922"/>
      <c r="BE21" s="2922"/>
      <c r="BF21" s="2922"/>
      <c r="BG21" s="2922"/>
      <c r="BH21" s="2922">
        <v>408</v>
      </c>
      <c r="BI21" s="2922"/>
      <c r="BJ21" s="2922"/>
      <c r="BK21" s="2922"/>
      <c r="BL21" s="2501">
        <f t="shared" si="21"/>
        <v>1120</v>
      </c>
      <c r="BM21" s="2923">
        <v>720</v>
      </c>
      <c r="BN21" s="2923"/>
      <c r="BO21" s="2923"/>
      <c r="BP21" s="2923"/>
      <c r="BQ21" s="2923"/>
      <c r="BR21" s="2923"/>
      <c r="BS21" s="2923"/>
      <c r="BT21" s="2923"/>
      <c r="BU21" s="2923"/>
      <c r="BV21" s="2923"/>
      <c r="BW21" s="2923">
        <v>400</v>
      </c>
      <c r="BX21" s="2923"/>
      <c r="BY21" s="2923"/>
      <c r="BZ21" s="2923"/>
      <c r="CA21" s="2923">
        <v>1115</v>
      </c>
      <c r="CB21" s="2923">
        <v>1115</v>
      </c>
      <c r="CC21" s="2501">
        <v>1204</v>
      </c>
      <c r="CD21" s="2893">
        <f t="shared" si="22"/>
        <v>1232</v>
      </c>
      <c r="CE21" s="2923">
        <v>832</v>
      </c>
      <c r="CF21" s="2923"/>
      <c r="CG21" s="2923"/>
      <c r="CH21" s="2923"/>
      <c r="CI21" s="2923"/>
      <c r="CJ21" s="2923"/>
      <c r="CK21" s="2923"/>
      <c r="CL21" s="2923"/>
      <c r="CM21" s="2923"/>
      <c r="CN21" s="2923"/>
      <c r="CO21" s="2923">
        <v>400</v>
      </c>
      <c r="CP21" s="2923"/>
      <c r="CQ21" s="2923"/>
      <c r="CR21" s="2923"/>
      <c r="CS21" s="2923">
        <v>1170</v>
      </c>
      <c r="CT21" s="2923">
        <v>1245</v>
      </c>
      <c r="CU21" s="2893">
        <f t="shared" si="23"/>
        <v>1245</v>
      </c>
      <c r="CV21" s="2923">
        <v>820</v>
      </c>
      <c r="CW21" s="2923"/>
      <c r="CX21" s="2923"/>
      <c r="CY21" s="2923"/>
      <c r="CZ21" s="2923"/>
      <c r="DA21" s="2923"/>
      <c r="DB21" s="2923"/>
      <c r="DC21" s="2923"/>
      <c r="DD21" s="2923"/>
      <c r="DE21" s="2923"/>
      <c r="DF21" s="2923">
        <v>425</v>
      </c>
      <c r="DG21" s="2923"/>
      <c r="DH21" s="2923"/>
      <c r="DI21" s="2923"/>
      <c r="DJ21" s="2893">
        <f t="shared" si="24"/>
        <v>1260</v>
      </c>
      <c r="DK21" s="2923">
        <v>830</v>
      </c>
      <c r="DL21" s="2923"/>
      <c r="DM21" s="2923"/>
      <c r="DN21" s="2923"/>
      <c r="DO21" s="2923"/>
      <c r="DP21" s="2923"/>
      <c r="DQ21" s="2923"/>
      <c r="DR21" s="2923"/>
      <c r="DS21" s="2923"/>
      <c r="DT21" s="2923"/>
      <c r="DU21" s="2923">
        <v>430</v>
      </c>
      <c r="DV21" s="2923"/>
      <c r="DW21" s="2923"/>
      <c r="DX21" s="2923"/>
      <c r="DY21" s="2923">
        <v>1189</v>
      </c>
      <c r="DZ21" s="2923">
        <v>1189</v>
      </c>
      <c r="EA21" s="2923">
        <v>1260</v>
      </c>
      <c r="EB21" s="2879">
        <f t="shared" si="9"/>
        <v>95.502008032128515</v>
      </c>
      <c r="EC21" s="2633">
        <f t="shared" si="10"/>
        <v>94.365079365079367</v>
      </c>
      <c r="ED21" s="2633">
        <f t="shared" si="11"/>
        <v>100</v>
      </c>
      <c r="EE21" s="2897"/>
      <c r="EF21" s="2898"/>
    </row>
    <row r="22" spans="1:136" s="1680" customFormat="1" ht="20.100000000000001" customHeight="1">
      <c r="A22" s="2881">
        <v>3</v>
      </c>
      <c r="B22" s="2882" t="s">
        <v>483</v>
      </c>
      <c r="C22" s="2881" t="s">
        <v>474</v>
      </c>
      <c r="D22" s="2924">
        <v>128</v>
      </c>
      <c r="E22" s="2924">
        <v>114</v>
      </c>
      <c r="F22" s="2924">
        <v>114</v>
      </c>
      <c r="G22" s="2924">
        <v>174</v>
      </c>
      <c r="H22" s="2883">
        <f t="shared" si="18"/>
        <v>94</v>
      </c>
      <c r="I22" s="2925">
        <v>94</v>
      </c>
      <c r="J22" s="2925"/>
      <c r="K22" s="2925"/>
      <c r="L22" s="2925"/>
      <c r="M22" s="2925"/>
      <c r="N22" s="2925"/>
      <c r="O22" s="2925"/>
      <c r="P22" s="2925"/>
      <c r="Q22" s="2925"/>
      <c r="R22" s="2925"/>
      <c r="S22" s="2925"/>
      <c r="T22" s="2925"/>
      <c r="U22" s="2925"/>
      <c r="V22" s="2925"/>
      <c r="W22" s="2925">
        <v>139</v>
      </c>
      <c r="X22" s="2925">
        <v>139</v>
      </c>
      <c r="Y22" s="2925">
        <v>139</v>
      </c>
      <c r="Z22" s="2884">
        <f t="shared" si="19"/>
        <v>164</v>
      </c>
      <c r="AA22" s="2886">
        <v>164</v>
      </c>
      <c r="AB22" s="2886"/>
      <c r="AC22" s="2886"/>
      <c r="AD22" s="2886"/>
      <c r="AE22" s="2886"/>
      <c r="AF22" s="2884">
        <f t="shared" si="20"/>
        <v>107</v>
      </c>
      <c r="AG22" s="2886">
        <v>107</v>
      </c>
      <c r="AH22" s="2886"/>
      <c r="AI22" s="2886"/>
      <c r="AJ22" s="2886"/>
      <c r="AK22" s="2886"/>
      <c r="AL22" s="2886"/>
      <c r="AM22" s="2886"/>
      <c r="AN22" s="2886"/>
      <c r="AO22" s="2886"/>
      <c r="AP22" s="2886"/>
      <c r="AQ22" s="2886"/>
      <c r="AR22" s="2886"/>
      <c r="AS22" s="2886"/>
      <c r="AT22" s="2886"/>
      <c r="AU22" s="2926">
        <v>164</v>
      </c>
      <c r="AV22" s="2926">
        <v>159</v>
      </c>
      <c r="AW22" s="2887">
        <f>SUM(AX22:BK22)</f>
        <v>133</v>
      </c>
      <c r="AX22" s="2927">
        <v>133</v>
      </c>
      <c r="AY22" s="2927"/>
      <c r="AZ22" s="2927"/>
      <c r="BA22" s="2927"/>
      <c r="BB22" s="2927"/>
      <c r="BC22" s="2927"/>
      <c r="BD22" s="2927"/>
      <c r="BE22" s="2927"/>
      <c r="BF22" s="2927"/>
      <c r="BG22" s="2927"/>
      <c r="BH22" s="2927"/>
      <c r="BI22" s="2927"/>
      <c r="BJ22" s="2927"/>
      <c r="BK22" s="2927"/>
      <c r="BL22" s="2883">
        <f t="shared" si="21"/>
        <v>105</v>
      </c>
      <c r="BM22" s="2928">
        <v>105</v>
      </c>
      <c r="BN22" s="2928"/>
      <c r="BO22" s="2928"/>
      <c r="BP22" s="2928"/>
      <c r="BQ22" s="2928"/>
      <c r="BR22" s="2928"/>
      <c r="BS22" s="2928"/>
      <c r="BT22" s="2928"/>
      <c r="BU22" s="2928"/>
      <c r="BV22" s="2928"/>
      <c r="BW22" s="2928"/>
      <c r="BX22" s="2928"/>
      <c r="BY22" s="2928"/>
      <c r="BZ22" s="2928"/>
      <c r="CA22" s="2928">
        <v>118</v>
      </c>
      <c r="CB22" s="2928">
        <v>118</v>
      </c>
      <c r="CC22" s="2928">
        <v>131</v>
      </c>
      <c r="CD22" s="2886">
        <f t="shared" si="22"/>
        <v>105</v>
      </c>
      <c r="CE22" s="2928">
        <v>105</v>
      </c>
      <c r="CF22" s="2928"/>
      <c r="CG22" s="2928"/>
      <c r="CH22" s="2928"/>
      <c r="CI22" s="2928"/>
      <c r="CJ22" s="2928"/>
      <c r="CK22" s="2928"/>
      <c r="CL22" s="2928"/>
      <c r="CM22" s="2928"/>
      <c r="CN22" s="2928"/>
      <c r="CO22" s="2928"/>
      <c r="CP22" s="2928"/>
      <c r="CQ22" s="2928"/>
      <c r="CR22" s="2928"/>
      <c r="CS22" s="2928">
        <v>112</v>
      </c>
      <c r="CT22" s="2928">
        <v>57</v>
      </c>
      <c r="CU22" s="2886">
        <f t="shared" si="23"/>
        <v>57</v>
      </c>
      <c r="CV22" s="2928">
        <v>57</v>
      </c>
      <c r="CW22" s="2928"/>
      <c r="CX22" s="2928"/>
      <c r="CY22" s="2928"/>
      <c r="CZ22" s="2928"/>
      <c r="DA22" s="2928"/>
      <c r="DB22" s="2928"/>
      <c r="DC22" s="2928"/>
      <c r="DD22" s="2928"/>
      <c r="DE22" s="2928"/>
      <c r="DF22" s="2928"/>
      <c r="DG22" s="2928"/>
      <c r="DH22" s="2928"/>
      <c r="DI22" s="2928"/>
      <c r="DJ22" s="2886">
        <f t="shared" si="24"/>
        <v>105</v>
      </c>
      <c r="DK22" s="2928">
        <v>105</v>
      </c>
      <c r="DL22" s="2928"/>
      <c r="DM22" s="2928"/>
      <c r="DN22" s="2928"/>
      <c r="DO22" s="2928"/>
      <c r="DP22" s="2928"/>
      <c r="DQ22" s="2928"/>
      <c r="DR22" s="2928"/>
      <c r="DS22" s="2928"/>
      <c r="DT22" s="2928"/>
      <c r="DU22" s="2928"/>
      <c r="DV22" s="2928"/>
      <c r="DW22" s="2928"/>
      <c r="DX22" s="2928"/>
      <c r="DY22" s="2928">
        <v>43</v>
      </c>
      <c r="DZ22" s="2928">
        <v>43</v>
      </c>
      <c r="EA22" s="2928">
        <v>105</v>
      </c>
      <c r="EB22" s="2879">
        <f t="shared" si="9"/>
        <v>75.438596491228083</v>
      </c>
      <c r="EC22" s="2633">
        <f t="shared" si="10"/>
        <v>40.952380952380949</v>
      </c>
      <c r="ED22" s="2633">
        <f t="shared" si="11"/>
        <v>100</v>
      </c>
      <c r="EE22" s="2929"/>
      <c r="EF22" s="2890"/>
    </row>
    <row r="23" spans="1:136" s="1678" customFormat="1" ht="20.100000000000001" customHeight="1">
      <c r="A23" s="2480" t="s">
        <v>149</v>
      </c>
      <c r="B23" s="2485" t="s">
        <v>484</v>
      </c>
      <c r="C23" s="2480" t="s">
        <v>474</v>
      </c>
      <c r="D23" s="2930">
        <f>SUM(D25:D28)</f>
        <v>13856</v>
      </c>
      <c r="E23" s="2930">
        <v>13740</v>
      </c>
      <c r="F23" s="2930">
        <v>13877</v>
      </c>
      <c r="G23" s="2930">
        <v>14143</v>
      </c>
      <c r="H23" s="2930">
        <f t="shared" ref="H23:Y23" si="31">SUM(H25:H28)</f>
        <v>13856</v>
      </c>
      <c r="I23" s="2930">
        <f t="shared" si="31"/>
        <v>1488</v>
      </c>
      <c r="J23" s="2930">
        <f t="shared" si="31"/>
        <v>816</v>
      </c>
      <c r="K23" s="2930">
        <f t="shared" si="31"/>
        <v>830</v>
      </c>
      <c r="L23" s="2930">
        <f t="shared" si="31"/>
        <v>498</v>
      </c>
      <c r="M23" s="2930">
        <f t="shared" si="31"/>
        <v>984</v>
      </c>
      <c r="N23" s="2930">
        <f t="shared" si="31"/>
        <v>632</v>
      </c>
      <c r="O23" s="2930">
        <f t="shared" si="31"/>
        <v>927</v>
      </c>
      <c r="P23" s="2930">
        <f t="shared" si="31"/>
        <v>1209</v>
      </c>
      <c r="Q23" s="2930">
        <f t="shared" si="31"/>
        <v>1117</v>
      </c>
      <c r="R23" s="2930">
        <f t="shared" si="31"/>
        <v>559</v>
      </c>
      <c r="S23" s="2930">
        <f t="shared" si="31"/>
        <v>1037</v>
      </c>
      <c r="T23" s="2930">
        <f t="shared" si="31"/>
        <v>682</v>
      </c>
      <c r="U23" s="2930">
        <f t="shared" si="31"/>
        <v>685</v>
      </c>
      <c r="V23" s="2930">
        <f t="shared" si="31"/>
        <v>2392</v>
      </c>
      <c r="W23" s="2930">
        <f t="shared" si="31"/>
        <v>14051</v>
      </c>
      <c r="X23" s="2930">
        <f t="shared" si="31"/>
        <v>14051</v>
      </c>
      <c r="Y23" s="2930">
        <f t="shared" si="31"/>
        <v>14051</v>
      </c>
      <c r="Z23" s="2875">
        <f t="shared" ref="Z23:AE23" si="32">SUM(Z25:Z28)</f>
        <v>6373</v>
      </c>
      <c r="AA23" s="2876">
        <f t="shared" si="32"/>
        <v>1672</v>
      </c>
      <c r="AB23" s="2876">
        <f t="shared" si="32"/>
        <v>842</v>
      </c>
      <c r="AC23" s="2876">
        <f t="shared" si="32"/>
        <v>850</v>
      </c>
      <c r="AD23" s="2876">
        <f t="shared" si="32"/>
        <v>507</v>
      </c>
      <c r="AE23" s="2876">
        <f t="shared" si="32"/>
        <v>2502</v>
      </c>
      <c r="AF23" s="2875">
        <f>SUM(AF25:AF28)</f>
        <v>13920</v>
      </c>
      <c r="AG23" s="2877">
        <f t="shared" ref="AG23:CS23" si="33">SUM(AG25:AG28)</f>
        <v>1668</v>
      </c>
      <c r="AH23" s="2877">
        <f t="shared" si="33"/>
        <v>563</v>
      </c>
      <c r="AI23" s="2877">
        <f t="shared" si="33"/>
        <v>787</v>
      </c>
      <c r="AJ23" s="2877">
        <f t="shared" si="33"/>
        <v>484</v>
      </c>
      <c r="AK23" s="2877">
        <f t="shared" si="33"/>
        <v>1068</v>
      </c>
      <c r="AL23" s="2877">
        <f t="shared" si="33"/>
        <v>729</v>
      </c>
      <c r="AM23" s="2877">
        <f t="shared" si="33"/>
        <v>886</v>
      </c>
      <c r="AN23" s="2877">
        <f t="shared" si="33"/>
        <v>1200.4000000000001</v>
      </c>
      <c r="AO23" s="2877">
        <f t="shared" si="33"/>
        <v>1078.2</v>
      </c>
      <c r="AP23" s="2877">
        <f t="shared" si="33"/>
        <v>595</v>
      </c>
      <c r="AQ23" s="2877">
        <f t="shared" si="33"/>
        <v>1086</v>
      </c>
      <c r="AR23" s="2877">
        <f t="shared" si="33"/>
        <v>662</v>
      </c>
      <c r="AS23" s="2877">
        <f t="shared" si="33"/>
        <v>669.4</v>
      </c>
      <c r="AT23" s="2877">
        <f t="shared" si="33"/>
        <v>2444</v>
      </c>
      <c r="AU23" s="2875">
        <f t="shared" si="33"/>
        <v>14375</v>
      </c>
      <c r="AV23" s="2875">
        <f t="shared" si="33"/>
        <v>14327</v>
      </c>
      <c r="AW23" s="2875">
        <f t="shared" si="33"/>
        <v>14485</v>
      </c>
      <c r="AX23" s="2930">
        <f t="shared" si="33"/>
        <v>1678</v>
      </c>
      <c r="AY23" s="2930">
        <f t="shared" si="33"/>
        <v>825</v>
      </c>
      <c r="AZ23" s="2930">
        <f t="shared" si="33"/>
        <v>851</v>
      </c>
      <c r="BA23" s="2930">
        <f t="shared" si="33"/>
        <v>520</v>
      </c>
      <c r="BB23" s="2930">
        <f t="shared" si="33"/>
        <v>1038</v>
      </c>
      <c r="BC23" s="2930">
        <f t="shared" si="33"/>
        <v>612</v>
      </c>
      <c r="BD23" s="2930">
        <f t="shared" si="33"/>
        <v>943</v>
      </c>
      <c r="BE23" s="2930">
        <f t="shared" si="33"/>
        <v>1268</v>
      </c>
      <c r="BF23" s="2930">
        <f t="shared" si="33"/>
        <v>1097</v>
      </c>
      <c r="BG23" s="2930">
        <f t="shared" si="33"/>
        <v>566</v>
      </c>
      <c r="BH23" s="2930">
        <f t="shared" si="33"/>
        <v>1138</v>
      </c>
      <c r="BI23" s="2930">
        <f t="shared" si="33"/>
        <v>686</v>
      </c>
      <c r="BJ23" s="2930">
        <f t="shared" si="33"/>
        <v>724</v>
      </c>
      <c r="BK23" s="2930">
        <f t="shared" si="33"/>
        <v>2586</v>
      </c>
      <c r="BL23" s="2930">
        <f t="shared" si="33"/>
        <v>14374</v>
      </c>
      <c r="BM23" s="2930">
        <f t="shared" si="33"/>
        <v>1660</v>
      </c>
      <c r="BN23" s="2930">
        <f t="shared" si="33"/>
        <v>826</v>
      </c>
      <c r="BO23" s="2930">
        <f t="shared" si="33"/>
        <v>842</v>
      </c>
      <c r="BP23" s="2930">
        <f t="shared" si="33"/>
        <v>536</v>
      </c>
      <c r="BQ23" s="2930">
        <f t="shared" si="33"/>
        <v>1038</v>
      </c>
      <c r="BR23" s="2930">
        <f t="shared" si="33"/>
        <v>594</v>
      </c>
      <c r="BS23" s="2930">
        <f t="shared" si="33"/>
        <v>949</v>
      </c>
      <c r="BT23" s="2930">
        <f t="shared" si="33"/>
        <v>1250.4000000000001</v>
      </c>
      <c r="BU23" s="2930">
        <f t="shared" si="33"/>
        <v>980.2</v>
      </c>
      <c r="BV23" s="2930">
        <f t="shared" si="33"/>
        <v>566</v>
      </c>
      <c r="BW23" s="2930">
        <f t="shared" si="33"/>
        <v>1093</v>
      </c>
      <c r="BX23" s="2930">
        <f t="shared" si="33"/>
        <v>678</v>
      </c>
      <c r="BY23" s="2930">
        <f t="shared" si="33"/>
        <v>738.4</v>
      </c>
      <c r="BZ23" s="2930">
        <f t="shared" si="33"/>
        <v>2623</v>
      </c>
      <c r="CA23" s="2930">
        <f t="shared" si="33"/>
        <v>14418</v>
      </c>
      <c r="CB23" s="2930">
        <f t="shared" si="33"/>
        <v>14418</v>
      </c>
      <c r="CC23" s="2930">
        <f t="shared" si="33"/>
        <v>14512</v>
      </c>
      <c r="CD23" s="2930">
        <f t="shared" si="33"/>
        <v>13641</v>
      </c>
      <c r="CE23" s="2930">
        <f t="shared" si="33"/>
        <v>1560</v>
      </c>
      <c r="CF23" s="2930">
        <f t="shared" si="33"/>
        <v>764</v>
      </c>
      <c r="CG23" s="2930">
        <f t="shared" si="33"/>
        <v>773</v>
      </c>
      <c r="CH23" s="2930">
        <f t="shared" si="33"/>
        <v>493</v>
      </c>
      <c r="CI23" s="2930">
        <f t="shared" si="33"/>
        <v>981</v>
      </c>
      <c r="CJ23" s="2930">
        <f t="shared" si="33"/>
        <v>537</v>
      </c>
      <c r="CK23" s="2930">
        <f t="shared" si="33"/>
        <v>885</v>
      </c>
      <c r="CL23" s="2930">
        <f t="shared" si="33"/>
        <v>1205</v>
      </c>
      <c r="CM23" s="2930">
        <f t="shared" si="33"/>
        <v>1018</v>
      </c>
      <c r="CN23" s="2930">
        <f t="shared" si="33"/>
        <v>540</v>
      </c>
      <c r="CO23" s="2930">
        <f t="shared" si="33"/>
        <v>1074</v>
      </c>
      <c r="CP23" s="2930">
        <f t="shared" si="33"/>
        <v>604</v>
      </c>
      <c r="CQ23" s="2930">
        <f t="shared" si="33"/>
        <v>688</v>
      </c>
      <c r="CR23" s="2930">
        <f t="shared" si="33"/>
        <v>2519</v>
      </c>
      <c r="CS23" s="2930">
        <f t="shared" si="33"/>
        <v>14494</v>
      </c>
      <c r="CT23" s="2930">
        <f t="shared" ref="CT23:EA23" si="34">SUM(CT25:CT28)</f>
        <v>14556</v>
      </c>
      <c r="CU23" s="2930">
        <f t="shared" si="34"/>
        <v>14556</v>
      </c>
      <c r="CV23" s="2930">
        <f t="shared" si="34"/>
        <v>1629</v>
      </c>
      <c r="CW23" s="2930">
        <f t="shared" si="34"/>
        <v>819</v>
      </c>
      <c r="CX23" s="2930">
        <f t="shared" si="34"/>
        <v>828</v>
      </c>
      <c r="CY23" s="2930">
        <f t="shared" si="34"/>
        <v>534</v>
      </c>
      <c r="CZ23" s="2930">
        <f t="shared" si="34"/>
        <v>1028</v>
      </c>
      <c r="DA23" s="2930">
        <f t="shared" si="34"/>
        <v>566</v>
      </c>
      <c r="DB23" s="2930">
        <f t="shared" si="34"/>
        <v>952</v>
      </c>
      <c r="DC23" s="2930">
        <f t="shared" si="34"/>
        <v>1324</v>
      </c>
      <c r="DD23" s="2930">
        <f t="shared" si="34"/>
        <v>1070</v>
      </c>
      <c r="DE23" s="2930">
        <f t="shared" si="34"/>
        <v>596</v>
      </c>
      <c r="DF23" s="2930">
        <f t="shared" si="34"/>
        <v>1142</v>
      </c>
      <c r="DG23" s="2930">
        <f t="shared" si="34"/>
        <v>664</v>
      </c>
      <c r="DH23" s="2930">
        <f t="shared" si="34"/>
        <v>784</v>
      </c>
      <c r="DI23" s="2930">
        <f t="shared" si="34"/>
        <v>2620</v>
      </c>
      <c r="DJ23" s="2930">
        <f t="shared" si="34"/>
        <v>14066</v>
      </c>
      <c r="DK23" s="2930">
        <f t="shared" si="34"/>
        <v>1586</v>
      </c>
      <c r="DL23" s="2930">
        <f t="shared" si="34"/>
        <v>751</v>
      </c>
      <c r="DM23" s="2930">
        <f t="shared" si="34"/>
        <v>771</v>
      </c>
      <c r="DN23" s="2930">
        <f t="shared" si="34"/>
        <v>539</v>
      </c>
      <c r="DO23" s="2930">
        <f t="shared" si="34"/>
        <v>950</v>
      </c>
      <c r="DP23" s="2930">
        <f t="shared" si="34"/>
        <v>523</v>
      </c>
      <c r="DQ23" s="2930">
        <f t="shared" si="34"/>
        <v>924</v>
      </c>
      <c r="DR23" s="2930">
        <f t="shared" si="34"/>
        <v>1290</v>
      </c>
      <c r="DS23" s="2930">
        <f t="shared" si="34"/>
        <v>1059</v>
      </c>
      <c r="DT23" s="2930">
        <f t="shared" si="34"/>
        <v>571</v>
      </c>
      <c r="DU23" s="2930">
        <f t="shared" si="34"/>
        <v>1115</v>
      </c>
      <c r="DV23" s="2930">
        <f t="shared" si="34"/>
        <v>636</v>
      </c>
      <c r="DW23" s="2930">
        <f t="shared" si="34"/>
        <v>802</v>
      </c>
      <c r="DX23" s="2930">
        <f t="shared" si="34"/>
        <v>2549</v>
      </c>
      <c r="DY23" s="2930">
        <f t="shared" si="34"/>
        <v>14533</v>
      </c>
      <c r="DZ23" s="2930">
        <f t="shared" si="34"/>
        <v>14533</v>
      </c>
      <c r="EA23" s="2930">
        <f t="shared" si="34"/>
        <v>14066</v>
      </c>
      <c r="EB23" s="2879">
        <f t="shared" si="9"/>
        <v>99.841989557570756</v>
      </c>
      <c r="EC23" s="2633">
        <f t="shared" si="10"/>
        <v>103.32006256220674</v>
      </c>
      <c r="ED23" s="2633">
        <f t="shared" si="11"/>
        <v>100</v>
      </c>
      <c r="EE23" s="2930"/>
      <c r="EF23" s="2880"/>
    </row>
    <row r="24" spans="1:136" ht="20.100000000000001" customHeight="1">
      <c r="A24" s="2482"/>
      <c r="B24" s="2503" t="s">
        <v>485</v>
      </c>
      <c r="C24" s="2482"/>
      <c r="D24" s="2931"/>
      <c r="E24" s="2931"/>
      <c r="F24" s="2931"/>
      <c r="G24" s="2931"/>
      <c r="H24" s="2931"/>
      <c r="I24" s="2931"/>
      <c r="J24" s="2931"/>
      <c r="K24" s="2931"/>
      <c r="L24" s="2931"/>
      <c r="M24" s="2931"/>
      <c r="N24" s="2931"/>
      <c r="O24" s="2931"/>
      <c r="P24" s="2931"/>
      <c r="Q24" s="2931"/>
      <c r="R24" s="2931"/>
      <c r="S24" s="2931"/>
      <c r="T24" s="2931"/>
      <c r="U24" s="2931"/>
      <c r="V24" s="2931"/>
      <c r="W24" s="2931"/>
      <c r="X24" s="2931"/>
      <c r="Y24" s="2931"/>
      <c r="Z24" s="2892"/>
      <c r="AA24" s="2932"/>
      <c r="AB24" s="2932"/>
      <c r="AC24" s="2932"/>
      <c r="AD24" s="2932"/>
      <c r="AE24" s="2932"/>
      <c r="AF24" s="2892"/>
      <c r="AG24" s="2893"/>
      <c r="AH24" s="2893"/>
      <c r="AI24" s="2893"/>
      <c r="AJ24" s="2893"/>
      <c r="AK24" s="2893"/>
      <c r="AL24" s="2893"/>
      <c r="AM24" s="2893"/>
      <c r="AN24" s="2893"/>
      <c r="AO24" s="2893"/>
      <c r="AP24" s="2893"/>
      <c r="AQ24" s="2893"/>
      <c r="AR24" s="2893"/>
      <c r="AS24" s="2893"/>
      <c r="AT24" s="2893"/>
      <c r="AU24" s="2893"/>
      <c r="AV24" s="2893"/>
      <c r="AW24" s="2893"/>
      <c r="AX24" s="2933"/>
      <c r="AY24" s="2933"/>
      <c r="AZ24" s="2933"/>
      <c r="BA24" s="2933"/>
      <c r="BB24" s="2933"/>
      <c r="BC24" s="2933"/>
      <c r="BD24" s="2933"/>
      <c r="BE24" s="2933"/>
      <c r="BF24" s="2933"/>
      <c r="BG24" s="2933"/>
      <c r="BH24" s="2933"/>
      <c r="BI24" s="2933"/>
      <c r="BJ24" s="2933"/>
      <c r="BK24" s="2933"/>
      <c r="BL24" s="2931"/>
      <c r="BM24" s="2933"/>
      <c r="BN24" s="2933"/>
      <c r="BO24" s="2933"/>
      <c r="BP24" s="2933"/>
      <c r="BQ24" s="2933"/>
      <c r="BR24" s="2933"/>
      <c r="BS24" s="2933"/>
      <c r="BT24" s="2933"/>
      <c r="BU24" s="2933"/>
      <c r="BV24" s="2933"/>
      <c r="BW24" s="2933"/>
      <c r="BX24" s="2933"/>
      <c r="BY24" s="2933"/>
      <c r="BZ24" s="2933"/>
      <c r="CA24" s="2933"/>
      <c r="CB24" s="2934"/>
      <c r="CC24" s="2933"/>
      <c r="CD24" s="2933"/>
      <c r="CE24" s="2933"/>
      <c r="CF24" s="2933"/>
      <c r="CG24" s="2933"/>
      <c r="CH24" s="2933"/>
      <c r="CI24" s="2933"/>
      <c r="CJ24" s="2933"/>
      <c r="CK24" s="2933"/>
      <c r="CL24" s="2933"/>
      <c r="CM24" s="2933"/>
      <c r="CN24" s="2933"/>
      <c r="CO24" s="2933"/>
      <c r="CP24" s="2933"/>
      <c r="CQ24" s="2933"/>
      <c r="CR24" s="2933"/>
      <c r="CS24" s="2933"/>
      <c r="CT24" s="2933"/>
      <c r="CU24" s="2933"/>
      <c r="CV24" s="2933"/>
      <c r="CW24" s="2933"/>
      <c r="CX24" s="2933"/>
      <c r="CY24" s="2933"/>
      <c r="CZ24" s="2933"/>
      <c r="DA24" s="2933"/>
      <c r="DB24" s="2933"/>
      <c r="DC24" s="2933"/>
      <c r="DD24" s="2933"/>
      <c r="DE24" s="2933"/>
      <c r="DF24" s="2933"/>
      <c r="DG24" s="2933"/>
      <c r="DH24" s="2933"/>
      <c r="DI24" s="2933"/>
      <c r="DJ24" s="2933"/>
      <c r="DK24" s="2933"/>
      <c r="DL24" s="2933"/>
      <c r="DM24" s="2933"/>
      <c r="DN24" s="2933"/>
      <c r="DO24" s="2933"/>
      <c r="DP24" s="2933"/>
      <c r="DQ24" s="2933"/>
      <c r="DR24" s="2933"/>
      <c r="DS24" s="2933"/>
      <c r="DT24" s="2933"/>
      <c r="DU24" s="2933"/>
      <c r="DV24" s="2933"/>
      <c r="DW24" s="2933"/>
      <c r="DX24" s="2933"/>
      <c r="DY24" s="2933"/>
      <c r="DZ24" s="2933"/>
      <c r="EA24" s="2933"/>
      <c r="EB24" s="2879"/>
      <c r="EC24" s="2633"/>
      <c r="ED24" s="2633"/>
      <c r="EE24" s="2935"/>
      <c r="EF24" s="2898"/>
    </row>
    <row r="25" spans="1:136" ht="20.100000000000001" customHeight="1">
      <c r="A25" s="2482"/>
      <c r="B25" s="2490" t="s">
        <v>486</v>
      </c>
      <c r="C25" s="2482" t="s">
        <v>474</v>
      </c>
      <c r="D25" s="2491">
        <v>4063</v>
      </c>
      <c r="E25" s="2491">
        <v>4058</v>
      </c>
      <c r="F25" s="2491">
        <v>4051</v>
      </c>
      <c r="G25" s="2491">
        <v>4100</v>
      </c>
      <c r="H25" s="2501">
        <f>SUM(I25:V25)</f>
        <v>3794</v>
      </c>
      <c r="I25" s="2501">
        <v>256</v>
      </c>
      <c r="J25" s="2501">
        <v>239</v>
      </c>
      <c r="K25" s="2501">
        <v>228</v>
      </c>
      <c r="L25" s="2501">
        <v>192</v>
      </c>
      <c r="M25" s="2501">
        <v>345</v>
      </c>
      <c r="N25" s="2501">
        <v>161</v>
      </c>
      <c r="O25" s="2501">
        <v>256</v>
      </c>
      <c r="P25" s="2501">
        <v>322</v>
      </c>
      <c r="Q25" s="2501">
        <v>315</v>
      </c>
      <c r="R25" s="2501">
        <v>126</v>
      </c>
      <c r="S25" s="2501">
        <v>191</v>
      </c>
      <c r="T25" s="2501">
        <v>185</v>
      </c>
      <c r="U25" s="2501">
        <v>239</v>
      </c>
      <c r="V25" s="2501">
        <v>739</v>
      </c>
      <c r="W25" s="2501">
        <v>4124</v>
      </c>
      <c r="X25" s="2501">
        <v>4124</v>
      </c>
      <c r="Y25" s="2501">
        <v>4124</v>
      </c>
      <c r="Z25" s="2892">
        <f>SUM(AA25:AE25)</f>
        <v>1878</v>
      </c>
      <c r="AA25" s="2893">
        <v>283</v>
      </c>
      <c r="AB25" s="2893">
        <v>268</v>
      </c>
      <c r="AC25" s="2893">
        <v>248</v>
      </c>
      <c r="AD25" s="2893">
        <v>204</v>
      </c>
      <c r="AE25" s="2893">
        <v>875</v>
      </c>
      <c r="AF25" s="2892">
        <f>SUM(AG25:AT25)</f>
        <v>3897</v>
      </c>
      <c r="AG25" s="2893">
        <f>AG11-189</f>
        <v>256</v>
      </c>
      <c r="AH25" s="2893">
        <f>AH11-25</f>
        <v>239</v>
      </c>
      <c r="AI25" s="2893">
        <f>AI11-20</f>
        <v>227</v>
      </c>
      <c r="AJ25" s="2893">
        <f>AJ11</f>
        <v>183</v>
      </c>
      <c r="AK25" s="2893">
        <f>AK11-20</f>
        <v>340</v>
      </c>
      <c r="AL25" s="2893">
        <f>AL11-30</f>
        <v>166</v>
      </c>
      <c r="AM25" s="2893">
        <f>AM11-5</f>
        <v>252</v>
      </c>
      <c r="AN25" s="2893">
        <f>AN11-50</f>
        <v>348.4</v>
      </c>
      <c r="AO25" s="2893">
        <f>AO11</f>
        <v>308.2</v>
      </c>
      <c r="AP25" s="2893">
        <f>AP11-30</f>
        <v>169</v>
      </c>
      <c r="AQ25" s="2893">
        <f>AQ11-3</f>
        <v>191</v>
      </c>
      <c r="AR25" s="2893">
        <f>AR11-21</f>
        <v>185</v>
      </c>
      <c r="AS25" s="2893">
        <f>AS11-20</f>
        <v>239.39999999999998</v>
      </c>
      <c r="AT25" s="2893">
        <f>AT11-68</f>
        <v>793</v>
      </c>
      <c r="AU25" s="2893">
        <v>4211</v>
      </c>
      <c r="AV25" s="2892">
        <v>4194</v>
      </c>
      <c r="AW25" s="2892">
        <v>4221</v>
      </c>
      <c r="AX25" s="2936">
        <v>267</v>
      </c>
      <c r="AY25" s="2936">
        <v>260</v>
      </c>
      <c r="AZ25" s="2936">
        <v>252</v>
      </c>
      <c r="BA25" s="2936">
        <v>197</v>
      </c>
      <c r="BB25" s="2936">
        <v>391</v>
      </c>
      <c r="BC25" s="2936">
        <v>160</v>
      </c>
      <c r="BD25" s="2936">
        <v>286</v>
      </c>
      <c r="BE25" s="2936">
        <v>393</v>
      </c>
      <c r="BF25" s="2936">
        <v>330</v>
      </c>
      <c r="BG25" s="2936">
        <v>157</v>
      </c>
      <c r="BH25" s="2936">
        <v>196</v>
      </c>
      <c r="BI25" s="2936">
        <v>194</v>
      </c>
      <c r="BJ25" s="2936">
        <v>250</v>
      </c>
      <c r="BK25" s="2936">
        <v>882</v>
      </c>
      <c r="BL25" s="2501">
        <f>SUM(BM25:BZ25)</f>
        <v>3935</v>
      </c>
      <c r="BM25" s="2936">
        <v>246</v>
      </c>
      <c r="BN25" s="2936">
        <v>239</v>
      </c>
      <c r="BO25" s="2936">
        <v>242</v>
      </c>
      <c r="BP25" s="2936">
        <v>191</v>
      </c>
      <c r="BQ25" s="2936">
        <v>362</v>
      </c>
      <c r="BR25" s="2936">
        <v>146</v>
      </c>
      <c r="BS25" s="2936">
        <v>256</v>
      </c>
      <c r="BT25" s="2936">
        <v>345.4</v>
      </c>
      <c r="BU25" s="2936">
        <v>296.2</v>
      </c>
      <c r="BV25" s="2936">
        <v>151</v>
      </c>
      <c r="BW25" s="2936">
        <v>181</v>
      </c>
      <c r="BX25" s="2936">
        <v>188</v>
      </c>
      <c r="BY25" s="2936">
        <v>247.4</v>
      </c>
      <c r="BZ25" s="2936">
        <v>844</v>
      </c>
      <c r="CA25" s="2936">
        <v>4215</v>
      </c>
      <c r="CB25" s="2936">
        <v>4215</v>
      </c>
      <c r="CC25" s="2936">
        <v>4138</v>
      </c>
      <c r="CD25" s="2893">
        <f>SUM(CE25:CR25)</f>
        <v>3001</v>
      </c>
      <c r="CE25" s="2936">
        <v>181</v>
      </c>
      <c r="CF25" s="2936">
        <v>163</v>
      </c>
      <c r="CG25" s="2936">
        <v>177</v>
      </c>
      <c r="CH25" s="2936">
        <v>132</v>
      </c>
      <c r="CI25" s="2936">
        <v>311</v>
      </c>
      <c r="CJ25" s="2936">
        <v>113</v>
      </c>
      <c r="CK25" s="2936">
        <v>218</v>
      </c>
      <c r="CL25" s="2936">
        <v>257</v>
      </c>
      <c r="CM25" s="2936">
        <v>239</v>
      </c>
      <c r="CN25" s="2936">
        <v>126</v>
      </c>
      <c r="CO25" s="2936">
        <v>144</v>
      </c>
      <c r="CP25" s="2936">
        <v>121</v>
      </c>
      <c r="CQ25" s="2936">
        <v>178</v>
      </c>
      <c r="CR25" s="2936">
        <v>641</v>
      </c>
      <c r="CS25" s="2936">
        <v>4130</v>
      </c>
      <c r="CT25" s="2936">
        <v>4098</v>
      </c>
      <c r="CU25" s="2893">
        <f>SUM(CV25:DI25)</f>
        <v>4098</v>
      </c>
      <c r="CV25" s="2936">
        <v>267</v>
      </c>
      <c r="CW25" s="2936">
        <v>232</v>
      </c>
      <c r="CX25" s="2936">
        <v>237</v>
      </c>
      <c r="CY25" s="2936">
        <v>168</v>
      </c>
      <c r="CZ25" s="2936">
        <v>389</v>
      </c>
      <c r="DA25" s="2936">
        <v>144</v>
      </c>
      <c r="DB25" s="2936">
        <v>296</v>
      </c>
      <c r="DC25" s="2936">
        <v>383</v>
      </c>
      <c r="DD25" s="2936">
        <v>310</v>
      </c>
      <c r="DE25" s="2936">
        <v>179</v>
      </c>
      <c r="DF25" s="2936">
        <v>193</v>
      </c>
      <c r="DG25" s="2936">
        <v>184</v>
      </c>
      <c r="DH25" s="2936">
        <v>266</v>
      </c>
      <c r="DI25" s="2936">
        <v>850</v>
      </c>
      <c r="DJ25" s="2893">
        <f>SUM(DK25:DX25)</f>
        <v>3483</v>
      </c>
      <c r="DK25" s="2936">
        <v>195</v>
      </c>
      <c r="DL25" s="2936">
        <v>161</v>
      </c>
      <c r="DM25" s="2936">
        <v>186</v>
      </c>
      <c r="DN25" s="2936">
        <v>163</v>
      </c>
      <c r="DO25" s="2936">
        <v>290</v>
      </c>
      <c r="DP25" s="2936">
        <v>100</v>
      </c>
      <c r="DQ25" s="2936">
        <v>260</v>
      </c>
      <c r="DR25" s="2936">
        <v>310</v>
      </c>
      <c r="DS25" s="2936">
        <v>295</v>
      </c>
      <c r="DT25" s="2936">
        <v>160</v>
      </c>
      <c r="DU25" s="2936">
        <v>180</v>
      </c>
      <c r="DV25" s="2936">
        <v>165</v>
      </c>
      <c r="DW25" s="2936">
        <v>268</v>
      </c>
      <c r="DX25" s="2936">
        <v>750</v>
      </c>
      <c r="DY25" s="2936">
        <v>4099</v>
      </c>
      <c r="DZ25" s="2936">
        <v>4099</v>
      </c>
      <c r="EA25" s="2936">
        <v>3483</v>
      </c>
      <c r="EB25" s="2879">
        <f t="shared" si="9"/>
        <v>100.02440214738898</v>
      </c>
      <c r="EC25" s="2633">
        <f t="shared" si="10"/>
        <v>117.68590295722079</v>
      </c>
      <c r="ED25" s="2633">
        <f t="shared" si="11"/>
        <v>100</v>
      </c>
      <c r="EE25" s="2897"/>
      <c r="EF25" s="2898"/>
    </row>
    <row r="26" spans="1:136" ht="20.100000000000001" customHeight="1">
      <c r="A26" s="2482"/>
      <c r="B26" s="2490" t="s">
        <v>487</v>
      </c>
      <c r="C26" s="2482" t="s">
        <v>474</v>
      </c>
      <c r="D26" s="2491">
        <v>5074</v>
      </c>
      <c r="E26" s="2491">
        <v>5065</v>
      </c>
      <c r="F26" s="2491">
        <v>5083</v>
      </c>
      <c r="G26" s="2491">
        <v>5173</v>
      </c>
      <c r="H26" s="2501">
        <f>SUM(I26:V26)</f>
        <v>5329</v>
      </c>
      <c r="I26" s="2501">
        <v>352</v>
      </c>
      <c r="J26" s="2501">
        <v>339</v>
      </c>
      <c r="K26" s="2501">
        <v>342</v>
      </c>
      <c r="L26" s="2501">
        <v>185</v>
      </c>
      <c r="M26" s="2501">
        <v>375</v>
      </c>
      <c r="N26" s="2501">
        <v>236</v>
      </c>
      <c r="O26" s="2501">
        <v>388</v>
      </c>
      <c r="P26" s="2501">
        <v>575</v>
      </c>
      <c r="Q26" s="2501">
        <v>453</v>
      </c>
      <c r="R26" s="2501">
        <v>258</v>
      </c>
      <c r="S26" s="2501">
        <v>269</v>
      </c>
      <c r="T26" s="2501">
        <v>270</v>
      </c>
      <c r="U26" s="2501">
        <v>267</v>
      </c>
      <c r="V26" s="2501">
        <v>1020</v>
      </c>
      <c r="W26" s="2501">
        <v>5158</v>
      </c>
      <c r="X26" s="2501">
        <v>5158</v>
      </c>
      <c r="Y26" s="2501">
        <v>5158</v>
      </c>
      <c r="Z26" s="2892">
        <f>SUM(AA26:AE26)</f>
        <v>2254</v>
      </c>
      <c r="AA26" s="2893">
        <v>361</v>
      </c>
      <c r="AB26" s="2893">
        <v>334</v>
      </c>
      <c r="AC26" s="2893">
        <v>345</v>
      </c>
      <c r="AD26" s="2893">
        <v>186</v>
      </c>
      <c r="AE26" s="2900">
        <f>555+473</f>
        <v>1028</v>
      </c>
      <c r="AF26" s="2892">
        <f>SUM(AG26:AT26)</f>
        <v>5083</v>
      </c>
      <c r="AG26" s="2893">
        <f>AG17-300</f>
        <v>436</v>
      </c>
      <c r="AH26" s="2893" t="str">
        <f>AH17</f>
        <v>337</v>
      </c>
      <c r="AI26" s="2893">
        <f t="shared" ref="AI26:AT26" si="35">AI17</f>
        <v>323</v>
      </c>
      <c r="AJ26" s="2893">
        <f t="shared" si="35"/>
        <v>200</v>
      </c>
      <c r="AK26" s="2893">
        <f>AK17-20</f>
        <v>400</v>
      </c>
      <c r="AL26" s="2893">
        <f t="shared" si="35"/>
        <v>242</v>
      </c>
      <c r="AM26" s="2893">
        <f t="shared" si="35"/>
        <v>375</v>
      </c>
      <c r="AN26" s="2893">
        <f t="shared" si="35"/>
        <v>548</v>
      </c>
      <c r="AO26" s="2893">
        <f t="shared" si="35"/>
        <v>443</v>
      </c>
      <c r="AP26" s="2893">
        <f t="shared" si="35"/>
        <v>233</v>
      </c>
      <c r="AQ26" s="2893">
        <f t="shared" si="35"/>
        <v>284</v>
      </c>
      <c r="AR26" s="2893">
        <f t="shared" si="35"/>
        <v>277</v>
      </c>
      <c r="AS26" s="2893">
        <f t="shared" si="35"/>
        <v>271</v>
      </c>
      <c r="AT26" s="2893">
        <f t="shared" si="35"/>
        <v>1051</v>
      </c>
      <c r="AU26" s="2893">
        <v>5338</v>
      </c>
      <c r="AV26" s="2892">
        <v>5325</v>
      </c>
      <c r="AW26" s="2892">
        <v>5435</v>
      </c>
      <c r="AX26" s="2936">
        <v>361</v>
      </c>
      <c r="AY26" s="2936">
        <v>334</v>
      </c>
      <c r="AZ26" s="2936">
        <v>356</v>
      </c>
      <c r="BA26" s="2936">
        <v>204</v>
      </c>
      <c r="BB26" s="2936">
        <v>403</v>
      </c>
      <c r="BC26" s="2936">
        <v>244</v>
      </c>
      <c r="BD26" s="2936">
        <v>364</v>
      </c>
      <c r="BE26" s="2936">
        <v>572</v>
      </c>
      <c r="BF26" s="2936">
        <v>444</v>
      </c>
      <c r="BG26" s="2936">
        <v>220</v>
      </c>
      <c r="BH26" s="2936">
        <v>293</v>
      </c>
      <c r="BI26" s="2936">
        <v>270</v>
      </c>
      <c r="BJ26" s="2936">
        <v>282</v>
      </c>
      <c r="BK26" s="2936">
        <v>1092</v>
      </c>
      <c r="BL26" s="2501">
        <f>SUM(BM26:BZ26)</f>
        <v>5448</v>
      </c>
      <c r="BM26" s="2936">
        <v>393</v>
      </c>
      <c r="BN26" s="2936">
        <v>328</v>
      </c>
      <c r="BO26" s="2936">
        <v>335</v>
      </c>
      <c r="BP26" s="2936">
        <v>221</v>
      </c>
      <c r="BQ26" s="2936">
        <v>424</v>
      </c>
      <c r="BR26" s="2936">
        <v>236</v>
      </c>
      <c r="BS26" s="2936">
        <v>373</v>
      </c>
      <c r="BT26" s="2936">
        <v>558</v>
      </c>
      <c r="BU26" s="2936">
        <v>328</v>
      </c>
      <c r="BV26" s="2936">
        <v>226</v>
      </c>
      <c r="BW26" s="2936">
        <v>276</v>
      </c>
      <c r="BX26" s="2936">
        <v>270</v>
      </c>
      <c r="BY26" s="2936">
        <v>297</v>
      </c>
      <c r="BZ26" s="2936">
        <v>1183</v>
      </c>
      <c r="CA26" s="2936">
        <v>5430</v>
      </c>
      <c r="CB26" s="2936">
        <v>5430</v>
      </c>
      <c r="CC26" s="2936">
        <v>5527</v>
      </c>
      <c r="CD26" s="2893">
        <f>SUM(CE26:CR26)</f>
        <v>5629</v>
      </c>
      <c r="CE26" s="2936">
        <v>395</v>
      </c>
      <c r="CF26" s="2936">
        <v>338</v>
      </c>
      <c r="CG26" s="2936">
        <v>342</v>
      </c>
      <c r="CH26" s="2936">
        <v>241</v>
      </c>
      <c r="CI26" s="2936">
        <v>457</v>
      </c>
      <c r="CJ26" s="2936">
        <v>234</v>
      </c>
      <c r="CK26" s="2936">
        <v>361</v>
      </c>
      <c r="CL26" s="2936">
        <v>569</v>
      </c>
      <c r="CM26" s="2936">
        <v>413</v>
      </c>
      <c r="CN26" s="2936">
        <v>213</v>
      </c>
      <c r="CO26" s="2936">
        <v>274</v>
      </c>
      <c r="CP26" s="2936">
        <v>272</v>
      </c>
      <c r="CQ26" s="2936">
        <v>321</v>
      </c>
      <c r="CR26" s="2936">
        <v>1199</v>
      </c>
      <c r="CS26" s="2936">
        <v>5520</v>
      </c>
      <c r="CT26" s="2936">
        <v>5546</v>
      </c>
      <c r="CU26" s="2893">
        <f>SUM(CV26:DI26)</f>
        <v>5546</v>
      </c>
      <c r="CV26" s="2936">
        <v>396</v>
      </c>
      <c r="CW26" s="2936">
        <v>328</v>
      </c>
      <c r="CX26" s="2936">
        <v>336</v>
      </c>
      <c r="CY26" s="2936">
        <v>247</v>
      </c>
      <c r="CZ26" s="2936">
        <v>447</v>
      </c>
      <c r="DA26" s="2936">
        <v>239</v>
      </c>
      <c r="DB26" s="2936">
        <v>366</v>
      </c>
      <c r="DC26" s="2936">
        <v>570</v>
      </c>
      <c r="DD26" s="2936">
        <v>405</v>
      </c>
      <c r="DE26" s="2936">
        <v>215</v>
      </c>
      <c r="DF26" s="2936">
        <v>268</v>
      </c>
      <c r="DG26" s="2936">
        <v>267</v>
      </c>
      <c r="DH26" s="2936">
        <v>320</v>
      </c>
      <c r="DI26" s="2936">
        <v>1142</v>
      </c>
      <c r="DJ26" s="2893">
        <f>SUM(DK26:DX26)</f>
        <v>5506</v>
      </c>
      <c r="DK26" s="2936">
        <v>393</v>
      </c>
      <c r="DL26" s="2936">
        <v>328</v>
      </c>
      <c r="DM26" s="2936">
        <v>307</v>
      </c>
      <c r="DN26" s="2936">
        <v>241</v>
      </c>
      <c r="DO26" s="2936">
        <v>447</v>
      </c>
      <c r="DP26" s="2936">
        <v>242</v>
      </c>
      <c r="DQ26" s="2936">
        <v>368</v>
      </c>
      <c r="DR26" s="2936">
        <v>580</v>
      </c>
      <c r="DS26" s="2936">
        <v>399</v>
      </c>
      <c r="DT26" s="2936">
        <v>221</v>
      </c>
      <c r="DU26" s="2936">
        <v>267</v>
      </c>
      <c r="DV26" s="2936">
        <v>256</v>
      </c>
      <c r="DW26" s="2936">
        <v>347</v>
      </c>
      <c r="DX26" s="2936">
        <v>1110</v>
      </c>
      <c r="DY26" s="2936">
        <v>5539</v>
      </c>
      <c r="DZ26" s="2936">
        <v>5539</v>
      </c>
      <c r="EA26" s="2936">
        <v>5506</v>
      </c>
      <c r="EB26" s="2879">
        <f t="shared" si="9"/>
        <v>99.873782906599345</v>
      </c>
      <c r="EC26" s="2633">
        <f t="shared" si="10"/>
        <v>100.59934616781692</v>
      </c>
      <c r="ED26" s="2633">
        <f t="shared" si="11"/>
        <v>100</v>
      </c>
      <c r="EE26" s="2897"/>
      <c r="EF26" s="2898"/>
    </row>
    <row r="27" spans="1:136" ht="20.100000000000001" customHeight="1">
      <c r="A27" s="2482"/>
      <c r="B27" s="2490" t="s">
        <v>488</v>
      </c>
      <c r="C27" s="2482" t="s">
        <v>474</v>
      </c>
      <c r="D27" s="2491">
        <v>3587</v>
      </c>
      <c r="E27" s="2491">
        <v>3569</v>
      </c>
      <c r="F27" s="2491">
        <v>3695</v>
      </c>
      <c r="G27" s="2491">
        <v>3646</v>
      </c>
      <c r="H27" s="2501">
        <f>SUM(I27:V27)</f>
        <v>3674</v>
      </c>
      <c r="I27" s="2501">
        <v>221</v>
      </c>
      <c r="J27" s="2501">
        <v>238</v>
      </c>
      <c r="K27" s="2501">
        <v>260</v>
      </c>
      <c r="L27" s="2501">
        <v>121</v>
      </c>
      <c r="M27" s="2501">
        <v>264</v>
      </c>
      <c r="N27" s="2501">
        <v>235</v>
      </c>
      <c r="O27" s="2501">
        <v>283</v>
      </c>
      <c r="P27" s="2501">
        <v>312</v>
      </c>
      <c r="Q27" s="2501">
        <v>349</v>
      </c>
      <c r="R27" s="2501">
        <v>175</v>
      </c>
      <c r="S27" s="2501">
        <v>177</v>
      </c>
      <c r="T27" s="2501">
        <v>227</v>
      </c>
      <c r="U27" s="2501">
        <v>179</v>
      </c>
      <c r="V27" s="2501">
        <v>633</v>
      </c>
      <c r="W27" s="2501">
        <v>3634</v>
      </c>
      <c r="X27" s="2501">
        <v>3634</v>
      </c>
      <c r="Y27" s="2501">
        <v>3634</v>
      </c>
      <c r="Z27" s="2892">
        <f>SUM(AA27:AE27)</f>
        <v>1436</v>
      </c>
      <c r="AA27" s="2893">
        <v>223</v>
      </c>
      <c r="AB27" s="2893">
        <v>240</v>
      </c>
      <c r="AC27" s="2893">
        <v>257</v>
      </c>
      <c r="AD27" s="2893">
        <v>117</v>
      </c>
      <c r="AE27" s="2893">
        <v>599</v>
      </c>
      <c r="AF27" s="2892">
        <f>SUM(AG27:AT27)</f>
        <v>3785</v>
      </c>
      <c r="AG27" s="2893">
        <f>AG19-263</f>
        <v>221</v>
      </c>
      <c r="AH27" s="2893">
        <f>AH19-5</f>
        <v>324</v>
      </c>
      <c r="AI27" s="2893">
        <f>AI19-2</f>
        <v>237</v>
      </c>
      <c r="AJ27" s="2893">
        <f t="shared" ref="AJ27:AP27" si="36">AJ19</f>
        <v>101</v>
      </c>
      <c r="AK27" s="2893">
        <f>AK19-25</f>
        <v>328</v>
      </c>
      <c r="AL27" s="2893">
        <f>AL19-5</f>
        <v>321</v>
      </c>
      <c r="AM27" s="2893">
        <f>AM19-2</f>
        <v>259</v>
      </c>
      <c r="AN27" s="2893">
        <f>AN19-5</f>
        <v>304</v>
      </c>
      <c r="AO27" s="2893">
        <f t="shared" si="36"/>
        <v>327</v>
      </c>
      <c r="AP27" s="2893">
        <f t="shared" si="36"/>
        <v>193</v>
      </c>
      <c r="AQ27" s="2893">
        <f>AQ19-9</f>
        <v>211</v>
      </c>
      <c r="AR27" s="2893">
        <f>AR19-10</f>
        <v>200</v>
      </c>
      <c r="AS27" s="2893">
        <f>AS19-6</f>
        <v>159</v>
      </c>
      <c r="AT27" s="2893">
        <f>AT19-5</f>
        <v>600</v>
      </c>
      <c r="AU27" s="2893">
        <v>3625</v>
      </c>
      <c r="AV27" s="2892">
        <v>3613</v>
      </c>
      <c r="AW27" s="2892">
        <v>3658</v>
      </c>
      <c r="AX27" s="2936">
        <v>245</v>
      </c>
      <c r="AY27" s="2936">
        <v>231</v>
      </c>
      <c r="AZ27" s="2936">
        <v>243</v>
      </c>
      <c r="BA27" s="2936">
        <v>119</v>
      </c>
      <c r="BB27" s="2936">
        <v>244</v>
      </c>
      <c r="BC27" s="2936">
        <v>208</v>
      </c>
      <c r="BD27" s="2936">
        <v>293</v>
      </c>
      <c r="BE27" s="2936">
        <v>303</v>
      </c>
      <c r="BF27" s="2936">
        <v>323</v>
      </c>
      <c r="BG27" s="2936">
        <v>189</v>
      </c>
      <c r="BH27" s="2936">
        <v>249</v>
      </c>
      <c r="BI27" s="2936">
        <v>222</v>
      </c>
      <c r="BJ27" s="2936">
        <v>192</v>
      </c>
      <c r="BK27" s="2936">
        <v>612</v>
      </c>
      <c r="BL27" s="2501">
        <f>SUM(BM27:BZ27)</f>
        <v>3813</v>
      </c>
      <c r="BM27" s="2936">
        <v>243</v>
      </c>
      <c r="BN27" s="2936">
        <v>259</v>
      </c>
      <c r="BO27" s="2936">
        <v>265</v>
      </c>
      <c r="BP27" s="2936">
        <v>124</v>
      </c>
      <c r="BQ27" s="2936">
        <v>252</v>
      </c>
      <c r="BR27" s="2936">
        <v>212</v>
      </c>
      <c r="BS27" s="2936">
        <v>320</v>
      </c>
      <c r="BT27" s="2936">
        <v>347</v>
      </c>
      <c r="BU27" s="2936">
        <v>356</v>
      </c>
      <c r="BV27" s="2936">
        <v>189</v>
      </c>
      <c r="BW27" s="2936">
        <v>236</v>
      </c>
      <c r="BX27" s="2936">
        <v>220</v>
      </c>
      <c r="BY27" s="2936">
        <v>194</v>
      </c>
      <c r="BZ27" s="2936">
        <v>596</v>
      </c>
      <c r="CA27" s="2936">
        <v>3645</v>
      </c>
      <c r="CB27" s="2936">
        <v>3645</v>
      </c>
      <c r="CC27" s="2936">
        <v>3743</v>
      </c>
      <c r="CD27" s="2893">
        <f>SUM(CE27:CR27)</f>
        <v>3884</v>
      </c>
      <c r="CE27" s="2936">
        <v>257</v>
      </c>
      <c r="CF27" s="2936">
        <v>263</v>
      </c>
      <c r="CG27" s="2936">
        <v>254</v>
      </c>
      <c r="CH27" s="2936">
        <v>120</v>
      </c>
      <c r="CI27" s="2936">
        <v>213</v>
      </c>
      <c r="CJ27" s="2936">
        <v>190</v>
      </c>
      <c r="CK27" s="2936">
        <v>306</v>
      </c>
      <c r="CL27" s="2936">
        <v>379</v>
      </c>
      <c r="CM27" s="2936">
        <v>366</v>
      </c>
      <c r="CN27" s="2936">
        <v>201</v>
      </c>
      <c r="CO27" s="2936">
        <v>256</v>
      </c>
      <c r="CP27" s="2936">
        <v>211</v>
      </c>
      <c r="CQ27" s="2936">
        <v>189</v>
      </c>
      <c r="CR27" s="2936">
        <v>679</v>
      </c>
      <c r="CS27" s="2936">
        <v>3734</v>
      </c>
      <c r="CT27" s="2936">
        <v>3764</v>
      </c>
      <c r="CU27" s="2893">
        <f>SUM(CV27:DI27)</f>
        <v>3764</v>
      </c>
      <c r="CV27" s="2936">
        <v>242</v>
      </c>
      <c r="CW27" s="2936">
        <v>259</v>
      </c>
      <c r="CX27" s="2936">
        <v>255</v>
      </c>
      <c r="CY27" s="2936">
        <v>119</v>
      </c>
      <c r="CZ27" s="2936">
        <v>192</v>
      </c>
      <c r="DA27" s="2936">
        <v>183</v>
      </c>
      <c r="DB27" s="2936">
        <v>290</v>
      </c>
      <c r="DC27" s="2936">
        <v>371</v>
      </c>
      <c r="DD27" s="2936">
        <v>355</v>
      </c>
      <c r="DE27" s="2936">
        <v>202</v>
      </c>
      <c r="DF27" s="2936">
        <v>257</v>
      </c>
      <c r="DG27" s="2936">
        <v>213</v>
      </c>
      <c r="DH27" s="2936">
        <v>198</v>
      </c>
      <c r="DI27" s="2936">
        <v>628</v>
      </c>
      <c r="DJ27" s="2893">
        <f>SUM(DK27:DX27)</f>
        <v>3923</v>
      </c>
      <c r="DK27" s="2936">
        <v>273</v>
      </c>
      <c r="DL27" s="2936">
        <v>262</v>
      </c>
      <c r="DM27" s="2936">
        <v>278</v>
      </c>
      <c r="DN27" s="2936">
        <v>135</v>
      </c>
      <c r="DO27" s="2936">
        <v>213</v>
      </c>
      <c r="DP27" s="2936">
        <v>181</v>
      </c>
      <c r="DQ27" s="2936">
        <v>296</v>
      </c>
      <c r="DR27" s="2936">
        <v>400</v>
      </c>
      <c r="DS27" s="2936">
        <v>365</v>
      </c>
      <c r="DT27" s="2936">
        <v>190</v>
      </c>
      <c r="DU27" s="2936">
        <v>239</v>
      </c>
      <c r="DV27" s="2936">
        <v>215</v>
      </c>
      <c r="DW27" s="2936">
        <v>187</v>
      </c>
      <c r="DX27" s="2936">
        <v>689</v>
      </c>
      <c r="DY27" s="2936">
        <v>3757</v>
      </c>
      <c r="DZ27" s="2936">
        <v>3757</v>
      </c>
      <c r="EA27" s="2936">
        <v>3923</v>
      </c>
      <c r="EB27" s="2879">
        <f t="shared" si="9"/>
        <v>99.814027630180661</v>
      </c>
      <c r="EC27" s="2633">
        <f t="shared" si="10"/>
        <v>95.768544481264342</v>
      </c>
      <c r="ED27" s="2633">
        <f t="shared" si="11"/>
        <v>100.00000000000001</v>
      </c>
      <c r="EE27" s="2897"/>
      <c r="EF27" s="2898"/>
    </row>
    <row r="28" spans="1:136" ht="20.100000000000001" customHeight="1">
      <c r="A28" s="2482"/>
      <c r="B28" s="2490" t="s">
        <v>489</v>
      </c>
      <c r="C28" s="2482" t="s">
        <v>474</v>
      </c>
      <c r="D28" s="2491">
        <v>1132</v>
      </c>
      <c r="E28" s="2491">
        <v>1048</v>
      </c>
      <c r="F28" s="2491">
        <v>1048</v>
      </c>
      <c r="G28" s="2491">
        <v>1224</v>
      </c>
      <c r="H28" s="2501">
        <f>SUM(I28:V28)</f>
        <v>1059</v>
      </c>
      <c r="I28" s="2899">
        <v>659</v>
      </c>
      <c r="J28" s="2899"/>
      <c r="K28" s="2899"/>
      <c r="L28" s="2899"/>
      <c r="M28" s="2899"/>
      <c r="N28" s="2899"/>
      <c r="O28" s="2899"/>
      <c r="P28" s="2899"/>
      <c r="Q28" s="2899"/>
      <c r="R28" s="2899"/>
      <c r="S28" s="2899">
        <v>400</v>
      </c>
      <c r="T28" s="2899"/>
      <c r="U28" s="2899"/>
      <c r="V28" s="2899"/>
      <c r="W28" s="2899">
        <v>1135</v>
      </c>
      <c r="X28" s="2899">
        <v>1135</v>
      </c>
      <c r="Y28" s="2899">
        <v>1135</v>
      </c>
      <c r="Z28" s="2892">
        <f>SUM(AA28:AE28)</f>
        <v>805</v>
      </c>
      <c r="AA28" s="2900">
        <v>805</v>
      </c>
      <c r="AB28" s="2900"/>
      <c r="AC28" s="2900"/>
      <c r="AD28" s="2900"/>
      <c r="AE28" s="2900"/>
      <c r="AF28" s="2892">
        <f>SUM(AG28:AT28)</f>
        <v>1155</v>
      </c>
      <c r="AG28" s="2900">
        <v>755</v>
      </c>
      <c r="AH28" s="2900">
        <f t="shared" ref="AH28:AT28" si="37">AH21+AH22</f>
        <v>0</v>
      </c>
      <c r="AI28" s="2900">
        <f t="shared" si="37"/>
        <v>0</v>
      </c>
      <c r="AJ28" s="2900">
        <f t="shared" si="37"/>
        <v>0</v>
      </c>
      <c r="AK28" s="2900">
        <f t="shared" si="37"/>
        <v>0</v>
      </c>
      <c r="AL28" s="2900">
        <f t="shared" si="37"/>
        <v>0</v>
      </c>
      <c r="AM28" s="2900">
        <f t="shared" si="37"/>
        <v>0</v>
      </c>
      <c r="AN28" s="2900">
        <f t="shared" si="37"/>
        <v>0</v>
      </c>
      <c r="AO28" s="2900">
        <f t="shared" si="37"/>
        <v>0</v>
      </c>
      <c r="AP28" s="2900">
        <f t="shared" si="37"/>
        <v>0</v>
      </c>
      <c r="AQ28" s="2900">
        <f t="shared" si="37"/>
        <v>400</v>
      </c>
      <c r="AR28" s="2900">
        <f t="shared" si="37"/>
        <v>0</v>
      </c>
      <c r="AS28" s="2900">
        <f t="shared" si="37"/>
        <v>0</v>
      </c>
      <c r="AT28" s="2900">
        <f t="shared" si="37"/>
        <v>0</v>
      </c>
      <c r="AU28" s="2900">
        <v>1201</v>
      </c>
      <c r="AV28" s="2892">
        <v>1195</v>
      </c>
      <c r="AW28" s="2892">
        <v>1171</v>
      </c>
      <c r="AX28" s="2902">
        <v>805</v>
      </c>
      <c r="AY28" s="2902"/>
      <c r="AZ28" s="2902"/>
      <c r="BA28" s="2902"/>
      <c r="BB28" s="2902"/>
      <c r="BC28" s="2902"/>
      <c r="BD28" s="2902"/>
      <c r="BE28" s="2902"/>
      <c r="BF28" s="2902"/>
      <c r="BG28" s="2902"/>
      <c r="BH28" s="2902">
        <v>400</v>
      </c>
      <c r="BI28" s="2902"/>
      <c r="BJ28" s="2902"/>
      <c r="BK28" s="2902"/>
      <c r="BL28" s="2501">
        <f>SUM(BM28:BZ28)</f>
        <v>1178</v>
      </c>
      <c r="BM28" s="2902">
        <v>778</v>
      </c>
      <c r="BN28" s="2902"/>
      <c r="BO28" s="2902"/>
      <c r="BP28" s="2902"/>
      <c r="BQ28" s="2902"/>
      <c r="BR28" s="2902"/>
      <c r="BS28" s="2902"/>
      <c r="BT28" s="2902"/>
      <c r="BU28" s="2902"/>
      <c r="BV28" s="2902"/>
      <c r="BW28" s="2902">
        <v>400</v>
      </c>
      <c r="BX28" s="2902"/>
      <c r="BY28" s="2902"/>
      <c r="BZ28" s="2902"/>
      <c r="CA28" s="2902">
        <v>1128</v>
      </c>
      <c r="CB28" s="2902">
        <v>1128</v>
      </c>
      <c r="CC28" s="2902">
        <v>1104</v>
      </c>
      <c r="CD28" s="2893">
        <f>SUM(CE28:CR28)</f>
        <v>1127</v>
      </c>
      <c r="CE28" s="2902">
        <v>727</v>
      </c>
      <c r="CF28" s="2902"/>
      <c r="CG28" s="2902"/>
      <c r="CH28" s="2902"/>
      <c r="CI28" s="2902"/>
      <c r="CJ28" s="2902"/>
      <c r="CK28" s="2902"/>
      <c r="CL28" s="2902"/>
      <c r="CM28" s="2902"/>
      <c r="CN28" s="2902"/>
      <c r="CO28" s="2902">
        <v>400</v>
      </c>
      <c r="CP28" s="2902"/>
      <c r="CQ28" s="2902"/>
      <c r="CR28" s="2902"/>
      <c r="CS28" s="2902">
        <v>1110</v>
      </c>
      <c r="CT28" s="2902">
        <v>1148</v>
      </c>
      <c r="CU28" s="2893">
        <f>SUM(CV28:DI28)</f>
        <v>1148</v>
      </c>
      <c r="CV28" s="2902">
        <v>724</v>
      </c>
      <c r="CW28" s="2902"/>
      <c r="CX28" s="2902"/>
      <c r="CY28" s="2902"/>
      <c r="CZ28" s="2902"/>
      <c r="DA28" s="2902"/>
      <c r="DB28" s="2902"/>
      <c r="DC28" s="2902"/>
      <c r="DD28" s="2902"/>
      <c r="DE28" s="2902"/>
      <c r="DF28" s="2902">
        <v>424</v>
      </c>
      <c r="DG28" s="2902"/>
      <c r="DH28" s="2902"/>
      <c r="DI28" s="2902"/>
      <c r="DJ28" s="2893">
        <f>SUM(DK28:DX28)</f>
        <v>1154</v>
      </c>
      <c r="DK28" s="2902">
        <v>725</v>
      </c>
      <c r="DL28" s="2902"/>
      <c r="DM28" s="2902"/>
      <c r="DN28" s="2902"/>
      <c r="DO28" s="2902"/>
      <c r="DP28" s="2902"/>
      <c r="DQ28" s="2902"/>
      <c r="DR28" s="2902"/>
      <c r="DS28" s="2902"/>
      <c r="DT28" s="2902"/>
      <c r="DU28" s="2902">
        <v>429</v>
      </c>
      <c r="DV28" s="2902"/>
      <c r="DW28" s="2902"/>
      <c r="DX28" s="2902"/>
      <c r="DY28" s="2902">
        <v>1138</v>
      </c>
      <c r="DZ28" s="2902">
        <v>1138</v>
      </c>
      <c r="EA28" s="2902">
        <v>1154</v>
      </c>
      <c r="EB28" s="2879">
        <f t="shared" si="9"/>
        <v>99.128919860627178</v>
      </c>
      <c r="EC28" s="2633">
        <f t="shared" si="10"/>
        <v>98.613518197573669</v>
      </c>
      <c r="ED28" s="2633">
        <f t="shared" si="11"/>
        <v>100.00000000000001</v>
      </c>
      <c r="EE28" s="2897"/>
      <c r="EF28" s="2898"/>
    </row>
    <row r="29" spans="1:136" s="1683" customFormat="1" ht="36" customHeight="1">
      <c r="A29" s="2480" t="s">
        <v>168</v>
      </c>
      <c r="B29" s="2485" t="s">
        <v>490</v>
      </c>
      <c r="C29" s="2480" t="s">
        <v>31</v>
      </c>
      <c r="D29" s="2937">
        <v>97</v>
      </c>
      <c r="E29" s="2937">
        <v>97.5</v>
      </c>
      <c r="F29" s="2937">
        <v>97.5</v>
      </c>
      <c r="G29" s="2937">
        <v>97</v>
      </c>
      <c r="H29" s="2938">
        <f>AVERAGE(I29:V29)</f>
        <v>97</v>
      </c>
      <c r="I29" s="2938">
        <v>99</v>
      </c>
      <c r="J29" s="2938">
        <v>99</v>
      </c>
      <c r="K29" s="2938">
        <v>99</v>
      </c>
      <c r="L29" s="2938">
        <v>99</v>
      </c>
      <c r="M29" s="2938">
        <v>99</v>
      </c>
      <c r="N29" s="2938">
        <v>99</v>
      </c>
      <c r="O29" s="2938">
        <v>89</v>
      </c>
      <c r="P29" s="2938">
        <v>90</v>
      </c>
      <c r="Q29" s="2938">
        <v>99</v>
      </c>
      <c r="R29" s="2938">
        <v>90</v>
      </c>
      <c r="S29" s="2938">
        <v>99</v>
      </c>
      <c r="T29" s="2938">
        <v>99</v>
      </c>
      <c r="U29" s="2938">
        <v>99</v>
      </c>
      <c r="V29" s="2938">
        <v>99</v>
      </c>
      <c r="W29" s="2938">
        <v>97</v>
      </c>
      <c r="X29" s="2938">
        <v>97</v>
      </c>
      <c r="Y29" s="2938">
        <v>97</v>
      </c>
      <c r="Z29" s="2939">
        <f>AVERAGE(AA29:AE29)</f>
        <v>99</v>
      </c>
      <c r="AA29" s="2939">
        <v>99</v>
      </c>
      <c r="AB29" s="2939">
        <v>99</v>
      </c>
      <c r="AC29" s="2939">
        <v>99</v>
      </c>
      <c r="AD29" s="2939">
        <v>99</v>
      </c>
      <c r="AE29" s="2939">
        <v>99</v>
      </c>
      <c r="AF29" s="2939" t="e">
        <f>AVERAGE(AG29:AT29)</f>
        <v>#REF!</v>
      </c>
      <c r="AG29" s="2940">
        <v>99.8</v>
      </c>
      <c r="AH29" s="2940">
        <v>99.8</v>
      </c>
      <c r="AI29" s="2940">
        <v>99.8</v>
      </c>
      <c r="AJ29" s="2940">
        <v>99.8</v>
      </c>
      <c r="AK29" s="2940">
        <v>99.8</v>
      </c>
      <c r="AL29" s="2940">
        <v>99.8</v>
      </c>
      <c r="AM29" s="2940">
        <v>95</v>
      </c>
      <c r="AN29" s="2940">
        <v>97</v>
      </c>
      <c r="AO29" s="2940" t="e">
        <f>#REF!</f>
        <v>#REF!</v>
      </c>
      <c r="AP29" s="2940">
        <v>97</v>
      </c>
      <c r="AQ29" s="2940">
        <v>99.8</v>
      </c>
      <c r="AR29" s="2940">
        <v>99.8</v>
      </c>
      <c r="AS29" s="2940">
        <v>99.8</v>
      </c>
      <c r="AT29" s="2940">
        <v>99.5</v>
      </c>
      <c r="AU29" s="2940">
        <v>99</v>
      </c>
      <c r="AV29" s="2940">
        <v>99</v>
      </c>
      <c r="AW29" s="2940">
        <v>98.1</v>
      </c>
      <c r="AX29" s="2941">
        <v>99.7</v>
      </c>
      <c r="AY29" s="2941">
        <v>99.5</v>
      </c>
      <c r="AZ29" s="2941">
        <v>99.2</v>
      </c>
      <c r="BA29" s="2941">
        <v>99.4</v>
      </c>
      <c r="BB29" s="2941">
        <v>99.3</v>
      </c>
      <c r="BC29" s="2941">
        <v>99.5</v>
      </c>
      <c r="BD29" s="2941">
        <v>95.2</v>
      </c>
      <c r="BE29" s="2941">
        <v>94.9</v>
      </c>
      <c r="BF29" s="2941">
        <v>99.4</v>
      </c>
      <c r="BG29" s="2941">
        <v>94</v>
      </c>
      <c r="BH29" s="2941">
        <v>99.4</v>
      </c>
      <c r="BI29" s="2941">
        <v>99.3</v>
      </c>
      <c r="BJ29" s="2941">
        <v>99.3</v>
      </c>
      <c r="BK29" s="2941">
        <v>95</v>
      </c>
      <c r="BL29" s="2942">
        <f>AVERAGE(BM29:BZ29)</f>
        <v>98.078571428571422</v>
      </c>
      <c r="BM29" s="2941">
        <v>99.7</v>
      </c>
      <c r="BN29" s="2941">
        <v>99.5</v>
      </c>
      <c r="BO29" s="2941">
        <v>99.2</v>
      </c>
      <c r="BP29" s="2941">
        <v>99.4</v>
      </c>
      <c r="BQ29" s="2941">
        <v>99.3</v>
      </c>
      <c r="BR29" s="2941">
        <v>99.5</v>
      </c>
      <c r="BS29" s="2941">
        <v>95.2</v>
      </c>
      <c r="BT29" s="2941">
        <v>94.9</v>
      </c>
      <c r="BU29" s="2941">
        <v>99.4</v>
      </c>
      <c r="BV29" s="2941">
        <v>94</v>
      </c>
      <c r="BW29" s="2941">
        <v>99.4</v>
      </c>
      <c r="BX29" s="2941">
        <v>99.3</v>
      </c>
      <c r="BY29" s="2941">
        <v>99.3</v>
      </c>
      <c r="BZ29" s="2941">
        <v>95</v>
      </c>
      <c r="CA29" s="2941">
        <v>98.3</v>
      </c>
      <c r="CB29" s="2941">
        <v>98.3</v>
      </c>
      <c r="CC29" s="2941">
        <v>98.2</v>
      </c>
      <c r="CD29" s="2941">
        <f>SUM(CE29:CR29)/14</f>
        <v>98.435714285714283</v>
      </c>
      <c r="CE29" s="2941">
        <v>99.4</v>
      </c>
      <c r="CF29" s="2941">
        <v>99.4</v>
      </c>
      <c r="CG29" s="2941">
        <v>99.2</v>
      </c>
      <c r="CH29" s="2941">
        <v>99.4</v>
      </c>
      <c r="CI29" s="2941">
        <v>99.5</v>
      </c>
      <c r="CJ29" s="2941">
        <v>99.5</v>
      </c>
      <c r="CK29" s="2941">
        <v>96.5</v>
      </c>
      <c r="CL29" s="2941">
        <v>95</v>
      </c>
      <c r="CM29" s="2941">
        <v>99.4</v>
      </c>
      <c r="CN29" s="2941">
        <v>97.3</v>
      </c>
      <c r="CO29" s="2941">
        <v>99.4</v>
      </c>
      <c r="CP29" s="2941">
        <v>99.5</v>
      </c>
      <c r="CQ29" s="2941">
        <v>99.3</v>
      </c>
      <c r="CR29" s="2941">
        <v>95.3</v>
      </c>
      <c r="CS29" s="2941">
        <v>99.5</v>
      </c>
      <c r="CT29" s="2941">
        <v>99.5</v>
      </c>
      <c r="CU29" s="2943">
        <f>SUM(CV29:DI29)/14</f>
        <v>98.435714285714283</v>
      </c>
      <c r="CV29" s="2941">
        <v>99.4</v>
      </c>
      <c r="CW29" s="2941">
        <v>99.4</v>
      </c>
      <c r="CX29" s="2941">
        <v>99.2</v>
      </c>
      <c r="CY29" s="2941">
        <v>99.4</v>
      </c>
      <c r="CZ29" s="2941">
        <v>99.5</v>
      </c>
      <c r="DA29" s="2941">
        <v>99.5</v>
      </c>
      <c r="DB29" s="2941">
        <v>96.5</v>
      </c>
      <c r="DC29" s="2941">
        <v>95</v>
      </c>
      <c r="DD29" s="2941">
        <v>99.4</v>
      </c>
      <c r="DE29" s="2941">
        <v>97.3</v>
      </c>
      <c r="DF29" s="2941">
        <v>99.4</v>
      </c>
      <c r="DG29" s="2941">
        <v>99.5</v>
      </c>
      <c r="DH29" s="2941">
        <v>99.3</v>
      </c>
      <c r="DI29" s="2941">
        <v>95.3</v>
      </c>
      <c r="DJ29" s="2943">
        <f>SUM(DK29:DX29)/14</f>
        <v>98.435714285714283</v>
      </c>
      <c r="DK29" s="2941">
        <v>99.4</v>
      </c>
      <c r="DL29" s="2941">
        <v>99.4</v>
      </c>
      <c r="DM29" s="2941">
        <v>99.2</v>
      </c>
      <c r="DN29" s="2941">
        <v>99.4</v>
      </c>
      <c r="DO29" s="2941">
        <v>99.5</v>
      </c>
      <c r="DP29" s="2941">
        <v>99.5</v>
      </c>
      <c r="DQ29" s="2941">
        <v>96.5</v>
      </c>
      <c r="DR29" s="2941">
        <v>95</v>
      </c>
      <c r="DS29" s="2941">
        <v>99.4</v>
      </c>
      <c r="DT29" s="2941">
        <v>97.3</v>
      </c>
      <c r="DU29" s="2941">
        <v>99.4</v>
      </c>
      <c r="DV29" s="2941">
        <v>99.5</v>
      </c>
      <c r="DW29" s="2941">
        <v>99.3</v>
      </c>
      <c r="DX29" s="2941">
        <v>95.3</v>
      </c>
      <c r="DY29" s="2941">
        <v>99.5</v>
      </c>
      <c r="DZ29" s="2941">
        <v>99.5</v>
      </c>
      <c r="EA29" s="2941">
        <v>98.4</v>
      </c>
      <c r="EB29" s="2879">
        <f t="shared" si="9"/>
        <v>100</v>
      </c>
      <c r="EC29" s="2633">
        <f t="shared" si="10"/>
        <v>101.08119875190481</v>
      </c>
      <c r="ED29" s="2633">
        <f t="shared" si="11"/>
        <v>99.963718162687769</v>
      </c>
      <c r="EE29" s="2944"/>
      <c r="EF29" s="2945"/>
    </row>
    <row r="30" spans="1:136" s="1683" customFormat="1" ht="21.75" hidden="1" customHeight="1">
      <c r="A30" s="2480" t="s">
        <v>171</v>
      </c>
      <c r="B30" s="2485" t="s">
        <v>491</v>
      </c>
      <c r="C30" s="2480"/>
      <c r="D30" s="2946"/>
      <c r="E30" s="2946"/>
      <c r="F30" s="2946"/>
      <c r="G30" s="2946"/>
      <c r="H30" s="2946"/>
      <c r="I30" s="2946"/>
      <c r="J30" s="2946"/>
      <c r="K30" s="2946"/>
      <c r="L30" s="2946"/>
      <c r="M30" s="2946"/>
      <c r="N30" s="2946"/>
      <c r="O30" s="2946"/>
      <c r="P30" s="2946"/>
      <c r="Q30" s="2946"/>
      <c r="R30" s="2946"/>
      <c r="S30" s="2946"/>
      <c r="T30" s="2946"/>
      <c r="U30" s="2946"/>
      <c r="V30" s="2946"/>
      <c r="W30" s="2946"/>
      <c r="X30" s="2946"/>
      <c r="Y30" s="2946"/>
      <c r="Z30" s="2947"/>
      <c r="AA30" s="2947"/>
      <c r="AB30" s="2947"/>
      <c r="AC30" s="2947"/>
      <c r="AD30" s="2947"/>
      <c r="AE30" s="2947"/>
      <c r="AF30" s="2947"/>
      <c r="AG30" s="2940"/>
      <c r="AH30" s="2940"/>
      <c r="AI30" s="2940"/>
      <c r="AJ30" s="2940"/>
      <c r="AK30" s="2940"/>
      <c r="AL30" s="2940"/>
      <c r="AM30" s="2940"/>
      <c r="AN30" s="2940"/>
      <c r="AO30" s="2940"/>
      <c r="AP30" s="2940"/>
      <c r="AQ30" s="2940"/>
      <c r="AR30" s="2940"/>
      <c r="AS30" s="2940"/>
      <c r="AT30" s="2940"/>
      <c r="AU30" s="2940"/>
      <c r="AV30" s="2940"/>
      <c r="AW30" s="2940"/>
      <c r="AX30" s="2948"/>
      <c r="AY30" s="2948"/>
      <c r="AZ30" s="2948"/>
      <c r="BA30" s="2948"/>
      <c r="BB30" s="2948"/>
      <c r="BC30" s="2948"/>
      <c r="BD30" s="2948"/>
      <c r="BE30" s="2948"/>
      <c r="BF30" s="2948"/>
      <c r="BG30" s="2948"/>
      <c r="BH30" s="2948"/>
      <c r="BI30" s="2948"/>
      <c r="BJ30" s="2948"/>
      <c r="BK30" s="2948"/>
      <c r="BL30" s="2949"/>
      <c r="BM30" s="2950"/>
      <c r="BN30" s="2950"/>
      <c r="BO30" s="2950"/>
      <c r="BP30" s="2950"/>
      <c r="BQ30" s="2950"/>
      <c r="BR30" s="2950"/>
      <c r="BS30" s="2950"/>
      <c r="BT30" s="2950"/>
      <c r="BU30" s="2950"/>
      <c r="BV30" s="2950"/>
      <c r="BW30" s="2950"/>
      <c r="BX30" s="2950"/>
      <c r="BY30" s="2950"/>
      <c r="BZ30" s="2950"/>
      <c r="CA30" s="2950"/>
      <c r="CB30" s="2950"/>
      <c r="CC30" s="2950"/>
      <c r="CD30" s="2950"/>
      <c r="CE30" s="2950"/>
      <c r="CF30" s="2950"/>
      <c r="CG30" s="2950"/>
      <c r="CH30" s="2950"/>
      <c r="CI30" s="2950"/>
      <c r="CJ30" s="2950"/>
      <c r="CK30" s="2950"/>
      <c r="CL30" s="2950"/>
      <c r="CM30" s="2950"/>
      <c r="CN30" s="2950"/>
      <c r="CO30" s="2950"/>
      <c r="CP30" s="2950"/>
      <c r="CQ30" s="2950"/>
      <c r="CR30" s="2950"/>
      <c r="CS30" s="2950"/>
      <c r="CT30" s="2950"/>
      <c r="CU30" s="2950"/>
      <c r="CV30" s="2950"/>
      <c r="CW30" s="2950"/>
      <c r="CX30" s="2950"/>
      <c r="CY30" s="2950"/>
      <c r="CZ30" s="2950"/>
      <c r="DA30" s="2950"/>
      <c r="DB30" s="2950"/>
      <c r="DC30" s="2950"/>
      <c r="DD30" s="2950"/>
      <c r="DE30" s="2950"/>
      <c r="DF30" s="2950"/>
      <c r="DG30" s="2950"/>
      <c r="DH30" s="2950"/>
      <c r="DI30" s="2950"/>
      <c r="DJ30" s="2950"/>
      <c r="DK30" s="2950"/>
      <c r="DL30" s="2950"/>
      <c r="DM30" s="2950"/>
      <c r="DN30" s="2950"/>
      <c r="DO30" s="2950"/>
      <c r="DP30" s="2950"/>
      <c r="DQ30" s="2950"/>
      <c r="DR30" s="2950"/>
      <c r="DS30" s="2950"/>
      <c r="DT30" s="2950"/>
      <c r="DU30" s="2950"/>
      <c r="DV30" s="2950"/>
      <c r="DW30" s="2950"/>
      <c r="DX30" s="2950"/>
      <c r="DY30" s="2950"/>
      <c r="DZ30" s="2950"/>
      <c r="EA30" s="2950"/>
      <c r="EB30" s="2879" t="e">
        <f t="shared" si="9"/>
        <v>#DIV/0!</v>
      </c>
      <c r="EC30" s="2633" t="e">
        <f t="shared" si="10"/>
        <v>#DIV/0!</v>
      </c>
      <c r="ED30" s="2633" t="e">
        <f t="shared" si="11"/>
        <v>#DIV/0!</v>
      </c>
      <c r="EE30" s="2204"/>
      <c r="EF30" s="2945"/>
    </row>
    <row r="31" spans="1:136" s="1190" customFormat="1" ht="21.75" hidden="1" customHeight="1">
      <c r="A31" s="2482"/>
      <c r="B31" s="2490" t="s">
        <v>487</v>
      </c>
      <c r="C31" s="2482" t="s">
        <v>31</v>
      </c>
      <c r="D31" s="2509">
        <v>99.586530612244999</v>
      </c>
      <c r="E31" s="2509">
        <v>99.586530612244999</v>
      </c>
      <c r="F31" s="2509">
        <v>99.6</v>
      </c>
      <c r="G31" s="2509">
        <v>99.586530612244886</v>
      </c>
      <c r="H31" s="2951">
        <f>AVERAGE(I31:V31)</f>
        <v>99.586530612244843</v>
      </c>
      <c r="I31" s="2951">
        <v>99.9</v>
      </c>
      <c r="J31" s="2951">
        <v>99.9</v>
      </c>
      <c r="K31" s="2951">
        <v>99.552857142856993</v>
      </c>
      <c r="L31" s="2951">
        <v>99.552857142856993</v>
      </c>
      <c r="M31" s="2951">
        <v>99.9</v>
      </c>
      <c r="N31" s="2951">
        <v>99.552857142856993</v>
      </c>
      <c r="O31" s="2951">
        <v>99.3</v>
      </c>
      <c r="P31" s="2951">
        <v>99.3</v>
      </c>
      <c r="Q31" s="2951">
        <v>99.3</v>
      </c>
      <c r="R31" s="2951">
        <v>99.3</v>
      </c>
      <c r="S31" s="2951">
        <v>99.9</v>
      </c>
      <c r="T31" s="2951">
        <v>99.552857142856993</v>
      </c>
      <c r="U31" s="2951">
        <v>99.9</v>
      </c>
      <c r="V31" s="2951">
        <v>99.3</v>
      </c>
      <c r="W31" s="2951">
        <v>99.586530612244999</v>
      </c>
      <c r="X31" s="2951">
        <v>99.586530612244999</v>
      </c>
      <c r="Y31" s="2951">
        <v>99.586530612244999</v>
      </c>
      <c r="Z31" s="2947">
        <f>AVERAGE(AA31:AE31)</f>
        <v>99.641142857142796</v>
      </c>
      <c r="AA31" s="2510">
        <v>99.9</v>
      </c>
      <c r="AB31" s="2510">
        <v>99.9</v>
      </c>
      <c r="AC31" s="2510">
        <v>99.552857142856993</v>
      </c>
      <c r="AD31" s="2510">
        <v>99.552857142856993</v>
      </c>
      <c r="AE31" s="2510">
        <v>99.3</v>
      </c>
      <c r="AF31" s="2947" t="e">
        <f>AVERAGE(AG31:AT31)</f>
        <v>#REF!</v>
      </c>
      <c r="AG31" s="2948">
        <f t="shared" ref="AG31:AJ33" si="38">AA31</f>
        <v>99.9</v>
      </c>
      <c r="AH31" s="2948">
        <f t="shared" si="38"/>
        <v>99.9</v>
      </c>
      <c r="AI31" s="2948">
        <f t="shared" si="38"/>
        <v>99.552857142856993</v>
      </c>
      <c r="AJ31" s="2948">
        <f t="shared" si="38"/>
        <v>99.552857142856993</v>
      </c>
      <c r="AK31" s="2948" t="e">
        <f>#REF!</f>
        <v>#REF!</v>
      </c>
      <c r="AL31" s="2948" t="e">
        <f>#REF!</f>
        <v>#REF!</v>
      </c>
      <c r="AM31" s="2948" t="e">
        <f>#REF!</f>
        <v>#REF!</v>
      </c>
      <c r="AN31" s="2948" t="e">
        <f>#REF!</f>
        <v>#REF!</v>
      </c>
      <c r="AO31" s="2948" t="e">
        <f>#REF!</f>
        <v>#REF!</v>
      </c>
      <c r="AP31" s="2948" t="e">
        <f>#REF!</f>
        <v>#REF!</v>
      </c>
      <c r="AQ31" s="2948" t="e">
        <f>#REF!</f>
        <v>#REF!</v>
      </c>
      <c r="AR31" s="2948" t="e">
        <f>#REF!</f>
        <v>#REF!</v>
      </c>
      <c r="AS31" s="2948" t="e">
        <f>#REF!</f>
        <v>#REF!</v>
      </c>
      <c r="AT31" s="2948">
        <f t="shared" ref="AT31:AT33" si="39">AE31</f>
        <v>99.3</v>
      </c>
      <c r="AU31" s="2948">
        <v>99.586530612244886</v>
      </c>
      <c r="AV31" s="2952">
        <v>99.586530612244886</v>
      </c>
      <c r="AW31" s="2948">
        <v>99.586530612244886</v>
      </c>
      <c r="AX31" s="2948">
        <v>99.9</v>
      </c>
      <c r="AY31" s="2948">
        <v>99.9</v>
      </c>
      <c r="AZ31" s="2948">
        <v>99.552857142857107</v>
      </c>
      <c r="BA31" s="2948">
        <v>99.4</v>
      </c>
      <c r="BB31" s="2948">
        <v>99.9</v>
      </c>
      <c r="BC31" s="2948">
        <v>99.552857142857107</v>
      </c>
      <c r="BD31" s="2948">
        <v>99.3</v>
      </c>
      <c r="BE31" s="2948">
        <v>99.3</v>
      </c>
      <c r="BF31" s="2948">
        <v>99.3</v>
      </c>
      <c r="BG31" s="2948">
        <v>99.3</v>
      </c>
      <c r="BH31" s="2948">
        <v>99.9</v>
      </c>
      <c r="BI31" s="2948">
        <v>99.552857142857107</v>
      </c>
      <c r="BJ31" s="2948">
        <v>99.9</v>
      </c>
      <c r="BK31" s="2948">
        <v>99.3</v>
      </c>
      <c r="BL31" s="2953">
        <f>AVERAGE(BM31:BZ31)</f>
        <v>99.57561224489794</v>
      </c>
      <c r="BM31" s="2954">
        <v>99.9</v>
      </c>
      <c r="BN31" s="2954">
        <v>99.9</v>
      </c>
      <c r="BO31" s="2954">
        <v>99.552857142857107</v>
      </c>
      <c r="BP31" s="2954">
        <v>99.4</v>
      </c>
      <c r="BQ31" s="2954">
        <v>99.9</v>
      </c>
      <c r="BR31" s="2954">
        <v>99.552857142857107</v>
      </c>
      <c r="BS31" s="2954">
        <v>99.3</v>
      </c>
      <c r="BT31" s="2954">
        <v>99.3</v>
      </c>
      <c r="BU31" s="2954">
        <v>99.3</v>
      </c>
      <c r="BV31" s="2954">
        <v>99.3</v>
      </c>
      <c r="BW31" s="2954">
        <v>99.9</v>
      </c>
      <c r="BX31" s="2954">
        <v>99.552857142857107</v>
      </c>
      <c r="BY31" s="2954">
        <v>99.9</v>
      </c>
      <c r="BZ31" s="2954">
        <v>99.3</v>
      </c>
      <c r="CA31" s="2954">
        <v>98.4</v>
      </c>
      <c r="CB31" s="2954">
        <v>98.4</v>
      </c>
      <c r="CC31" s="2953">
        <v>99.6</v>
      </c>
      <c r="CD31" s="2954">
        <f>SUM(CE31:CR31)/14</f>
        <v>99.835714285714289</v>
      </c>
      <c r="CE31" s="2936">
        <v>100</v>
      </c>
      <c r="CF31" s="2954">
        <v>100</v>
      </c>
      <c r="CG31" s="2954">
        <v>100</v>
      </c>
      <c r="CH31" s="2954">
        <v>99.8</v>
      </c>
      <c r="CI31" s="2954">
        <v>100</v>
      </c>
      <c r="CJ31" s="2954">
        <v>100</v>
      </c>
      <c r="CK31" s="2954">
        <v>99.9</v>
      </c>
      <c r="CL31" s="2954">
        <v>99.8</v>
      </c>
      <c r="CM31" s="2954">
        <v>99.7</v>
      </c>
      <c r="CN31" s="2954">
        <v>98.6</v>
      </c>
      <c r="CO31" s="2954">
        <v>100</v>
      </c>
      <c r="CP31" s="2954">
        <v>100</v>
      </c>
      <c r="CQ31" s="2954">
        <v>100</v>
      </c>
      <c r="CR31" s="2954">
        <v>99.9</v>
      </c>
      <c r="CS31" s="2954">
        <v>99.6</v>
      </c>
      <c r="CT31" s="2954">
        <v>99.6</v>
      </c>
      <c r="CU31" s="2955">
        <f>SUM(CV31:DI31)/14</f>
        <v>99.835714285714289</v>
      </c>
      <c r="CV31" s="2936">
        <v>100</v>
      </c>
      <c r="CW31" s="2954">
        <v>100</v>
      </c>
      <c r="CX31" s="2936">
        <v>100</v>
      </c>
      <c r="CY31" s="2954">
        <v>99.8</v>
      </c>
      <c r="CZ31" s="2936">
        <v>100</v>
      </c>
      <c r="DA31" s="2936">
        <v>100</v>
      </c>
      <c r="DB31" s="2954">
        <v>99.9</v>
      </c>
      <c r="DC31" s="2954">
        <v>99.8</v>
      </c>
      <c r="DD31" s="2954">
        <v>99.7</v>
      </c>
      <c r="DE31" s="2954">
        <v>98.6</v>
      </c>
      <c r="DF31" s="2936">
        <v>100</v>
      </c>
      <c r="DG31" s="2936">
        <v>100</v>
      </c>
      <c r="DH31" s="2936">
        <v>100</v>
      </c>
      <c r="DI31" s="2954">
        <v>99.9</v>
      </c>
      <c r="DJ31" s="2955">
        <f t="shared" ref="DJ31:DJ33" si="40">SUM(DK31:DX31)/14</f>
        <v>99.835714285714289</v>
      </c>
      <c r="DK31" s="2936">
        <v>100</v>
      </c>
      <c r="DL31" s="2954">
        <v>100</v>
      </c>
      <c r="DM31" s="2936">
        <v>100</v>
      </c>
      <c r="DN31" s="2954">
        <v>99.8</v>
      </c>
      <c r="DO31" s="2936">
        <v>100</v>
      </c>
      <c r="DP31" s="2936">
        <v>100</v>
      </c>
      <c r="DQ31" s="2954">
        <v>99.9</v>
      </c>
      <c r="DR31" s="2954">
        <v>99.8</v>
      </c>
      <c r="DS31" s="2954">
        <v>99.7</v>
      </c>
      <c r="DT31" s="2954">
        <v>98.6</v>
      </c>
      <c r="DU31" s="2936">
        <v>100</v>
      </c>
      <c r="DV31" s="2936">
        <v>100</v>
      </c>
      <c r="DW31" s="2936">
        <v>100</v>
      </c>
      <c r="DX31" s="2954">
        <v>99.9</v>
      </c>
      <c r="DY31" s="2954"/>
      <c r="DZ31" s="2954"/>
      <c r="EA31" s="2954"/>
      <c r="EB31" s="2879">
        <f t="shared" si="9"/>
        <v>0</v>
      </c>
      <c r="EC31" s="2633">
        <f t="shared" si="10"/>
        <v>0</v>
      </c>
      <c r="ED31" s="2633">
        <f t="shared" si="11"/>
        <v>0</v>
      </c>
      <c r="EE31" s="2204"/>
      <c r="EF31" s="2248"/>
    </row>
    <row r="32" spans="1:136" s="1190" customFormat="1" ht="21.75" hidden="1" customHeight="1">
      <c r="A32" s="2482"/>
      <c r="B32" s="2490" t="s">
        <v>488</v>
      </c>
      <c r="C32" s="2482" t="s">
        <v>31</v>
      </c>
      <c r="D32" s="2509">
        <v>98.555306122448997</v>
      </c>
      <c r="E32" s="2509">
        <v>98.5</v>
      </c>
      <c r="F32" s="2509">
        <v>98.555306122448997</v>
      </c>
      <c r="G32" s="2509">
        <v>98.555306122448982</v>
      </c>
      <c r="H32" s="2951">
        <f>AVERAGE(I32:V32)</f>
        <v>98.555306122448854</v>
      </c>
      <c r="I32" s="2951">
        <v>99</v>
      </c>
      <c r="J32" s="2951">
        <v>99</v>
      </c>
      <c r="K32" s="2951">
        <v>98.568571428571005</v>
      </c>
      <c r="L32" s="2951">
        <v>98.568571428571005</v>
      </c>
      <c r="M32" s="2951">
        <v>99</v>
      </c>
      <c r="N32" s="2951">
        <v>98.568571428571005</v>
      </c>
      <c r="O32" s="2951">
        <v>98.1</v>
      </c>
      <c r="P32" s="2951">
        <v>98.1</v>
      </c>
      <c r="Q32" s="2951">
        <v>98.1</v>
      </c>
      <c r="R32" s="2951">
        <v>98.1</v>
      </c>
      <c r="S32" s="2951">
        <v>99</v>
      </c>
      <c r="T32" s="2951">
        <v>98.568571428571005</v>
      </c>
      <c r="U32" s="2951">
        <v>99</v>
      </c>
      <c r="V32" s="2951">
        <v>98.1</v>
      </c>
      <c r="W32" s="2951">
        <v>98.555306122448997</v>
      </c>
      <c r="X32" s="2951">
        <v>98.555306122448997</v>
      </c>
      <c r="Y32" s="2951">
        <v>98.555306122448997</v>
      </c>
      <c r="Z32" s="2947">
        <f>AVERAGE(AA32:AE32)</f>
        <v>98.647428571428392</v>
      </c>
      <c r="AA32" s="2510">
        <v>99</v>
      </c>
      <c r="AB32" s="2510">
        <v>99</v>
      </c>
      <c r="AC32" s="2510">
        <v>98.568571428571005</v>
      </c>
      <c r="AD32" s="2510">
        <v>98.568571428571005</v>
      </c>
      <c r="AE32" s="2510">
        <v>98.1</v>
      </c>
      <c r="AF32" s="2947" t="e">
        <f>AVERAGE(AG32:AT32)</f>
        <v>#REF!</v>
      </c>
      <c r="AG32" s="2948">
        <f t="shared" si="38"/>
        <v>99</v>
      </c>
      <c r="AH32" s="2948">
        <f t="shared" si="38"/>
        <v>99</v>
      </c>
      <c r="AI32" s="2948">
        <f t="shared" si="38"/>
        <v>98.568571428571005</v>
      </c>
      <c r="AJ32" s="2948">
        <f t="shared" si="38"/>
        <v>98.568571428571005</v>
      </c>
      <c r="AK32" s="2948" t="e">
        <f>#REF!</f>
        <v>#REF!</v>
      </c>
      <c r="AL32" s="2948" t="e">
        <f>#REF!</f>
        <v>#REF!</v>
      </c>
      <c r="AM32" s="2948" t="e">
        <f>#REF!</f>
        <v>#REF!</v>
      </c>
      <c r="AN32" s="2948" t="e">
        <f>#REF!</f>
        <v>#REF!</v>
      </c>
      <c r="AO32" s="2948" t="e">
        <f>#REF!</f>
        <v>#REF!</v>
      </c>
      <c r="AP32" s="2948" t="e">
        <f>#REF!</f>
        <v>#REF!</v>
      </c>
      <c r="AQ32" s="2948" t="e">
        <f>#REF!</f>
        <v>#REF!</v>
      </c>
      <c r="AR32" s="2948" t="e">
        <f>#REF!</f>
        <v>#REF!</v>
      </c>
      <c r="AS32" s="2948" t="e">
        <f>#REF!</f>
        <v>#REF!</v>
      </c>
      <c r="AT32" s="2948">
        <f t="shared" si="39"/>
        <v>98.1</v>
      </c>
      <c r="AU32" s="2948">
        <v>98.555306122448982</v>
      </c>
      <c r="AV32" s="2952">
        <v>98.555306122448982</v>
      </c>
      <c r="AW32" s="2948">
        <v>98.555306122448982</v>
      </c>
      <c r="AX32" s="2948">
        <v>99</v>
      </c>
      <c r="AY32" s="2948">
        <v>99</v>
      </c>
      <c r="AZ32" s="2948">
        <v>98.568571428571403</v>
      </c>
      <c r="BA32" s="2948">
        <v>98.568571428571403</v>
      </c>
      <c r="BB32" s="2948">
        <v>99</v>
      </c>
      <c r="BC32" s="2948">
        <v>98.568571428571403</v>
      </c>
      <c r="BD32" s="2948">
        <v>98.1</v>
      </c>
      <c r="BE32" s="2948">
        <v>98.1</v>
      </c>
      <c r="BF32" s="2948">
        <v>98.1</v>
      </c>
      <c r="BG32" s="2948">
        <v>98.1</v>
      </c>
      <c r="BH32" s="2948">
        <v>99</v>
      </c>
      <c r="BI32" s="2948">
        <v>98.568571428571403</v>
      </c>
      <c r="BJ32" s="2948">
        <v>99</v>
      </c>
      <c r="BK32" s="2948">
        <v>98.1</v>
      </c>
      <c r="BL32" s="2953">
        <f>AVERAGE(BM32:BZ32)</f>
        <v>98.555306122448982</v>
      </c>
      <c r="BM32" s="2954">
        <v>99</v>
      </c>
      <c r="BN32" s="2954">
        <v>99</v>
      </c>
      <c r="BO32" s="2954">
        <v>98.568571428571403</v>
      </c>
      <c r="BP32" s="2954">
        <v>98.568571428571403</v>
      </c>
      <c r="BQ32" s="2954">
        <v>99</v>
      </c>
      <c r="BR32" s="2954">
        <v>98.568571428571403</v>
      </c>
      <c r="BS32" s="2954">
        <v>98.1</v>
      </c>
      <c r="BT32" s="2954">
        <v>98.1</v>
      </c>
      <c r="BU32" s="2954">
        <v>98.1</v>
      </c>
      <c r="BV32" s="2954">
        <v>98.1</v>
      </c>
      <c r="BW32" s="2954">
        <v>99</v>
      </c>
      <c r="BX32" s="2954">
        <v>98.568571428571403</v>
      </c>
      <c r="BY32" s="2954">
        <v>99</v>
      </c>
      <c r="BZ32" s="2954">
        <v>98.1</v>
      </c>
      <c r="CA32" s="2954">
        <v>96.1</v>
      </c>
      <c r="CB32" s="2954">
        <v>96.1</v>
      </c>
      <c r="CC32" s="2954">
        <v>98.6</v>
      </c>
      <c r="CD32" s="2954">
        <f>SUM(CE32:CR32)/14</f>
        <v>98.73571428571428</v>
      </c>
      <c r="CE32" s="2936">
        <v>100</v>
      </c>
      <c r="CF32" s="2936">
        <v>100</v>
      </c>
      <c r="CG32" s="2936">
        <v>100</v>
      </c>
      <c r="CH32" s="2936">
        <v>100</v>
      </c>
      <c r="CI32" s="2936">
        <v>100</v>
      </c>
      <c r="CJ32" s="2936">
        <v>100</v>
      </c>
      <c r="CK32" s="2936">
        <v>97</v>
      </c>
      <c r="CL32" s="2936">
        <v>96.3</v>
      </c>
      <c r="CM32" s="2936">
        <v>96</v>
      </c>
      <c r="CN32" s="2936">
        <v>96</v>
      </c>
      <c r="CO32" s="2936">
        <v>99</v>
      </c>
      <c r="CP32" s="2936">
        <v>100</v>
      </c>
      <c r="CQ32" s="2936">
        <v>100</v>
      </c>
      <c r="CR32" s="2936">
        <v>98</v>
      </c>
      <c r="CS32" s="2954">
        <v>98.7</v>
      </c>
      <c r="CT32" s="2954">
        <v>98.6</v>
      </c>
      <c r="CU32" s="2955">
        <f t="shared" ref="CU32:CU33" si="41">SUM(CV32:DI32)/14</f>
        <v>98.73571428571428</v>
      </c>
      <c r="CV32" s="2936">
        <v>100</v>
      </c>
      <c r="CW32" s="2936">
        <v>100</v>
      </c>
      <c r="CX32" s="2936">
        <v>100</v>
      </c>
      <c r="CY32" s="2936">
        <v>100</v>
      </c>
      <c r="CZ32" s="2936">
        <v>100</v>
      </c>
      <c r="DA32" s="2936">
        <v>100</v>
      </c>
      <c r="DB32" s="2936">
        <v>97</v>
      </c>
      <c r="DC32" s="2936">
        <v>96.3</v>
      </c>
      <c r="DD32" s="2936">
        <v>96</v>
      </c>
      <c r="DE32" s="2936">
        <v>96</v>
      </c>
      <c r="DF32" s="2936">
        <v>99</v>
      </c>
      <c r="DG32" s="2936">
        <v>100</v>
      </c>
      <c r="DH32" s="2936">
        <v>100</v>
      </c>
      <c r="DI32" s="2936">
        <v>98</v>
      </c>
      <c r="DJ32" s="2955">
        <f t="shared" si="40"/>
        <v>98.73571428571428</v>
      </c>
      <c r="DK32" s="2936">
        <v>100</v>
      </c>
      <c r="DL32" s="2936">
        <v>100</v>
      </c>
      <c r="DM32" s="2936">
        <v>100</v>
      </c>
      <c r="DN32" s="2936">
        <v>100</v>
      </c>
      <c r="DO32" s="2936">
        <v>100</v>
      </c>
      <c r="DP32" s="2936">
        <v>100</v>
      </c>
      <c r="DQ32" s="2936">
        <v>97</v>
      </c>
      <c r="DR32" s="2936">
        <v>96.3</v>
      </c>
      <c r="DS32" s="2936">
        <v>96</v>
      </c>
      <c r="DT32" s="2936">
        <v>96</v>
      </c>
      <c r="DU32" s="2936">
        <v>99</v>
      </c>
      <c r="DV32" s="2936">
        <v>100</v>
      </c>
      <c r="DW32" s="2936">
        <v>100</v>
      </c>
      <c r="DX32" s="2936">
        <v>98</v>
      </c>
      <c r="DY32" s="2936"/>
      <c r="DZ32" s="2936"/>
      <c r="EA32" s="2936"/>
      <c r="EB32" s="2879">
        <f t="shared" si="9"/>
        <v>0</v>
      </c>
      <c r="EC32" s="2633">
        <f t="shared" si="10"/>
        <v>0</v>
      </c>
      <c r="ED32" s="2633">
        <f t="shared" si="11"/>
        <v>0</v>
      </c>
      <c r="EE32" s="2204"/>
      <c r="EF32" s="2248"/>
    </row>
    <row r="33" spans="1:137" s="1190" customFormat="1" ht="21.75" hidden="1" customHeight="1">
      <c r="A33" s="2482"/>
      <c r="B33" s="2490" t="s">
        <v>489</v>
      </c>
      <c r="C33" s="2482" t="s">
        <v>31</v>
      </c>
      <c r="D33" s="2509">
        <v>96.164285714285995</v>
      </c>
      <c r="E33" s="2509">
        <v>94.4</v>
      </c>
      <c r="F33" s="2509">
        <v>94.5</v>
      </c>
      <c r="G33" s="2509">
        <v>96.164285714285697</v>
      </c>
      <c r="H33" s="2951">
        <f>AVERAGE(I33:V33)</f>
        <v>96.142857142857139</v>
      </c>
      <c r="I33" s="2951">
        <v>98</v>
      </c>
      <c r="J33" s="2951">
        <v>98</v>
      </c>
      <c r="K33" s="2951">
        <v>96</v>
      </c>
      <c r="L33" s="2951">
        <v>96</v>
      </c>
      <c r="M33" s="2951">
        <v>98</v>
      </c>
      <c r="N33" s="2951">
        <v>96</v>
      </c>
      <c r="O33" s="2951">
        <v>95</v>
      </c>
      <c r="P33" s="2951">
        <v>90</v>
      </c>
      <c r="Q33" s="2951">
        <v>96</v>
      </c>
      <c r="R33" s="2951">
        <v>96</v>
      </c>
      <c r="S33" s="2951">
        <v>98</v>
      </c>
      <c r="T33" s="2951">
        <v>96</v>
      </c>
      <c r="U33" s="2951">
        <v>98</v>
      </c>
      <c r="V33" s="2951">
        <v>95</v>
      </c>
      <c r="W33" s="2951">
        <v>96.164285714285995</v>
      </c>
      <c r="X33" s="2951">
        <v>96.164285714285995</v>
      </c>
      <c r="Y33" s="2951">
        <v>96.164285714285995</v>
      </c>
      <c r="Z33" s="2947">
        <f>AVERAGE(AA33:AE33)</f>
        <v>96.6</v>
      </c>
      <c r="AA33" s="2510">
        <v>98</v>
      </c>
      <c r="AB33" s="2510">
        <v>98</v>
      </c>
      <c r="AC33" s="2510">
        <v>96</v>
      </c>
      <c r="AD33" s="2510">
        <v>96</v>
      </c>
      <c r="AE33" s="2510">
        <v>95</v>
      </c>
      <c r="AF33" s="2947" t="e">
        <f>AVERAGE(AG33:AT33)</f>
        <v>#REF!</v>
      </c>
      <c r="AG33" s="2948">
        <f t="shared" si="38"/>
        <v>98</v>
      </c>
      <c r="AH33" s="2948">
        <f t="shared" si="38"/>
        <v>98</v>
      </c>
      <c r="AI33" s="2948">
        <f t="shared" si="38"/>
        <v>96</v>
      </c>
      <c r="AJ33" s="2948">
        <f t="shared" si="38"/>
        <v>96</v>
      </c>
      <c r="AK33" s="2948" t="e">
        <f>#REF!</f>
        <v>#REF!</v>
      </c>
      <c r="AL33" s="2948" t="e">
        <f>#REF!</f>
        <v>#REF!</v>
      </c>
      <c r="AM33" s="2948" t="e">
        <f>#REF!</f>
        <v>#REF!</v>
      </c>
      <c r="AN33" s="2948" t="e">
        <f>#REF!</f>
        <v>#REF!</v>
      </c>
      <c r="AO33" s="2948" t="e">
        <f>#REF!</f>
        <v>#REF!</v>
      </c>
      <c r="AP33" s="2948" t="e">
        <f>#REF!</f>
        <v>#REF!</v>
      </c>
      <c r="AQ33" s="2948" t="e">
        <f>#REF!</f>
        <v>#REF!</v>
      </c>
      <c r="AR33" s="2948" t="e">
        <f>#REF!</f>
        <v>#REF!</v>
      </c>
      <c r="AS33" s="2948" t="e">
        <f>#REF!</f>
        <v>#REF!</v>
      </c>
      <c r="AT33" s="2948">
        <f t="shared" si="39"/>
        <v>95</v>
      </c>
      <c r="AU33" s="2948">
        <v>96.1</v>
      </c>
      <c r="AV33" s="2952">
        <v>96.1</v>
      </c>
      <c r="AW33" s="2948">
        <v>96.1</v>
      </c>
      <c r="AX33" s="2948">
        <v>98</v>
      </c>
      <c r="AY33" s="2948">
        <v>98</v>
      </c>
      <c r="AZ33" s="2948">
        <v>96</v>
      </c>
      <c r="BA33" s="2948">
        <v>96</v>
      </c>
      <c r="BB33" s="2948">
        <v>98</v>
      </c>
      <c r="BC33" s="2948">
        <v>96</v>
      </c>
      <c r="BD33" s="2948">
        <v>95</v>
      </c>
      <c r="BE33" s="2948">
        <v>90</v>
      </c>
      <c r="BF33" s="2948">
        <v>96</v>
      </c>
      <c r="BG33" s="2948">
        <v>96</v>
      </c>
      <c r="BH33" s="2948">
        <v>98</v>
      </c>
      <c r="BI33" s="2948">
        <v>96</v>
      </c>
      <c r="BJ33" s="2948">
        <v>98</v>
      </c>
      <c r="BK33" s="2948">
        <v>95</v>
      </c>
      <c r="BL33" s="2953">
        <f>AVERAGE(BM33:BZ33)</f>
        <v>96.142857142857139</v>
      </c>
      <c r="BM33" s="2954">
        <v>98</v>
      </c>
      <c r="BN33" s="2954">
        <v>98</v>
      </c>
      <c r="BO33" s="2954">
        <v>96</v>
      </c>
      <c r="BP33" s="2954">
        <v>96</v>
      </c>
      <c r="BQ33" s="2954">
        <v>98</v>
      </c>
      <c r="BR33" s="2954">
        <v>96</v>
      </c>
      <c r="BS33" s="2954">
        <v>95</v>
      </c>
      <c r="BT33" s="2954">
        <v>90</v>
      </c>
      <c r="BU33" s="2954">
        <v>96</v>
      </c>
      <c r="BV33" s="2954">
        <v>96</v>
      </c>
      <c r="BW33" s="2954">
        <v>98</v>
      </c>
      <c r="BX33" s="2954">
        <v>96</v>
      </c>
      <c r="BY33" s="2954">
        <v>98</v>
      </c>
      <c r="BZ33" s="2954">
        <v>95</v>
      </c>
      <c r="CA33" s="2954">
        <v>96</v>
      </c>
      <c r="CB33" s="2954">
        <v>96</v>
      </c>
      <c r="CC33" s="2953">
        <v>96.2</v>
      </c>
      <c r="CD33" s="2954">
        <f>SUM(CE33:CR33)/14</f>
        <v>96.142857142857139</v>
      </c>
      <c r="CE33" s="2954">
        <v>98</v>
      </c>
      <c r="CF33" s="2954">
        <v>98</v>
      </c>
      <c r="CG33" s="2954">
        <v>96</v>
      </c>
      <c r="CH33" s="2954">
        <v>96</v>
      </c>
      <c r="CI33" s="2954">
        <v>98</v>
      </c>
      <c r="CJ33" s="2954">
        <v>96</v>
      </c>
      <c r="CK33" s="2954">
        <v>95</v>
      </c>
      <c r="CL33" s="2954">
        <v>90</v>
      </c>
      <c r="CM33" s="2954">
        <v>96</v>
      </c>
      <c r="CN33" s="2954">
        <v>96</v>
      </c>
      <c r="CO33" s="2954">
        <v>98</v>
      </c>
      <c r="CP33" s="2954">
        <v>96</v>
      </c>
      <c r="CQ33" s="2954">
        <v>98</v>
      </c>
      <c r="CR33" s="2954">
        <v>95</v>
      </c>
      <c r="CS33" s="2954">
        <v>96</v>
      </c>
      <c r="CT33" s="2954">
        <v>96</v>
      </c>
      <c r="CU33" s="2955">
        <f t="shared" si="41"/>
        <v>96.142857142857139</v>
      </c>
      <c r="CV33" s="2954">
        <v>98</v>
      </c>
      <c r="CW33" s="2954">
        <v>98</v>
      </c>
      <c r="CX33" s="2954">
        <v>96</v>
      </c>
      <c r="CY33" s="2954">
        <v>96</v>
      </c>
      <c r="CZ33" s="2954">
        <v>98</v>
      </c>
      <c r="DA33" s="2954">
        <v>96</v>
      </c>
      <c r="DB33" s="2954">
        <v>95</v>
      </c>
      <c r="DC33" s="2954">
        <v>90</v>
      </c>
      <c r="DD33" s="2954">
        <v>96</v>
      </c>
      <c r="DE33" s="2954">
        <v>96</v>
      </c>
      <c r="DF33" s="2954">
        <v>98</v>
      </c>
      <c r="DG33" s="2954">
        <v>96</v>
      </c>
      <c r="DH33" s="2954">
        <v>98</v>
      </c>
      <c r="DI33" s="2954">
        <v>95</v>
      </c>
      <c r="DJ33" s="2955">
        <f t="shared" si="40"/>
        <v>96.214285714285708</v>
      </c>
      <c r="DK33" s="2954">
        <v>98</v>
      </c>
      <c r="DL33" s="2954">
        <v>98</v>
      </c>
      <c r="DM33" s="2954">
        <v>96</v>
      </c>
      <c r="DN33" s="2954">
        <v>96</v>
      </c>
      <c r="DO33" s="2954">
        <v>98</v>
      </c>
      <c r="DP33" s="2954">
        <v>96</v>
      </c>
      <c r="DQ33" s="2954">
        <v>95</v>
      </c>
      <c r="DR33" s="2954">
        <v>90</v>
      </c>
      <c r="DS33" s="2954">
        <v>96</v>
      </c>
      <c r="DT33" s="2954">
        <v>96</v>
      </c>
      <c r="DU33" s="2954">
        <v>99</v>
      </c>
      <c r="DV33" s="2954">
        <v>96</v>
      </c>
      <c r="DW33" s="2954">
        <v>98</v>
      </c>
      <c r="DX33" s="2954">
        <v>95</v>
      </c>
      <c r="DY33" s="2954"/>
      <c r="DZ33" s="2954"/>
      <c r="EA33" s="2954"/>
      <c r="EB33" s="2879">
        <f t="shared" si="9"/>
        <v>0</v>
      </c>
      <c r="EC33" s="2633">
        <f t="shared" si="10"/>
        <v>0</v>
      </c>
      <c r="ED33" s="2633">
        <f t="shared" si="11"/>
        <v>0</v>
      </c>
      <c r="EE33" s="2204"/>
      <c r="EF33" s="2248"/>
    </row>
    <row r="34" spans="1:137" s="1678" customFormat="1" ht="20.100000000000001" customHeight="1">
      <c r="A34" s="2480" t="s">
        <v>171</v>
      </c>
      <c r="B34" s="2485" t="s">
        <v>492</v>
      </c>
      <c r="C34" s="2480" t="s">
        <v>493</v>
      </c>
      <c r="D34" s="2956">
        <v>376</v>
      </c>
      <c r="E34" s="2956">
        <v>597</v>
      </c>
      <c r="F34" s="2956">
        <v>597</v>
      </c>
      <c r="G34" s="2956">
        <v>546</v>
      </c>
      <c r="H34" s="2930">
        <f>SUM(I34:V34)</f>
        <v>425</v>
      </c>
      <c r="I34" s="2930">
        <v>300</v>
      </c>
      <c r="J34" s="2930"/>
      <c r="K34" s="2930"/>
      <c r="L34" s="2930"/>
      <c r="M34" s="2930"/>
      <c r="N34" s="2930"/>
      <c r="O34" s="2930"/>
      <c r="P34" s="2930"/>
      <c r="Q34" s="2930"/>
      <c r="R34" s="2930"/>
      <c r="S34" s="2930">
        <v>125</v>
      </c>
      <c r="T34" s="2930"/>
      <c r="U34" s="2930"/>
      <c r="V34" s="2930"/>
      <c r="W34" s="2930">
        <v>546</v>
      </c>
      <c r="X34" s="2930">
        <v>546</v>
      </c>
      <c r="Y34" s="2930">
        <v>546</v>
      </c>
      <c r="Z34" s="2876">
        <f>SUM(AA34:AE34)</f>
        <v>300</v>
      </c>
      <c r="AA34" s="2876">
        <v>300</v>
      </c>
      <c r="AB34" s="2876"/>
      <c r="AC34" s="2876"/>
      <c r="AD34" s="2876"/>
      <c r="AE34" s="2876"/>
      <c r="AF34" s="2876">
        <f>SUM(AG34:AT34)</f>
        <v>435</v>
      </c>
      <c r="AG34" s="2877">
        <v>260</v>
      </c>
      <c r="AH34" s="2877"/>
      <c r="AI34" s="2877"/>
      <c r="AJ34" s="2877"/>
      <c r="AK34" s="2877"/>
      <c r="AL34" s="2877"/>
      <c r="AM34" s="2877"/>
      <c r="AN34" s="2877"/>
      <c r="AO34" s="2877"/>
      <c r="AP34" s="2877"/>
      <c r="AQ34" s="2877">
        <v>175</v>
      </c>
      <c r="AR34" s="2877"/>
      <c r="AS34" s="2877"/>
      <c r="AT34" s="2877"/>
      <c r="AU34" s="2875">
        <v>435</v>
      </c>
      <c r="AV34" s="2875">
        <v>435</v>
      </c>
      <c r="AW34" s="2875">
        <f>SUM(AX34:BK34)</f>
        <v>435</v>
      </c>
      <c r="AX34" s="2957">
        <v>235</v>
      </c>
      <c r="AY34" s="2957"/>
      <c r="AZ34" s="2957"/>
      <c r="BA34" s="2957"/>
      <c r="BB34" s="2957"/>
      <c r="BC34" s="2957"/>
      <c r="BD34" s="2957"/>
      <c r="BE34" s="2957"/>
      <c r="BF34" s="2957"/>
      <c r="BG34" s="2957"/>
      <c r="BH34" s="2957">
        <v>200</v>
      </c>
      <c r="BI34" s="2957"/>
      <c r="BJ34" s="2957"/>
      <c r="BK34" s="2957"/>
      <c r="BL34" s="2930">
        <f>SUM(BM34:BZ34)</f>
        <v>832</v>
      </c>
      <c r="BM34" s="2958">
        <v>534</v>
      </c>
      <c r="BN34" s="2958"/>
      <c r="BO34" s="2958"/>
      <c r="BP34" s="2958"/>
      <c r="BQ34" s="2958"/>
      <c r="BR34" s="2958"/>
      <c r="BS34" s="2958"/>
      <c r="BT34" s="2958"/>
      <c r="BU34" s="2958"/>
      <c r="BV34" s="2958"/>
      <c r="BW34" s="2958">
        <v>298</v>
      </c>
      <c r="BX34" s="2958"/>
      <c r="BY34" s="2958"/>
      <c r="BZ34" s="2958"/>
      <c r="CA34" s="2958">
        <v>710</v>
      </c>
      <c r="CB34" s="2958">
        <v>710</v>
      </c>
      <c r="CC34" s="2958">
        <v>837</v>
      </c>
      <c r="CD34" s="2958">
        <f xml:space="preserve"> SUM(CE34:CR34)</f>
        <v>915</v>
      </c>
      <c r="CE34" s="2958">
        <v>640</v>
      </c>
      <c r="CF34" s="2958"/>
      <c r="CG34" s="2958"/>
      <c r="CH34" s="2958"/>
      <c r="CI34" s="2958"/>
      <c r="CJ34" s="2958"/>
      <c r="CK34" s="2958"/>
      <c r="CL34" s="2958"/>
      <c r="CM34" s="2958"/>
      <c r="CN34" s="2958"/>
      <c r="CO34" s="2958">
        <v>275</v>
      </c>
      <c r="CP34" s="2958"/>
      <c r="CQ34" s="2958"/>
      <c r="CR34" s="2958"/>
      <c r="CS34" s="2958">
        <v>720</v>
      </c>
      <c r="CT34" s="2958">
        <v>720</v>
      </c>
      <c r="CU34" s="2959">
        <f t="shared" ref="CU34" si="42">SUM(CV34:DI34)</f>
        <v>793</v>
      </c>
      <c r="CV34" s="2958">
        <v>533</v>
      </c>
      <c r="CW34" s="2958"/>
      <c r="CX34" s="2958"/>
      <c r="CY34" s="2958"/>
      <c r="CZ34" s="2958"/>
      <c r="DA34" s="2958"/>
      <c r="DB34" s="2958"/>
      <c r="DC34" s="2958"/>
      <c r="DD34" s="2958"/>
      <c r="DE34" s="2958"/>
      <c r="DF34" s="2958">
        <v>260</v>
      </c>
      <c r="DG34" s="2958"/>
      <c r="DH34" s="2958"/>
      <c r="DI34" s="2958"/>
      <c r="DJ34" s="2959">
        <f t="shared" ref="DJ34" si="43">SUM(DK34:DX34)</f>
        <v>890</v>
      </c>
      <c r="DK34" s="2958">
        <v>601</v>
      </c>
      <c r="DL34" s="2958"/>
      <c r="DM34" s="2958"/>
      <c r="DN34" s="2958"/>
      <c r="DO34" s="2958"/>
      <c r="DP34" s="2958"/>
      <c r="DQ34" s="2958"/>
      <c r="DR34" s="2958"/>
      <c r="DS34" s="2958"/>
      <c r="DT34" s="2958"/>
      <c r="DU34" s="2958">
        <v>289</v>
      </c>
      <c r="DV34" s="2958"/>
      <c r="DW34" s="2958"/>
      <c r="DX34" s="2958"/>
      <c r="DY34" s="2958">
        <v>767</v>
      </c>
      <c r="DZ34" s="2958">
        <v>767</v>
      </c>
      <c r="EA34" s="2958">
        <v>890</v>
      </c>
      <c r="EB34" s="2879">
        <f t="shared" si="9"/>
        <v>106.52777777777777</v>
      </c>
      <c r="EC34" s="2633">
        <f t="shared" si="10"/>
        <v>86.179775280898866</v>
      </c>
      <c r="ED34" s="2633">
        <f t="shared" si="11"/>
        <v>100</v>
      </c>
      <c r="EE34" s="2960"/>
      <c r="EF34" s="2880"/>
    </row>
    <row r="35" spans="1:137" s="1678" customFormat="1" ht="20.100000000000001" customHeight="1">
      <c r="A35" s="2480" t="s">
        <v>362</v>
      </c>
      <c r="B35" s="2961" t="s">
        <v>494</v>
      </c>
      <c r="C35" s="2480"/>
      <c r="D35" s="2946"/>
      <c r="E35" s="2946"/>
      <c r="F35" s="2946"/>
      <c r="G35" s="2946"/>
      <c r="H35" s="2946"/>
      <c r="I35" s="2946"/>
      <c r="J35" s="2946"/>
      <c r="K35" s="2946"/>
      <c r="L35" s="2946"/>
      <c r="M35" s="2946"/>
      <c r="N35" s="2946"/>
      <c r="O35" s="2946"/>
      <c r="P35" s="2946"/>
      <c r="Q35" s="2946"/>
      <c r="R35" s="2946"/>
      <c r="S35" s="2946"/>
      <c r="T35" s="2946"/>
      <c r="U35" s="2946"/>
      <c r="V35" s="2946"/>
      <c r="W35" s="2946"/>
      <c r="X35" s="2946"/>
      <c r="Y35" s="2946"/>
      <c r="Z35" s="2866"/>
      <c r="AA35" s="2866"/>
      <c r="AB35" s="2866"/>
      <c r="AC35" s="2866"/>
      <c r="AD35" s="2866"/>
      <c r="AE35" s="2866"/>
      <c r="AF35" s="2866"/>
      <c r="AG35" s="2866"/>
      <c r="AH35" s="2866"/>
      <c r="AI35" s="2866"/>
      <c r="AJ35" s="2866"/>
      <c r="AK35" s="2866"/>
      <c r="AL35" s="2866"/>
      <c r="AM35" s="2866"/>
      <c r="AN35" s="2866"/>
      <c r="AO35" s="2866"/>
      <c r="AP35" s="2866"/>
      <c r="AQ35" s="2866"/>
      <c r="AR35" s="2866"/>
      <c r="AS35" s="2866"/>
      <c r="AT35" s="2866"/>
      <c r="AU35" s="2866"/>
      <c r="AV35" s="2867"/>
      <c r="AW35" s="2867"/>
      <c r="AX35" s="2962"/>
      <c r="AY35" s="2962"/>
      <c r="AZ35" s="2962"/>
      <c r="BA35" s="2962"/>
      <c r="BB35" s="2962"/>
      <c r="BC35" s="2962"/>
      <c r="BD35" s="2962"/>
      <c r="BE35" s="2962"/>
      <c r="BF35" s="2962"/>
      <c r="BG35" s="2962"/>
      <c r="BH35" s="2962"/>
      <c r="BI35" s="2962"/>
      <c r="BJ35" s="2962"/>
      <c r="BK35" s="2962"/>
      <c r="BL35" s="2963"/>
      <c r="BM35" s="2962"/>
      <c r="BN35" s="2962"/>
      <c r="BO35" s="2962"/>
      <c r="BP35" s="2962"/>
      <c r="BQ35" s="2962"/>
      <c r="BR35" s="2962"/>
      <c r="BS35" s="2962"/>
      <c r="BT35" s="2962"/>
      <c r="BU35" s="2962"/>
      <c r="BV35" s="2962"/>
      <c r="BW35" s="2962"/>
      <c r="BX35" s="2962"/>
      <c r="BY35" s="2962"/>
      <c r="BZ35" s="2962"/>
      <c r="CA35" s="2946"/>
      <c r="CB35" s="2946"/>
      <c r="CC35" s="2962"/>
      <c r="CD35" s="2962"/>
      <c r="CE35" s="2962"/>
      <c r="CF35" s="2962"/>
      <c r="CG35" s="2962"/>
      <c r="CH35" s="2962"/>
      <c r="CI35" s="2962"/>
      <c r="CJ35" s="2962"/>
      <c r="CK35" s="2962"/>
      <c r="CL35" s="2962"/>
      <c r="CM35" s="2962"/>
      <c r="CN35" s="2962"/>
      <c r="CO35" s="2962"/>
      <c r="CP35" s="2962"/>
      <c r="CQ35" s="2962"/>
      <c r="CR35" s="2962"/>
      <c r="CS35" s="2962"/>
      <c r="CT35" s="2946"/>
      <c r="CU35" s="2962"/>
      <c r="CV35" s="2962"/>
      <c r="CW35" s="2962"/>
      <c r="CX35" s="2962"/>
      <c r="CY35" s="2962"/>
      <c r="CZ35" s="2962"/>
      <c r="DA35" s="2962"/>
      <c r="DB35" s="2962"/>
      <c r="DC35" s="2962"/>
      <c r="DD35" s="2962"/>
      <c r="DE35" s="2962"/>
      <c r="DF35" s="2962"/>
      <c r="DG35" s="2962"/>
      <c r="DH35" s="2962"/>
      <c r="DI35" s="2962"/>
      <c r="DJ35" s="2962"/>
      <c r="DK35" s="2962"/>
      <c r="DL35" s="2962"/>
      <c r="DM35" s="2962"/>
      <c r="DN35" s="2962"/>
      <c r="DO35" s="2962"/>
      <c r="DP35" s="2962"/>
      <c r="DQ35" s="2962"/>
      <c r="DR35" s="2962"/>
      <c r="DS35" s="2962"/>
      <c r="DT35" s="2962"/>
      <c r="DU35" s="2962"/>
      <c r="DV35" s="2962"/>
      <c r="DW35" s="2962"/>
      <c r="DX35" s="2962"/>
      <c r="DY35" s="2962"/>
      <c r="DZ35" s="2962"/>
      <c r="EA35" s="2962"/>
      <c r="EB35" s="2879"/>
      <c r="EC35" s="2633"/>
      <c r="ED35" s="2633"/>
      <c r="EE35" s="2935"/>
      <c r="EF35" s="2880"/>
    </row>
    <row r="36" spans="1:137" s="1678" customFormat="1" ht="36" customHeight="1">
      <c r="A36" s="2482">
        <v>1</v>
      </c>
      <c r="B36" s="2964" t="s">
        <v>844</v>
      </c>
      <c r="C36" s="2482" t="s">
        <v>79</v>
      </c>
      <c r="D36" s="2946"/>
      <c r="E36" s="2946"/>
      <c r="F36" s="2946"/>
      <c r="G36" s="2946"/>
      <c r="H36" s="2946"/>
      <c r="I36" s="2946"/>
      <c r="J36" s="2946"/>
      <c r="K36" s="2946"/>
      <c r="L36" s="2946"/>
      <c r="M36" s="2946"/>
      <c r="N36" s="2946"/>
      <c r="O36" s="2946"/>
      <c r="P36" s="2946"/>
      <c r="Q36" s="2946"/>
      <c r="R36" s="2946"/>
      <c r="S36" s="2946"/>
      <c r="T36" s="2946"/>
      <c r="U36" s="2946"/>
      <c r="V36" s="2946"/>
      <c r="W36" s="2946"/>
      <c r="X36" s="2946"/>
      <c r="Y36" s="2946"/>
      <c r="Z36" s="2866"/>
      <c r="AA36" s="2866"/>
      <c r="AB36" s="2866"/>
      <c r="AC36" s="2866"/>
      <c r="AD36" s="2866"/>
      <c r="AE36" s="2866"/>
      <c r="AF36" s="2866"/>
      <c r="AG36" s="2866"/>
      <c r="AH36" s="2866"/>
      <c r="AI36" s="2866"/>
      <c r="AJ36" s="2866"/>
      <c r="AK36" s="2866"/>
      <c r="AL36" s="2866"/>
      <c r="AM36" s="2866"/>
      <c r="AN36" s="2866"/>
      <c r="AO36" s="2866"/>
      <c r="AP36" s="2866"/>
      <c r="AQ36" s="2866"/>
      <c r="AR36" s="2866"/>
      <c r="AS36" s="2866"/>
      <c r="AT36" s="2866"/>
      <c r="AU36" s="2866"/>
      <c r="AV36" s="2867"/>
      <c r="AW36" s="2894">
        <v>14</v>
      </c>
      <c r="AX36" s="2965">
        <v>1</v>
      </c>
      <c r="AY36" s="2965">
        <v>1</v>
      </c>
      <c r="AZ36" s="2965">
        <v>1</v>
      </c>
      <c r="BA36" s="2965">
        <v>1</v>
      </c>
      <c r="BB36" s="2965">
        <v>1</v>
      </c>
      <c r="BC36" s="2965">
        <v>1</v>
      </c>
      <c r="BD36" s="2965">
        <v>1</v>
      </c>
      <c r="BE36" s="2965">
        <v>1</v>
      </c>
      <c r="BF36" s="2965">
        <v>1</v>
      </c>
      <c r="BG36" s="2965">
        <v>1</v>
      </c>
      <c r="BH36" s="2965">
        <v>1</v>
      </c>
      <c r="BI36" s="2965">
        <v>1</v>
      </c>
      <c r="BJ36" s="2965">
        <v>1</v>
      </c>
      <c r="BK36" s="2965">
        <v>1</v>
      </c>
      <c r="BL36" s="2966">
        <f>COUNTIF(BM36:BZ36,"x")</f>
        <v>14</v>
      </c>
      <c r="BM36" s="2967" t="s">
        <v>223</v>
      </c>
      <c r="BN36" s="2967" t="s">
        <v>223</v>
      </c>
      <c r="BO36" s="2967" t="s">
        <v>223</v>
      </c>
      <c r="BP36" s="2967" t="s">
        <v>223</v>
      </c>
      <c r="BQ36" s="2967" t="s">
        <v>223</v>
      </c>
      <c r="BR36" s="2967" t="s">
        <v>223</v>
      </c>
      <c r="BS36" s="2967" t="s">
        <v>223</v>
      </c>
      <c r="BT36" s="2967" t="s">
        <v>223</v>
      </c>
      <c r="BU36" s="2967" t="s">
        <v>223</v>
      </c>
      <c r="BV36" s="2967" t="s">
        <v>223</v>
      </c>
      <c r="BW36" s="2967" t="s">
        <v>223</v>
      </c>
      <c r="BX36" s="2967" t="s">
        <v>223</v>
      </c>
      <c r="BY36" s="2967" t="s">
        <v>223</v>
      </c>
      <c r="BZ36" s="2967" t="s">
        <v>223</v>
      </c>
      <c r="CA36" s="2931">
        <v>14</v>
      </c>
      <c r="CB36" s="2931">
        <v>14</v>
      </c>
      <c r="CC36" s="2965">
        <v>14</v>
      </c>
      <c r="CD36" s="2965">
        <f>SUM(CE36:CR36)</f>
        <v>14</v>
      </c>
      <c r="CE36" s="2965">
        <v>1</v>
      </c>
      <c r="CF36" s="2965">
        <v>1</v>
      </c>
      <c r="CG36" s="2965">
        <v>1</v>
      </c>
      <c r="CH36" s="2965">
        <v>1</v>
      </c>
      <c r="CI36" s="2965">
        <v>1</v>
      </c>
      <c r="CJ36" s="2965">
        <v>1</v>
      </c>
      <c r="CK36" s="2965">
        <v>1</v>
      </c>
      <c r="CL36" s="2965">
        <v>1</v>
      </c>
      <c r="CM36" s="2965">
        <v>1</v>
      </c>
      <c r="CN36" s="2965">
        <v>1</v>
      </c>
      <c r="CO36" s="2965">
        <v>1</v>
      </c>
      <c r="CP36" s="2965">
        <v>1</v>
      </c>
      <c r="CQ36" s="2965">
        <v>1</v>
      </c>
      <c r="CR36" s="2965">
        <v>1</v>
      </c>
      <c r="CS36" s="2965">
        <v>14</v>
      </c>
      <c r="CT36" s="2931">
        <v>14</v>
      </c>
      <c r="CU36" s="2968">
        <f>SUM(CV36:DI36)</f>
        <v>14</v>
      </c>
      <c r="CV36" s="2933">
        <v>1</v>
      </c>
      <c r="CW36" s="2933">
        <v>1</v>
      </c>
      <c r="CX36" s="2933">
        <v>1</v>
      </c>
      <c r="CY36" s="2933">
        <v>1</v>
      </c>
      <c r="CZ36" s="2933">
        <v>1</v>
      </c>
      <c r="DA36" s="2933">
        <v>1</v>
      </c>
      <c r="DB36" s="2933">
        <v>1</v>
      </c>
      <c r="DC36" s="2933">
        <v>1</v>
      </c>
      <c r="DD36" s="2933">
        <v>1</v>
      </c>
      <c r="DE36" s="2933">
        <v>1</v>
      </c>
      <c r="DF36" s="2933">
        <v>1</v>
      </c>
      <c r="DG36" s="2933">
        <v>1</v>
      </c>
      <c r="DH36" s="2933">
        <v>1</v>
      </c>
      <c r="DI36" s="2933">
        <v>1</v>
      </c>
      <c r="DJ36" s="2968">
        <f>SUM(DK36:DX36)</f>
        <v>14</v>
      </c>
      <c r="DK36" s="2933">
        <v>1</v>
      </c>
      <c r="DL36" s="2933">
        <v>1</v>
      </c>
      <c r="DM36" s="2933">
        <v>1</v>
      </c>
      <c r="DN36" s="2933">
        <v>1</v>
      </c>
      <c r="DO36" s="2933">
        <v>1</v>
      </c>
      <c r="DP36" s="2933">
        <v>1</v>
      </c>
      <c r="DQ36" s="2933">
        <v>1</v>
      </c>
      <c r="DR36" s="2933">
        <v>1</v>
      </c>
      <c r="DS36" s="2933">
        <v>1</v>
      </c>
      <c r="DT36" s="2933">
        <v>1</v>
      </c>
      <c r="DU36" s="2933">
        <v>1</v>
      </c>
      <c r="DV36" s="2933">
        <v>1</v>
      </c>
      <c r="DW36" s="2933">
        <v>1</v>
      </c>
      <c r="DX36" s="2933">
        <v>1</v>
      </c>
      <c r="DY36" s="2933">
        <v>14</v>
      </c>
      <c r="DZ36" s="2933">
        <v>14</v>
      </c>
      <c r="EA36" s="2933">
        <v>14</v>
      </c>
      <c r="EB36" s="2879">
        <f t="shared" si="9"/>
        <v>99.999999999999986</v>
      </c>
      <c r="EC36" s="2633">
        <f t="shared" si="10"/>
        <v>99.999999999999986</v>
      </c>
      <c r="ED36" s="2633">
        <f t="shared" si="11"/>
        <v>99.999999999999986</v>
      </c>
      <c r="EE36" s="2935"/>
      <c r="EF36" s="2880"/>
    </row>
    <row r="37" spans="1:137" ht="63" hidden="1">
      <c r="A37" s="2482"/>
      <c r="B37" s="2964" t="s">
        <v>839</v>
      </c>
      <c r="C37" s="2482" t="s">
        <v>31</v>
      </c>
      <c r="D37" s="2931">
        <v>14</v>
      </c>
      <c r="E37" s="2931">
        <v>14</v>
      </c>
      <c r="F37" s="2931">
        <v>14</v>
      </c>
      <c r="G37" s="2931">
        <v>14</v>
      </c>
      <c r="H37" s="2501">
        <f>SUM(I37:V37)</f>
        <v>14</v>
      </c>
      <c r="I37" s="2931">
        <v>1</v>
      </c>
      <c r="J37" s="2931">
        <v>1</v>
      </c>
      <c r="K37" s="2931">
        <v>1</v>
      </c>
      <c r="L37" s="2931">
        <v>1</v>
      </c>
      <c r="M37" s="2931">
        <v>1</v>
      </c>
      <c r="N37" s="2931">
        <v>1</v>
      </c>
      <c r="O37" s="2931">
        <v>1</v>
      </c>
      <c r="P37" s="2931">
        <v>1</v>
      </c>
      <c r="Q37" s="2931">
        <v>1</v>
      </c>
      <c r="R37" s="2931">
        <v>1</v>
      </c>
      <c r="S37" s="2931">
        <v>1</v>
      </c>
      <c r="T37" s="2931">
        <v>1</v>
      </c>
      <c r="U37" s="2931">
        <v>1</v>
      </c>
      <c r="V37" s="2931">
        <v>1</v>
      </c>
      <c r="W37" s="2931">
        <v>14</v>
      </c>
      <c r="X37" s="2931">
        <v>14</v>
      </c>
      <c r="Y37" s="2931">
        <v>14</v>
      </c>
      <c r="Z37" s="2892">
        <f>COUNTIF(AA37:AE37,"x")</f>
        <v>5</v>
      </c>
      <c r="AA37" s="2969" t="s">
        <v>223</v>
      </c>
      <c r="AB37" s="2969" t="s">
        <v>223</v>
      </c>
      <c r="AC37" s="2969" t="s">
        <v>223</v>
      </c>
      <c r="AD37" s="2969" t="s">
        <v>223</v>
      </c>
      <c r="AE37" s="2969" t="s">
        <v>223</v>
      </c>
      <c r="AF37" s="2892">
        <f>COUNTIF(AG37:AT37,"x")</f>
        <v>14</v>
      </c>
      <c r="AG37" s="2969" t="s">
        <v>223</v>
      </c>
      <c r="AH37" s="2969" t="s">
        <v>223</v>
      </c>
      <c r="AI37" s="2969" t="s">
        <v>223</v>
      </c>
      <c r="AJ37" s="2969" t="s">
        <v>223</v>
      </c>
      <c r="AK37" s="2969" t="s">
        <v>223</v>
      </c>
      <c r="AL37" s="2969" t="s">
        <v>223</v>
      </c>
      <c r="AM37" s="2969" t="s">
        <v>223</v>
      </c>
      <c r="AN37" s="2969" t="s">
        <v>223</v>
      </c>
      <c r="AO37" s="2969" t="s">
        <v>223</v>
      </c>
      <c r="AP37" s="2969" t="s">
        <v>223</v>
      </c>
      <c r="AQ37" s="2969" t="s">
        <v>223</v>
      </c>
      <c r="AR37" s="2969" t="s">
        <v>223</v>
      </c>
      <c r="AS37" s="2969" t="s">
        <v>223</v>
      </c>
      <c r="AT37" s="2969" t="s">
        <v>223</v>
      </c>
      <c r="AU37" s="2892">
        <v>14</v>
      </c>
      <c r="AV37" s="2894">
        <v>14</v>
      </c>
      <c r="AW37" s="2804">
        <v>100</v>
      </c>
      <c r="AX37" s="2804">
        <v>1</v>
      </c>
      <c r="AY37" s="2804">
        <v>1</v>
      </c>
      <c r="AZ37" s="2804">
        <v>1</v>
      </c>
      <c r="BA37" s="2804">
        <v>1</v>
      </c>
      <c r="BB37" s="2804">
        <v>1</v>
      </c>
      <c r="BC37" s="2804">
        <v>1</v>
      </c>
      <c r="BD37" s="2804">
        <v>1</v>
      </c>
      <c r="BE37" s="2804">
        <v>1</v>
      </c>
      <c r="BF37" s="2804">
        <v>1</v>
      </c>
      <c r="BG37" s="2804">
        <v>1</v>
      </c>
      <c r="BH37" s="2804">
        <v>1</v>
      </c>
      <c r="BI37" s="2804">
        <v>1</v>
      </c>
      <c r="BJ37" s="2804">
        <v>1</v>
      </c>
      <c r="BK37" s="2804">
        <v>1</v>
      </c>
      <c r="BL37" s="2804">
        <v>100</v>
      </c>
      <c r="BM37" s="2970" t="s">
        <v>223</v>
      </c>
      <c r="BN37" s="2970" t="s">
        <v>223</v>
      </c>
      <c r="BO37" s="2970" t="s">
        <v>223</v>
      </c>
      <c r="BP37" s="2970" t="s">
        <v>223</v>
      </c>
      <c r="BQ37" s="2970" t="s">
        <v>223</v>
      </c>
      <c r="BR37" s="2970" t="s">
        <v>223</v>
      </c>
      <c r="BS37" s="2970" t="s">
        <v>223</v>
      </c>
      <c r="BT37" s="2970" t="s">
        <v>223</v>
      </c>
      <c r="BU37" s="2970" t="s">
        <v>223</v>
      </c>
      <c r="BV37" s="2970" t="s">
        <v>223</v>
      </c>
      <c r="BW37" s="2970" t="s">
        <v>223</v>
      </c>
      <c r="BX37" s="2970" t="s">
        <v>223</v>
      </c>
      <c r="BY37" s="2970" t="s">
        <v>223</v>
      </c>
      <c r="BZ37" s="2970" t="s">
        <v>223</v>
      </c>
      <c r="CA37" s="2510">
        <v>100</v>
      </c>
      <c r="CB37" s="2510">
        <v>14</v>
      </c>
      <c r="CC37" s="2804">
        <v>100</v>
      </c>
      <c r="CD37" s="2804">
        <v>100</v>
      </c>
      <c r="CE37" s="2965"/>
      <c r="CF37" s="2965"/>
      <c r="CG37" s="2965"/>
      <c r="CH37" s="2965"/>
      <c r="CI37" s="2965"/>
      <c r="CJ37" s="2965"/>
      <c r="CK37" s="2965"/>
      <c r="CL37" s="2965"/>
      <c r="CM37" s="2965"/>
      <c r="CN37" s="2965"/>
      <c r="CO37" s="2965"/>
      <c r="CP37" s="2965"/>
      <c r="CQ37" s="2965"/>
      <c r="CR37" s="2965"/>
      <c r="CS37" s="2965"/>
      <c r="CT37" s="2931"/>
      <c r="CU37" s="2968"/>
      <c r="CV37" s="2933"/>
      <c r="CW37" s="2933"/>
      <c r="CX37" s="2933"/>
      <c r="CY37" s="2933"/>
      <c r="CZ37" s="2933"/>
      <c r="DA37" s="2933"/>
      <c r="DB37" s="2933"/>
      <c r="DC37" s="2933"/>
      <c r="DD37" s="2933"/>
      <c r="DE37" s="2933"/>
      <c r="DF37" s="2933"/>
      <c r="DG37" s="2933"/>
      <c r="DH37" s="2933"/>
      <c r="DI37" s="2933"/>
      <c r="DJ37" s="2968"/>
      <c r="DK37" s="2933"/>
      <c r="DL37" s="2933"/>
      <c r="DM37" s="2933"/>
      <c r="DN37" s="2933"/>
      <c r="DO37" s="2933"/>
      <c r="DP37" s="2933"/>
      <c r="DQ37" s="2933"/>
      <c r="DR37" s="2933"/>
      <c r="DS37" s="2933"/>
      <c r="DT37" s="2933"/>
      <c r="DU37" s="2933"/>
      <c r="DV37" s="2933"/>
      <c r="DW37" s="2933"/>
      <c r="DX37" s="2933"/>
      <c r="DY37" s="2933"/>
      <c r="DZ37" s="2933"/>
      <c r="EA37" s="2933"/>
      <c r="EB37" s="2879" t="e">
        <f t="shared" si="9"/>
        <v>#DIV/0!</v>
      </c>
      <c r="EC37" s="2633" t="e">
        <f t="shared" si="10"/>
        <v>#DIV/0!</v>
      </c>
      <c r="ED37" s="2633" t="e">
        <f t="shared" si="11"/>
        <v>#DIV/0!</v>
      </c>
      <c r="EE37" s="2935"/>
      <c r="EF37" s="2898"/>
    </row>
    <row r="38" spans="1:137" ht="20.100000000000001" customHeight="1">
      <c r="A38" s="2482">
        <v>2</v>
      </c>
      <c r="B38" s="2964" t="s">
        <v>888</v>
      </c>
      <c r="C38" s="2482" t="s">
        <v>31</v>
      </c>
      <c r="D38" s="2931"/>
      <c r="E38" s="2931"/>
      <c r="F38" s="2931"/>
      <c r="G38" s="2931"/>
      <c r="H38" s="2501"/>
      <c r="I38" s="2931"/>
      <c r="J38" s="2931"/>
      <c r="K38" s="2931"/>
      <c r="L38" s="2931"/>
      <c r="M38" s="2931"/>
      <c r="N38" s="2931"/>
      <c r="O38" s="2931"/>
      <c r="P38" s="2931"/>
      <c r="Q38" s="2931"/>
      <c r="R38" s="2931"/>
      <c r="S38" s="2931"/>
      <c r="T38" s="2931"/>
      <c r="U38" s="2931"/>
      <c r="V38" s="2931"/>
      <c r="W38" s="2931"/>
      <c r="X38" s="2931"/>
      <c r="Y38" s="2931"/>
      <c r="Z38" s="2892"/>
      <c r="AA38" s="2969"/>
      <c r="AB38" s="2969"/>
      <c r="AC38" s="2969"/>
      <c r="AD38" s="2969"/>
      <c r="AE38" s="2969"/>
      <c r="AF38" s="2948">
        <f>SUM(AG38:AT38)</f>
        <v>99.999999999999957</v>
      </c>
      <c r="AG38" s="2971">
        <f>1/14*100</f>
        <v>7.1428571428571423</v>
      </c>
      <c r="AH38" s="2971">
        <f t="shared" ref="AH38:AT41" si="44">1/14*100</f>
        <v>7.1428571428571423</v>
      </c>
      <c r="AI38" s="2971">
        <f t="shared" si="44"/>
        <v>7.1428571428571423</v>
      </c>
      <c r="AJ38" s="2971">
        <f t="shared" si="44"/>
        <v>7.1428571428571423</v>
      </c>
      <c r="AK38" s="2971">
        <f t="shared" si="44"/>
        <v>7.1428571428571423</v>
      </c>
      <c r="AL38" s="2971">
        <f t="shared" si="44"/>
        <v>7.1428571428571423</v>
      </c>
      <c r="AM38" s="2971">
        <f t="shared" si="44"/>
        <v>7.1428571428571423</v>
      </c>
      <c r="AN38" s="2971">
        <f t="shared" si="44"/>
        <v>7.1428571428571423</v>
      </c>
      <c r="AO38" s="2971">
        <f t="shared" si="44"/>
        <v>7.1428571428571423</v>
      </c>
      <c r="AP38" s="2971">
        <f t="shared" si="44"/>
        <v>7.1428571428571423</v>
      </c>
      <c r="AQ38" s="2971">
        <f t="shared" si="44"/>
        <v>7.1428571428571423</v>
      </c>
      <c r="AR38" s="2971">
        <f t="shared" si="44"/>
        <v>7.1428571428571423</v>
      </c>
      <c r="AS38" s="2971">
        <f t="shared" si="44"/>
        <v>7.1428571428571423</v>
      </c>
      <c r="AT38" s="2971">
        <f t="shared" si="44"/>
        <v>7.1428571428571423</v>
      </c>
      <c r="AU38" s="2948">
        <v>100</v>
      </c>
      <c r="AV38" s="2972"/>
      <c r="AW38" s="2803">
        <f>SUM(AX38:BK38)</f>
        <v>99.999999999999957</v>
      </c>
      <c r="AX38" s="2973">
        <f>1/14*100</f>
        <v>7.1428571428571423</v>
      </c>
      <c r="AY38" s="2973">
        <f t="shared" ref="AY38:BK41" si="45">1/14*100</f>
        <v>7.1428571428571423</v>
      </c>
      <c r="AZ38" s="2973">
        <f t="shared" si="45"/>
        <v>7.1428571428571423</v>
      </c>
      <c r="BA38" s="2973">
        <f t="shared" si="45"/>
        <v>7.1428571428571423</v>
      </c>
      <c r="BB38" s="2973">
        <f t="shared" si="45"/>
        <v>7.1428571428571423</v>
      </c>
      <c r="BC38" s="2973">
        <f t="shared" si="45"/>
        <v>7.1428571428571423</v>
      </c>
      <c r="BD38" s="2973">
        <f t="shared" si="45"/>
        <v>7.1428571428571423</v>
      </c>
      <c r="BE38" s="2973">
        <f t="shared" si="45"/>
        <v>7.1428571428571423</v>
      </c>
      <c r="BF38" s="2973">
        <f t="shared" si="45"/>
        <v>7.1428571428571423</v>
      </c>
      <c r="BG38" s="2973">
        <f t="shared" si="45"/>
        <v>7.1428571428571423</v>
      </c>
      <c r="BH38" s="2973">
        <f t="shared" si="45"/>
        <v>7.1428571428571423</v>
      </c>
      <c r="BI38" s="2973">
        <f t="shared" si="45"/>
        <v>7.1428571428571423</v>
      </c>
      <c r="BJ38" s="2973">
        <f t="shared" si="45"/>
        <v>7.1428571428571423</v>
      </c>
      <c r="BK38" s="2973">
        <f t="shared" si="45"/>
        <v>7.1428571428571423</v>
      </c>
      <c r="BL38" s="2804">
        <f>SUM(BM38:BZ38)</f>
        <v>99.999999999999957</v>
      </c>
      <c r="BM38" s="2973">
        <f>1/14*100</f>
        <v>7.1428571428571423</v>
      </c>
      <c r="BN38" s="2973">
        <f t="shared" ref="BN38:BZ41" si="46">1/14*100</f>
        <v>7.1428571428571423</v>
      </c>
      <c r="BO38" s="2973">
        <f t="shared" si="46"/>
        <v>7.1428571428571423</v>
      </c>
      <c r="BP38" s="2973">
        <f t="shared" si="46"/>
        <v>7.1428571428571423</v>
      </c>
      <c r="BQ38" s="2973">
        <f t="shared" si="46"/>
        <v>7.1428571428571423</v>
      </c>
      <c r="BR38" s="2973">
        <f t="shared" si="46"/>
        <v>7.1428571428571423</v>
      </c>
      <c r="BS38" s="2973">
        <f t="shared" si="46"/>
        <v>7.1428571428571423</v>
      </c>
      <c r="BT38" s="2973">
        <f t="shared" si="46"/>
        <v>7.1428571428571423</v>
      </c>
      <c r="BU38" s="2973">
        <f t="shared" si="46"/>
        <v>7.1428571428571423</v>
      </c>
      <c r="BV38" s="2973">
        <f t="shared" si="46"/>
        <v>7.1428571428571423</v>
      </c>
      <c r="BW38" s="2973">
        <f t="shared" si="46"/>
        <v>7.1428571428571423</v>
      </c>
      <c r="BX38" s="2973">
        <f t="shared" si="46"/>
        <v>7.1428571428571423</v>
      </c>
      <c r="BY38" s="2973">
        <f t="shared" si="46"/>
        <v>7.1428571428571423</v>
      </c>
      <c r="BZ38" s="2973">
        <f t="shared" si="46"/>
        <v>7.1428571428571423</v>
      </c>
      <c r="CA38" s="2971">
        <v>99.999999999999957</v>
      </c>
      <c r="CB38" s="2971">
        <v>99.999999999999957</v>
      </c>
      <c r="CC38" s="2973">
        <v>100</v>
      </c>
      <c r="CD38" s="2804">
        <f>SUM(CE38:CR38)/14</f>
        <v>100</v>
      </c>
      <c r="CE38" s="2973">
        <v>100</v>
      </c>
      <c r="CF38" s="2973">
        <v>100</v>
      </c>
      <c r="CG38" s="2973">
        <v>100</v>
      </c>
      <c r="CH38" s="2973">
        <v>100</v>
      </c>
      <c r="CI38" s="2973">
        <v>100</v>
      </c>
      <c r="CJ38" s="2973">
        <v>100</v>
      </c>
      <c r="CK38" s="2973">
        <v>100</v>
      </c>
      <c r="CL38" s="2973">
        <v>100</v>
      </c>
      <c r="CM38" s="2973">
        <v>100</v>
      </c>
      <c r="CN38" s="2973">
        <v>100</v>
      </c>
      <c r="CO38" s="2973">
        <v>100</v>
      </c>
      <c r="CP38" s="2973">
        <v>100</v>
      </c>
      <c r="CQ38" s="2973">
        <v>100</v>
      </c>
      <c r="CR38" s="2973">
        <v>100</v>
      </c>
      <c r="CS38" s="2974">
        <v>100</v>
      </c>
      <c r="CT38" s="2975">
        <v>100</v>
      </c>
      <c r="CU38" s="2976">
        <f>SUM(CV38:DI38)/14</f>
        <v>100</v>
      </c>
      <c r="CV38" s="2977">
        <v>100</v>
      </c>
      <c r="CW38" s="2977">
        <v>100</v>
      </c>
      <c r="CX38" s="2977">
        <v>100</v>
      </c>
      <c r="CY38" s="2977">
        <v>100</v>
      </c>
      <c r="CZ38" s="2977">
        <v>100</v>
      </c>
      <c r="DA38" s="2977">
        <v>100</v>
      </c>
      <c r="DB38" s="2977">
        <v>100</v>
      </c>
      <c r="DC38" s="2977">
        <v>100</v>
      </c>
      <c r="DD38" s="2977">
        <v>100</v>
      </c>
      <c r="DE38" s="2977">
        <v>100</v>
      </c>
      <c r="DF38" s="2977">
        <v>100</v>
      </c>
      <c r="DG38" s="2977">
        <v>100</v>
      </c>
      <c r="DH38" s="2977">
        <v>100</v>
      </c>
      <c r="DI38" s="2977">
        <v>100</v>
      </c>
      <c r="DJ38" s="2976">
        <f>SUM(DK38:DX38)/14</f>
        <v>100</v>
      </c>
      <c r="DK38" s="2977">
        <v>100</v>
      </c>
      <c r="DL38" s="2977">
        <v>100</v>
      </c>
      <c r="DM38" s="2977">
        <v>100</v>
      </c>
      <c r="DN38" s="2977">
        <v>100</v>
      </c>
      <c r="DO38" s="2977">
        <v>100</v>
      </c>
      <c r="DP38" s="2977">
        <v>100</v>
      </c>
      <c r="DQ38" s="2977">
        <v>100</v>
      </c>
      <c r="DR38" s="2977">
        <v>100</v>
      </c>
      <c r="DS38" s="2977">
        <v>100</v>
      </c>
      <c r="DT38" s="2977">
        <v>100</v>
      </c>
      <c r="DU38" s="2977">
        <v>100</v>
      </c>
      <c r="DV38" s="2977">
        <v>100</v>
      </c>
      <c r="DW38" s="2977">
        <v>100</v>
      </c>
      <c r="DX38" s="2977">
        <v>100</v>
      </c>
      <c r="DY38" s="2977">
        <v>100</v>
      </c>
      <c r="DZ38" s="2977">
        <v>100</v>
      </c>
      <c r="EA38" s="2977">
        <v>100</v>
      </c>
      <c r="EB38" s="2879">
        <f t="shared" si="9"/>
        <v>100</v>
      </c>
      <c r="EC38" s="2633">
        <f t="shared" si="10"/>
        <v>100</v>
      </c>
      <c r="ED38" s="2633">
        <f t="shared" si="11"/>
        <v>100</v>
      </c>
      <c r="EE38" s="2935"/>
      <c r="EF38" s="2898"/>
    </row>
    <row r="39" spans="1:137" ht="20.100000000000001" customHeight="1">
      <c r="A39" s="2482">
        <v>3</v>
      </c>
      <c r="B39" s="2964" t="s">
        <v>887</v>
      </c>
      <c r="C39" s="2482" t="s">
        <v>31</v>
      </c>
      <c r="D39" s="2931"/>
      <c r="E39" s="2931"/>
      <c r="F39" s="2931"/>
      <c r="G39" s="2931"/>
      <c r="H39" s="2501"/>
      <c r="I39" s="2931"/>
      <c r="J39" s="2931"/>
      <c r="K39" s="2931"/>
      <c r="L39" s="2931"/>
      <c r="M39" s="2931"/>
      <c r="N39" s="2931"/>
      <c r="O39" s="2931"/>
      <c r="P39" s="2931"/>
      <c r="Q39" s="2931"/>
      <c r="R39" s="2931"/>
      <c r="S39" s="2931"/>
      <c r="T39" s="2931"/>
      <c r="U39" s="2931"/>
      <c r="V39" s="2931"/>
      <c r="W39" s="2931"/>
      <c r="X39" s="2931"/>
      <c r="Y39" s="2931"/>
      <c r="Z39" s="2892"/>
      <c r="AA39" s="2969"/>
      <c r="AB39" s="2969"/>
      <c r="AC39" s="2969"/>
      <c r="AD39" s="2969"/>
      <c r="AE39" s="2969"/>
      <c r="AF39" s="2948">
        <f>SUM(AG39:AT39)</f>
        <v>64.285714285714263</v>
      </c>
      <c r="AG39" s="2971">
        <f>1/14*100</f>
        <v>7.1428571428571423</v>
      </c>
      <c r="AH39" s="2971">
        <f t="shared" si="44"/>
        <v>7.1428571428571423</v>
      </c>
      <c r="AI39" s="2971">
        <f t="shared" si="44"/>
        <v>7.1428571428571423</v>
      </c>
      <c r="AJ39" s="2971"/>
      <c r="AK39" s="2971">
        <f t="shared" si="44"/>
        <v>7.1428571428571423</v>
      </c>
      <c r="AL39" s="2971">
        <f t="shared" si="44"/>
        <v>7.1428571428571423</v>
      </c>
      <c r="AM39" s="2971"/>
      <c r="AN39" s="2971"/>
      <c r="AO39" s="2971">
        <f t="shared" si="44"/>
        <v>7.1428571428571423</v>
      </c>
      <c r="AP39" s="2971"/>
      <c r="AQ39" s="2971">
        <f t="shared" si="44"/>
        <v>7.1428571428571423</v>
      </c>
      <c r="AR39" s="2971">
        <f t="shared" si="44"/>
        <v>7.1428571428571423</v>
      </c>
      <c r="AS39" s="2971">
        <f t="shared" si="44"/>
        <v>7.1428571428571423</v>
      </c>
      <c r="AT39" s="2971"/>
      <c r="AU39" s="2948">
        <v>64.3</v>
      </c>
      <c r="AV39" s="2972"/>
      <c r="AW39" s="2803">
        <f>SUM(AX39:BK39)</f>
        <v>64.285714285714263</v>
      </c>
      <c r="AX39" s="2973">
        <f>1/14*100</f>
        <v>7.1428571428571423</v>
      </c>
      <c r="AY39" s="2973">
        <f t="shared" si="45"/>
        <v>7.1428571428571423</v>
      </c>
      <c r="AZ39" s="2973">
        <f t="shared" si="45"/>
        <v>7.1428571428571423</v>
      </c>
      <c r="BA39" s="2973"/>
      <c r="BB39" s="2973">
        <f t="shared" si="45"/>
        <v>7.1428571428571423</v>
      </c>
      <c r="BC39" s="2973">
        <f t="shared" si="45"/>
        <v>7.1428571428571423</v>
      </c>
      <c r="BD39" s="2973"/>
      <c r="BE39" s="2973"/>
      <c r="BF39" s="2973">
        <f t="shared" si="45"/>
        <v>7.1428571428571423</v>
      </c>
      <c r="BG39" s="2973"/>
      <c r="BH39" s="2973">
        <f t="shared" si="45"/>
        <v>7.1428571428571423</v>
      </c>
      <c r="BI39" s="2973">
        <f t="shared" si="45"/>
        <v>7.1428571428571423</v>
      </c>
      <c r="BJ39" s="2973">
        <f t="shared" si="45"/>
        <v>7.1428571428571423</v>
      </c>
      <c r="BK39" s="2973"/>
      <c r="BL39" s="2804">
        <f>SUM(BM39:BZ39)</f>
        <v>64.285714285714263</v>
      </c>
      <c r="BM39" s="2973">
        <f>1/14*100</f>
        <v>7.1428571428571423</v>
      </c>
      <c r="BN39" s="2973">
        <f t="shared" si="46"/>
        <v>7.1428571428571423</v>
      </c>
      <c r="BO39" s="2973">
        <f t="shared" si="46"/>
        <v>7.1428571428571423</v>
      </c>
      <c r="BP39" s="2973"/>
      <c r="BQ39" s="2973">
        <f t="shared" si="46"/>
        <v>7.1428571428571423</v>
      </c>
      <c r="BR39" s="2973">
        <f t="shared" si="46"/>
        <v>7.1428571428571423</v>
      </c>
      <c r="BS39" s="2973"/>
      <c r="BT39" s="2973"/>
      <c r="BU39" s="2973">
        <f t="shared" si="46"/>
        <v>7.1428571428571423</v>
      </c>
      <c r="BV39" s="2973"/>
      <c r="BW39" s="2973">
        <f t="shared" si="46"/>
        <v>7.1428571428571423</v>
      </c>
      <c r="BX39" s="2973">
        <f t="shared" si="46"/>
        <v>7.1428571428571423</v>
      </c>
      <c r="BY39" s="2973">
        <f t="shared" si="46"/>
        <v>7.1428571428571423</v>
      </c>
      <c r="BZ39" s="2973"/>
      <c r="CA39" s="2971">
        <v>64.285714285714263</v>
      </c>
      <c r="CB39" s="2971">
        <v>64.285714285714263</v>
      </c>
      <c r="CC39" s="2973">
        <v>64.3</v>
      </c>
      <c r="CD39" s="2804">
        <f>SUM(CE39:CR39)/14</f>
        <v>64.285714285714292</v>
      </c>
      <c r="CE39" s="2973">
        <v>100</v>
      </c>
      <c r="CF39" s="2973">
        <v>100</v>
      </c>
      <c r="CG39" s="2973">
        <v>100</v>
      </c>
      <c r="CH39" s="2973"/>
      <c r="CI39" s="2973">
        <v>100</v>
      </c>
      <c r="CJ39" s="2973">
        <v>100</v>
      </c>
      <c r="CK39" s="2973"/>
      <c r="CL39" s="2973"/>
      <c r="CM39" s="2973">
        <v>100</v>
      </c>
      <c r="CN39" s="2973"/>
      <c r="CO39" s="2973">
        <v>100</v>
      </c>
      <c r="CP39" s="2973">
        <v>100</v>
      </c>
      <c r="CQ39" s="2973">
        <v>100</v>
      </c>
      <c r="CR39" s="2973"/>
      <c r="CS39" s="2974">
        <v>64.3</v>
      </c>
      <c r="CT39" s="2975">
        <v>64.3</v>
      </c>
      <c r="CU39" s="2974">
        <f t="shared" ref="CU39:CU41" si="47">SUM(CV39:DI39)/14</f>
        <v>100</v>
      </c>
      <c r="CV39" s="2977">
        <v>100</v>
      </c>
      <c r="CW39" s="2977">
        <v>100</v>
      </c>
      <c r="CX39" s="2977">
        <v>100</v>
      </c>
      <c r="CY39" s="2977">
        <v>100</v>
      </c>
      <c r="CZ39" s="2977">
        <v>100</v>
      </c>
      <c r="DA39" s="2977">
        <v>100</v>
      </c>
      <c r="DB39" s="2977">
        <v>100</v>
      </c>
      <c r="DC39" s="2977">
        <v>100</v>
      </c>
      <c r="DD39" s="2977">
        <v>100</v>
      </c>
      <c r="DE39" s="2977">
        <v>100</v>
      </c>
      <c r="DF39" s="2977">
        <v>100</v>
      </c>
      <c r="DG39" s="2977">
        <v>100</v>
      </c>
      <c r="DH39" s="2977">
        <v>100</v>
      </c>
      <c r="DI39" s="2977">
        <v>100</v>
      </c>
      <c r="DJ39" s="2976">
        <f t="shared" ref="DJ39:DJ41" si="48">SUM(DK39:DX39)/14</f>
        <v>100</v>
      </c>
      <c r="DK39" s="2977">
        <v>100</v>
      </c>
      <c r="DL39" s="2977">
        <v>100</v>
      </c>
      <c r="DM39" s="2977">
        <v>100</v>
      </c>
      <c r="DN39" s="2977">
        <v>100</v>
      </c>
      <c r="DO39" s="2977">
        <v>100</v>
      </c>
      <c r="DP39" s="2977">
        <v>100</v>
      </c>
      <c r="DQ39" s="2977">
        <v>100</v>
      </c>
      <c r="DR39" s="2977">
        <v>100</v>
      </c>
      <c r="DS39" s="2977">
        <v>100</v>
      </c>
      <c r="DT39" s="2977">
        <v>100</v>
      </c>
      <c r="DU39" s="2977">
        <v>100</v>
      </c>
      <c r="DV39" s="2977">
        <v>100</v>
      </c>
      <c r="DW39" s="2977">
        <v>100</v>
      </c>
      <c r="DX39" s="2977">
        <v>100</v>
      </c>
      <c r="DY39" s="2977">
        <v>100</v>
      </c>
      <c r="DZ39" s="2977">
        <v>100</v>
      </c>
      <c r="EA39" s="2977">
        <v>100</v>
      </c>
      <c r="EB39" s="2879">
        <f t="shared" si="9"/>
        <v>155.52099533437013</v>
      </c>
      <c r="EC39" s="2633">
        <f t="shared" si="10"/>
        <v>100</v>
      </c>
      <c r="ED39" s="2633">
        <f t="shared" si="11"/>
        <v>100</v>
      </c>
      <c r="EE39" s="2935"/>
      <c r="EF39" s="2898"/>
    </row>
    <row r="40" spans="1:137" ht="20.100000000000001" customHeight="1">
      <c r="A40" s="2482">
        <v>4</v>
      </c>
      <c r="B40" s="2964" t="s">
        <v>889</v>
      </c>
      <c r="C40" s="2482" t="s">
        <v>31</v>
      </c>
      <c r="D40" s="2931"/>
      <c r="E40" s="2931"/>
      <c r="F40" s="2931"/>
      <c r="G40" s="2931"/>
      <c r="H40" s="2501"/>
      <c r="I40" s="2931"/>
      <c r="J40" s="2931"/>
      <c r="K40" s="2931"/>
      <c r="L40" s="2931"/>
      <c r="M40" s="2931"/>
      <c r="N40" s="2931"/>
      <c r="O40" s="2931"/>
      <c r="P40" s="2931"/>
      <c r="Q40" s="2931"/>
      <c r="R40" s="2931"/>
      <c r="S40" s="2931"/>
      <c r="T40" s="2931"/>
      <c r="U40" s="2931"/>
      <c r="V40" s="2931"/>
      <c r="W40" s="2931"/>
      <c r="X40" s="2931"/>
      <c r="Y40" s="2931"/>
      <c r="Z40" s="2892"/>
      <c r="AA40" s="2969"/>
      <c r="AB40" s="2969"/>
      <c r="AC40" s="2969"/>
      <c r="AD40" s="2969"/>
      <c r="AE40" s="2969"/>
      <c r="AF40" s="2948">
        <f>SUM(AG40:AT40)</f>
        <v>99.999999999999957</v>
      </c>
      <c r="AG40" s="2971">
        <f>1/14*100</f>
        <v>7.1428571428571423</v>
      </c>
      <c r="AH40" s="2971">
        <f t="shared" si="44"/>
        <v>7.1428571428571423</v>
      </c>
      <c r="AI40" s="2971">
        <f t="shared" si="44"/>
        <v>7.1428571428571423</v>
      </c>
      <c r="AJ40" s="2971">
        <f t="shared" si="44"/>
        <v>7.1428571428571423</v>
      </c>
      <c r="AK40" s="2971">
        <f t="shared" si="44"/>
        <v>7.1428571428571423</v>
      </c>
      <c r="AL40" s="2971">
        <f t="shared" si="44"/>
        <v>7.1428571428571423</v>
      </c>
      <c r="AM40" s="2971">
        <f t="shared" si="44"/>
        <v>7.1428571428571423</v>
      </c>
      <c r="AN40" s="2971">
        <f t="shared" si="44"/>
        <v>7.1428571428571423</v>
      </c>
      <c r="AO40" s="2971">
        <f t="shared" si="44"/>
        <v>7.1428571428571423</v>
      </c>
      <c r="AP40" s="2971">
        <f t="shared" si="44"/>
        <v>7.1428571428571423</v>
      </c>
      <c r="AQ40" s="2971">
        <f t="shared" si="44"/>
        <v>7.1428571428571423</v>
      </c>
      <c r="AR40" s="2971">
        <f t="shared" si="44"/>
        <v>7.1428571428571423</v>
      </c>
      <c r="AS40" s="2971">
        <f t="shared" si="44"/>
        <v>7.1428571428571423</v>
      </c>
      <c r="AT40" s="2971">
        <f t="shared" si="44"/>
        <v>7.1428571428571423</v>
      </c>
      <c r="AU40" s="2948">
        <v>100</v>
      </c>
      <c r="AV40" s="2972"/>
      <c r="AW40" s="2803">
        <f>SUM(AX40:BK40)</f>
        <v>99.999999999999957</v>
      </c>
      <c r="AX40" s="2973">
        <f>1/14*100</f>
        <v>7.1428571428571423</v>
      </c>
      <c r="AY40" s="2973">
        <f t="shared" si="45"/>
        <v>7.1428571428571423</v>
      </c>
      <c r="AZ40" s="2973">
        <f t="shared" si="45"/>
        <v>7.1428571428571423</v>
      </c>
      <c r="BA40" s="2973">
        <f t="shared" si="45"/>
        <v>7.1428571428571423</v>
      </c>
      <c r="BB40" s="2973">
        <f t="shared" si="45"/>
        <v>7.1428571428571423</v>
      </c>
      <c r="BC40" s="2973">
        <f t="shared" si="45"/>
        <v>7.1428571428571423</v>
      </c>
      <c r="BD40" s="2973">
        <f t="shared" si="45"/>
        <v>7.1428571428571423</v>
      </c>
      <c r="BE40" s="2973">
        <f t="shared" si="45"/>
        <v>7.1428571428571423</v>
      </c>
      <c r="BF40" s="2973">
        <f t="shared" si="45"/>
        <v>7.1428571428571423</v>
      </c>
      <c r="BG40" s="2973">
        <f t="shared" si="45"/>
        <v>7.1428571428571423</v>
      </c>
      <c r="BH40" s="2973">
        <f t="shared" si="45"/>
        <v>7.1428571428571423</v>
      </c>
      <c r="BI40" s="2973">
        <f t="shared" si="45"/>
        <v>7.1428571428571423</v>
      </c>
      <c r="BJ40" s="2973">
        <f t="shared" si="45"/>
        <v>7.1428571428571423</v>
      </c>
      <c r="BK40" s="2973">
        <f t="shared" si="45"/>
        <v>7.1428571428571423</v>
      </c>
      <c r="BL40" s="2894">
        <f>SUM(BM40:BZ40)</f>
        <v>99.999999999999957</v>
      </c>
      <c r="BM40" s="2973">
        <f>1/14*100</f>
        <v>7.1428571428571423</v>
      </c>
      <c r="BN40" s="2973">
        <f t="shared" si="46"/>
        <v>7.1428571428571423</v>
      </c>
      <c r="BO40" s="2973">
        <f t="shared" si="46"/>
        <v>7.1428571428571423</v>
      </c>
      <c r="BP40" s="2973">
        <f t="shared" si="46"/>
        <v>7.1428571428571423</v>
      </c>
      <c r="BQ40" s="2973">
        <f t="shared" si="46"/>
        <v>7.1428571428571423</v>
      </c>
      <c r="BR40" s="2973">
        <f t="shared" si="46"/>
        <v>7.1428571428571423</v>
      </c>
      <c r="BS40" s="2973">
        <f t="shared" si="46"/>
        <v>7.1428571428571423</v>
      </c>
      <c r="BT40" s="2973">
        <f t="shared" si="46"/>
        <v>7.1428571428571423</v>
      </c>
      <c r="BU40" s="2973">
        <f t="shared" si="46"/>
        <v>7.1428571428571423</v>
      </c>
      <c r="BV40" s="2973">
        <f t="shared" si="46"/>
        <v>7.1428571428571423</v>
      </c>
      <c r="BW40" s="2973">
        <f t="shared" si="46"/>
        <v>7.1428571428571423</v>
      </c>
      <c r="BX40" s="2973">
        <f t="shared" si="46"/>
        <v>7.1428571428571423</v>
      </c>
      <c r="BY40" s="2973">
        <f t="shared" si="46"/>
        <v>7.1428571428571423</v>
      </c>
      <c r="BZ40" s="2973">
        <f t="shared" si="46"/>
        <v>7.1428571428571423</v>
      </c>
      <c r="CA40" s="2971">
        <v>99.999999999999957</v>
      </c>
      <c r="CB40" s="2971">
        <v>99.999999999999957</v>
      </c>
      <c r="CC40" s="2973">
        <v>100</v>
      </c>
      <c r="CD40" s="2894">
        <f>SUM(CE40:CR40)/14</f>
        <v>100</v>
      </c>
      <c r="CE40" s="2973">
        <v>100</v>
      </c>
      <c r="CF40" s="2973">
        <v>100</v>
      </c>
      <c r="CG40" s="2973">
        <v>100</v>
      </c>
      <c r="CH40" s="2973">
        <v>100</v>
      </c>
      <c r="CI40" s="2973">
        <v>100</v>
      </c>
      <c r="CJ40" s="2973">
        <v>100</v>
      </c>
      <c r="CK40" s="2973">
        <v>100</v>
      </c>
      <c r="CL40" s="2973">
        <v>100</v>
      </c>
      <c r="CM40" s="2973">
        <v>100</v>
      </c>
      <c r="CN40" s="2973">
        <v>100</v>
      </c>
      <c r="CO40" s="2973">
        <v>100</v>
      </c>
      <c r="CP40" s="2973">
        <v>100</v>
      </c>
      <c r="CQ40" s="2973">
        <v>100</v>
      </c>
      <c r="CR40" s="2973">
        <v>100</v>
      </c>
      <c r="CS40" s="2974">
        <v>100</v>
      </c>
      <c r="CT40" s="2975">
        <v>100</v>
      </c>
      <c r="CU40" s="2976">
        <f t="shared" si="47"/>
        <v>100</v>
      </c>
      <c r="CV40" s="2977">
        <v>100</v>
      </c>
      <c r="CW40" s="2977">
        <v>100</v>
      </c>
      <c r="CX40" s="2977">
        <v>100</v>
      </c>
      <c r="CY40" s="2977">
        <v>100</v>
      </c>
      <c r="CZ40" s="2977">
        <v>100</v>
      </c>
      <c r="DA40" s="2977">
        <v>100</v>
      </c>
      <c r="DB40" s="2977">
        <v>100</v>
      </c>
      <c r="DC40" s="2977">
        <v>100</v>
      </c>
      <c r="DD40" s="2977">
        <v>100</v>
      </c>
      <c r="DE40" s="2977">
        <v>100</v>
      </c>
      <c r="DF40" s="2977">
        <v>100</v>
      </c>
      <c r="DG40" s="2977">
        <v>100</v>
      </c>
      <c r="DH40" s="2977">
        <v>100</v>
      </c>
      <c r="DI40" s="2977">
        <v>100</v>
      </c>
      <c r="DJ40" s="2976">
        <f t="shared" si="48"/>
        <v>100</v>
      </c>
      <c r="DK40" s="2977">
        <v>100</v>
      </c>
      <c r="DL40" s="2977">
        <v>100</v>
      </c>
      <c r="DM40" s="2977">
        <v>100</v>
      </c>
      <c r="DN40" s="2977">
        <v>100</v>
      </c>
      <c r="DO40" s="2977">
        <v>100</v>
      </c>
      <c r="DP40" s="2977">
        <v>100</v>
      </c>
      <c r="DQ40" s="2977">
        <v>100</v>
      </c>
      <c r="DR40" s="2977">
        <v>100</v>
      </c>
      <c r="DS40" s="2977">
        <v>100</v>
      </c>
      <c r="DT40" s="2977">
        <v>100</v>
      </c>
      <c r="DU40" s="2977">
        <v>100</v>
      </c>
      <c r="DV40" s="2977">
        <v>100</v>
      </c>
      <c r="DW40" s="2977">
        <v>100</v>
      </c>
      <c r="DX40" s="2977">
        <v>100</v>
      </c>
      <c r="DY40" s="2977">
        <v>100</v>
      </c>
      <c r="DZ40" s="2977">
        <v>100</v>
      </c>
      <c r="EA40" s="2977">
        <v>100</v>
      </c>
      <c r="EB40" s="2879">
        <f t="shared" si="9"/>
        <v>100</v>
      </c>
      <c r="EC40" s="2633">
        <f t="shared" si="10"/>
        <v>100</v>
      </c>
      <c r="ED40" s="2633">
        <f t="shared" si="11"/>
        <v>100</v>
      </c>
      <c r="EE40" s="2935"/>
      <c r="EF40" s="2898"/>
    </row>
    <row r="41" spans="1:137" ht="36" customHeight="1">
      <c r="A41" s="2482">
        <v>5</v>
      </c>
      <c r="B41" s="2964" t="s">
        <v>890</v>
      </c>
      <c r="C41" s="2482" t="s">
        <v>31</v>
      </c>
      <c r="D41" s="2931"/>
      <c r="E41" s="2931"/>
      <c r="F41" s="2931"/>
      <c r="G41" s="2931"/>
      <c r="H41" s="2501"/>
      <c r="I41" s="2931"/>
      <c r="J41" s="2931"/>
      <c r="K41" s="2931"/>
      <c r="L41" s="2931"/>
      <c r="M41" s="2931"/>
      <c r="N41" s="2931"/>
      <c r="O41" s="2931"/>
      <c r="P41" s="2931"/>
      <c r="Q41" s="2931"/>
      <c r="R41" s="2931"/>
      <c r="S41" s="2931"/>
      <c r="T41" s="2931"/>
      <c r="U41" s="2931"/>
      <c r="V41" s="2931"/>
      <c r="W41" s="2931"/>
      <c r="X41" s="2931"/>
      <c r="Y41" s="2931"/>
      <c r="Z41" s="2892"/>
      <c r="AA41" s="2969"/>
      <c r="AB41" s="2969"/>
      <c r="AC41" s="2969"/>
      <c r="AD41" s="2969"/>
      <c r="AE41" s="2969"/>
      <c r="AF41" s="2948">
        <f>SUM(AG41:AT41)</f>
        <v>85.71428571428568</v>
      </c>
      <c r="AG41" s="2971">
        <f>1/14*100</f>
        <v>7.1428571428571423</v>
      </c>
      <c r="AH41" s="2971">
        <f t="shared" si="44"/>
        <v>7.1428571428571423</v>
      </c>
      <c r="AI41" s="2971">
        <f t="shared" si="44"/>
        <v>7.1428571428571423</v>
      </c>
      <c r="AJ41" s="2971">
        <f t="shared" si="44"/>
        <v>7.1428571428571423</v>
      </c>
      <c r="AK41" s="2971">
        <f t="shared" si="44"/>
        <v>7.1428571428571423</v>
      </c>
      <c r="AL41" s="2971">
        <f t="shared" si="44"/>
        <v>7.1428571428571423</v>
      </c>
      <c r="AM41" s="2971">
        <f t="shared" si="44"/>
        <v>7.1428571428571423</v>
      </c>
      <c r="AN41" s="2971"/>
      <c r="AO41" s="2971">
        <f t="shared" si="44"/>
        <v>7.1428571428571423</v>
      </c>
      <c r="AP41" s="2971"/>
      <c r="AQ41" s="2971">
        <f t="shared" si="44"/>
        <v>7.1428571428571423</v>
      </c>
      <c r="AR41" s="2971">
        <f t="shared" si="44"/>
        <v>7.1428571428571423</v>
      </c>
      <c r="AS41" s="2971">
        <f t="shared" si="44"/>
        <v>7.1428571428571423</v>
      </c>
      <c r="AT41" s="2971">
        <f t="shared" si="44"/>
        <v>7.1428571428571423</v>
      </c>
      <c r="AU41" s="2948">
        <v>85.7</v>
      </c>
      <c r="AV41" s="2972"/>
      <c r="AW41" s="2803">
        <f>SUM(AX41:BK41)</f>
        <v>85.71428571428568</v>
      </c>
      <c r="AX41" s="2973">
        <f>1/14*100</f>
        <v>7.1428571428571423</v>
      </c>
      <c r="AY41" s="2973">
        <f t="shared" si="45"/>
        <v>7.1428571428571423</v>
      </c>
      <c r="AZ41" s="2973">
        <f t="shared" si="45"/>
        <v>7.1428571428571423</v>
      </c>
      <c r="BA41" s="2973">
        <f t="shared" si="45"/>
        <v>7.1428571428571423</v>
      </c>
      <c r="BB41" s="2973">
        <f t="shared" si="45"/>
        <v>7.1428571428571423</v>
      </c>
      <c r="BC41" s="2973">
        <f t="shared" si="45"/>
        <v>7.1428571428571423</v>
      </c>
      <c r="BD41" s="2973">
        <f t="shared" si="45"/>
        <v>7.1428571428571423</v>
      </c>
      <c r="BE41" s="2973"/>
      <c r="BF41" s="2973">
        <f t="shared" si="45"/>
        <v>7.1428571428571423</v>
      </c>
      <c r="BG41" s="2973"/>
      <c r="BH41" s="2973">
        <f t="shared" si="45"/>
        <v>7.1428571428571423</v>
      </c>
      <c r="BI41" s="2973">
        <f t="shared" si="45"/>
        <v>7.1428571428571423</v>
      </c>
      <c r="BJ41" s="2973">
        <f t="shared" si="45"/>
        <v>7.1428571428571423</v>
      </c>
      <c r="BK41" s="2973">
        <f t="shared" si="45"/>
        <v>7.1428571428571423</v>
      </c>
      <c r="BL41" s="2804">
        <f>SUM(BM41:BZ41)</f>
        <v>85.71428571428568</v>
      </c>
      <c r="BM41" s="2973">
        <f>1/14*100</f>
        <v>7.1428571428571423</v>
      </c>
      <c r="BN41" s="2973">
        <f t="shared" si="46"/>
        <v>7.1428571428571423</v>
      </c>
      <c r="BO41" s="2973">
        <f t="shared" si="46"/>
        <v>7.1428571428571423</v>
      </c>
      <c r="BP41" s="2973">
        <f t="shared" si="46"/>
        <v>7.1428571428571423</v>
      </c>
      <c r="BQ41" s="2973">
        <f t="shared" si="46"/>
        <v>7.1428571428571423</v>
      </c>
      <c r="BR41" s="2973">
        <f t="shared" si="46"/>
        <v>7.1428571428571423</v>
      </c>
      <c r="BS41" s="2973">
        <f t="shared" si="46"/>
        <v>7.1428571428571423</v>
      </c>
      <c r="BT41" s="2973"/>
      <c r="BU41" s="2973">
        <f t="shared" si="46"/>
        <v>7.1428571428571423</v>
      </c>
      <c r="BV41" s="2973"/>
      <c r="BW41" s="2973">
        <f t="shared" si="46"/>
        <v>7.1428571428571423</v>
      </c>
      <c r="BX41" s="2973">
        <f t="shared" si="46"/>
        <v>7.1428571428571423</v>
      </c>
      <c r="BY41" s="2973">
        <f t="shared" si="46"/>
        <v>7.1428571428571423</v>
      </c>
      <c r="BZ41" s="2973">
        <f t="shared" si="46"/>
        <v>7.1428571428571423</v>
      </c>
      <c r="CA41" s="2971">
        <v>85.71428571428568</v>
      </c>
      <c r="CB41" s="2971">
        <v>85.71428571428568</v>
      </c>
      <c r="CC41" s="2973">
        <v>85.7</v>
      </c>
      <c r="CD41" s="2804">
        <f>SUM(CE41:CR41)/14</f>
        <v>85.714285714285708</v>
      </c>
      <c r="CE41" s="2973">
        <v>100</v>
      </c>
      <c r="CF41" s="2973">
        <v>100</v>
      </c>
      <c r="CG41" s="2973">
        <v>100</v>
      </c>
      <c r="CH41" s="2973">
        <v>100</v>
      </c>
      <c r="CI41" s="2973">
        <v>100</v>
      </c>
      <c r="CJ41" s="2973">
        <v>100</v>
      </c>
      <c r="CK41" s="2973">
        <v>100</v>
      </c>
      <c r="CL41" s="2973"/>
      <c r="CM41" s="2973">
        <v>100</v>
      </c>
      <c r="CN41" s="2973"/>
      <c r="CO41" s="2973">
        <v>100</v>
      </c>
      <c r="CP41" s="2973">
        <v>100</v>
      </c>
      <c r="CQ41" s="2973">
        <v>100</v>
      </c>
      <c r="CR41" s="2973">
        <v>100</v>
      </c>
      <c r="CS41" s="2974">
        <v>85.7</v>
      </c>
      <c r="CT41" s="2975">
        <v>85.7</v>
      </c>
      <c r="CU41" s="2974">
        <f t="shared" si="47"/>
        <v>92.857142857142861</v>
      </c>
      <c r="CV41" s="2977">
        <v>100</v>
      </c>
      <c r="CW41" s="2977">
        <v>100</v>
      </c>
      <c r="CX41" s="2977">
        <v>100</v>
      </c>
      <c r="CY41" s="2977">
        <v>100</v>
      </c>
      <c r="CZ41" s="2977">
        <v>100</v>
      </c>
      <c r="DA41" s="2977">
        <v>100</v>
      </c>
      <c r="DB41" s="2977">
        <v>100</v>
      </c>
      <c r="DC41" s="2977"/>
      <c r="DD41" s="2977">
        <v>100</v>
      </c>
      <c r="DE41" s="2977">
        <v>100</v>
      </c>
      <c r="DF41" s="2977">
        <v>100</v>
      </c>
      <c r="DG41" s="2977">
        <v>100</v>
      </c>
      <c r="DH41" s="2977">
        <v>100</v>
      </c>
      <c r="DI41" s="2977">
        <v>100</v>
      </c>
      <c r="DJ41" s="2974">
        <f t="shared" si="48"/>
        <v>92.857142857142861</v>
      </c>
      <c r="DK41" s="2977">
        <v>100</v>
      </c>
      <c r="DL41" s="2977">
        <v>100</v>
      </c>
      <c r="DM41" s="2977">
        <v>100</v>
      </c>
      <c r="DN41" s="2977">
        <v>100</v>
      </c>
      <c r="DO41" s="2977">
        <v>100</v>
      </c>
      <c r="DP41" s="2977">
        <v>100</v>
      </c>
      <c r="DQ41" s="2977">
        <v>100</v>
      </c>
      <c r="DR41" s="2977"/>
      <c r="DS41" s="2977">
        <v>100</v>
      </c>
      <c r="DT41" s="2977">
        <v>100</v>
      </c>
      <c r="DU41" s="2977">
        <v>100</v>
      </c>
      <c r="DV41" s="2977">
        <v>100</v>
      </c>
      <c r="DW41" s="2977">
        <v>100</v>
      </c>
      <c r="DX41" s="2977">
        <v>100</v>
      </c>
      <c r="DY41" s="2978">
        <v>92.9</v>
      </c>
      <c r="DZ41" s="2978">
        <v>92.9</v>
      </c>
      <c r="EA41" s="2978">
        <v>92.9</v>
      </c>
      <c r="EB41" s="2879">
        <f t="shared" si="9"/>
        <v>108.40140023337224</v>
      </c>
      <c r="EC41" s="2633">
        <f t="shared" si="10"/>
        <v>100.04615384615384</v>
      </c>
      <c r="ED41" s="2633">
        <f t="shared" si="11"/>
        <v>100.04615384615384</v>
      </c>
      <c r="EE41" s="2935"/>
      <c r="EF41" s="2898"/>
    </row>
    <row r="42" spans="1:137" ht="20.100000000000001" customHeight="1">
      <c r="A42" s="2979" t="s">
        <v>367</v>
      </c>
      <c r="B42" s="2961" t="s">
        <v>528</v>
      </c>
      <c r="C42" s="2979"/>
      <c r="D42" s="2980"/>
      <c r="E42" s="2980"/>
      <c r="F42" s="2980"/>
      <c r="G42" s="2980"/>
      <c r="H42" s="2980"/>
      <c r="I42" s="2980"/>
      <c r="J42" s="2980"/>
      <c r="K42" s="2980"/>
      <c r="L42" s="2980"/>
      <c r="M42" s="2980"/>
      <c r="N42" s="2980"/>
      <c r="O42" s="2980"/>
      <c r="P42" s="2980"/>
      <c r="Q42" s="2980"/>
      <c r="R42" s="2980"/>
      <c r="S42" s="2980"/>
      <c r="T42" s="2980"/>
      <c r="U42" s="2980"/>
      <c r="V42" s="2980"/>
      <c r="W42" s="2980"/>
      <c r="X42" s="2980"/>
      <c r="Y42" s="2980"/>
      <c r="Z42" s="2981"/>
      <c r="AA42" s="2981"/>
      <c r="AB42" s="2981"/>
      <c r="AC42" s="2981"/>
      <c r="AD42" s="2981"/>
      <c r="AE42" s="2981"/>
      <c r="AF42" s="2981"/>
      <c r="AG42" s="2981"/>
      <c r="AH42" s="2981"/>
      <c r="AI42" s="2981"/>
      <c r="AJ42" s="2981"/>
      <c r="AK42" s="2981"/>
      <c r="AL42" s="2981"/>
      <c r="AM42" s="2981"/>
      <c r="AN42" s="2981"/>
      <c r="AO42" s="2981"/>
      <c r="AP42" s="2981"/>
      <c r="AQ42" s="2981"/>
      <c r="AR42" s="2981"/>
      <c r="AS42" s="2981"/>
      <c r="AT42" s="2981"/>
      <c r="AU42" s="2982"/>
      <c r="AV42" s="2982"/>
      <c r="AW42" s="2982"/>
      <c r="AX42" s="2983"/>
      <c r="AY42" s="2983"/>
      <c r="AZ42" s="2983"/>
      <c r="BA42" s="2983"/>
      <c r="BB42" s="2983"/>
      <c r="BC42" s="2983"/>
      <c r="BD42" s="2983"/>
      <c r="BE42" s="2983"/>
      <c r="BF42" s="2983"/>
      <c r="BG42" s="2983"/>
      <c r="BH42" s="2983"/>
      <c r="BI42" s="2983"/>
      <c r="BJ42" s="2983"/>
      <c r="BK42" s="2983"/>
      <c r="BL42" s="2980"/>
      <c r="BM42" s="2980"/>
      <c r="BN42" s="2980"/>
      <c r="BO42" s="2980"/>
      <c r="BP42" s="2980"/>
      <c r="BQ42" s="2980"/>
      <c r="BR42" s="2980"/>
      <c r="BS42" s="2980"/>
      <c r="BT42" s="2980"/>
      <c r="BU42" s="2980"/>
      <c r="BV42" s="2980"/>
      <c r="BW42" s="2980"/>
      <c r="BX42" s="2980"/>
      <c r="BY42" s="2980"/>
      <c r="BZ42" s="2980"/>
      <c r="CA42" s="2980"/>
      <c r="CB42" s="2980"/>
      <c r="CC42" s="2980"/>
      <c r="CD42" s="2980"/>
      <c r="CE42" s="2980"/>
      <c r="CF42" s="2980"/>
      <c r="CG42" s="2980"/>
      <c r="CH42" s="2980"/>
      <c r="CI42" s="2980"/>
      <c r="CJ42" s="2980"/>
      <c r="CK42" s="2980"/>
      <c r="CL42" s="2980"/>
      <c r="CM42" s="2980"/>
      <c r="CN42" s="2980"/>
      <c r="CO42" s="2980"/>
      <c r="CP42" s="2980"/>
      <c r="CQ42" s="2980"/>
      <c r="CR42" s="2980"/>
      <c r="CS42" s="2980"/>
      <c r="CT42" s="2980"/>
      <c r="CU42" s="2980"/>
      <c r="CV42" s="2980"/>
      <c r="CW42" s="2980"/>
      <c r="CX42" s="2980"/>
      <c r="CY42" s="2980"/>
      <c r="CZ42" s="2980"/>
      <c r="DA42" s="2980"/>
      <c r="DB42" s="2980"/>
      <c r="DC42" s="2980"/>
      <c r="DD42" s="2980"/>
      <c r="DE42" s="2980"/>
      <c r="DF42" s="2980"/>
      <c r="DG42" s="2980"/>
      <c r="DH42" s="2980"/>
      <c r="DI42" s="2980"/>
      <c r="DJ42" s="2980"/>
      <c r="DK42" s="2980"/>
      <c r="DL42" s="2980"/>
      <c r="DM42" s="2980"/>
      <c r="DN42" s="2980"/>
      <c r="DO42" s="2980"/>
      <c r="DP42" s="2980"/>
      <c r="DQ42" s="2980"/>
      <c r="DR42" s="2980"/>
      <c r="DS42" s="2980"/>
      <c r="DT42" s="2980"/>
      <c r="DU42" s="2980"/>
      <c r="DV42" s="2980"/>
      <c r="DW42" s="2980"/>
      <c r="DX42" s="2980"/>
      <c r="DY42" s="2980"/>
      <c r="DZ42" s="2980"/>
      <c r="EA42" s="2980"/>
      <c r="EB42" s="2879"/>
      <c r="EC42" s="2633"/>
      <c r="ED42" s="2633"/>
      <c r="EE42" s="2935"/>
      <c r="EF42" s="2898"/>
    </row>
    <row r="43" spans="1:137" ht="20.100000000000001" customHeight="1">
      <c r="A43" s="2984" t="s">
        <v>682</v>
      </c>
      <c r="B43" s="2985" t="s">
        <v>676</v>
      </c>
      <c r="C43" s="2482" t="s">
        <v>31</v>
      </c>
      <c r="D43" s="2509">
        <v>96.844065301699004</v>
      </c>
      <c r="E43" s="2509">
        <v>96.844065301699004</v>
      </c>
      <c r="F43" s="2509">
        <v>96.7</v>
      </c>
      <c r="G43" s="2509">
        <v>96.837590086199626</v>
      </c>
      <c r="H43" s="2951">
        <f t="shared" ref="H43:H45" si="49">AVERAGE(I43:I43)</f>
        <v>99</v>
      </c>
      <c r="I43" s="2986">
        <v>99</v>
      </c>
      <c r="J43" s="2986">
        <v>99</v>
      </c>
      <c r="K43" s="2986">
        <v>96.844065301699004</v>
      </c>
      <c r="L43" s="2986">
        <v>96.844065301699004</v>
      </c>
      <c r="M43" s="2986">
        <v>99</v>
      </c>
      <c r="N43" s="2986">
        <v>96.844065301699004</v>
      </c>
      <c r="O43" s="2986">
        <v>94.67</v>
      </c>
      <c r="P43" s="2986">
        <v>94.67</v>
      </c>
      <c r="Q43" s="2986">
        <v>96.844065301699004</v>
      </c>
      <c r="R43" s="2986">
        <v>94.67</v>
      </c>
      <c r="S43" s="2986">
        <v>99</v>
      </c>
      <c r="T43" s="2986">
        <v>96.844065301699004</v>
      </c>
      <c r="U43" s="2986">
        <v>99</v>
      </c>
      <c r="V43" s="2986">
        <v>96.844065301699004</v>
      </c>
      <c r="W43" s="2986">
        <v>96.837590086199995</v>
      </c>
      <c r="X43" s="2986">
        <v>96.837590086199995</v>
      </c>
      <c r="Y43" s="2986">
        <v>96.837590086199995</v>
      </c>
      <c r="Z43" s="2510">
        <f>AVERAGE(AA43:AE43)</f>
        <v>97.706439181019405</v>
      </c>
      <c r="AA43" s="2987">
        <v>99</v>
      </c>
      <c r="AB43" s="2987">
        <v>99</v>
      </c>
      <c r="AC43" s="2987">
        <v>96.844065301699004</v>
      </c>
      <c r="AD43" s="2987">
        <v>96.844065301699004</v>
      </c>
      <c r="AE43" s="2987">
        <v>96.844065301699004</v>
      </c>
      <c r="AF43" s="2948">
        <v>97.2</v>
      </c>
      <c r="AG43" s="2947">
        <v>99</v>
      </c>
      <c r="AH43" s="2947">
        <v>99</v>
      </c>
      <c r="AI43" s="2947">
        <v>96.84406530169872</v>
      </c>
      <c r="AJ43" s="2947">
        <v>96.84406530169872</v>
      </c>
      <c r="AK43" s="2947">
        <v>99</v>
      </c>
      <c r="AL43" s="2947">
        <v>96.84406530169872</v>
      </c>
      <c r="AM43" s="2947">
        <v>94.67</v>
      </c>
      <c r="AN43" s="2947">
        <v>94.67</v>
      </c>
      <c r="AO43" s="2947">
        <v>96.84406530169872</v>
      </c>
      <c r="AP43" s="2947">
        <v>94.67</v>
      </c>
      <c r="AQ43" s="2947">
        <v>99</v>
      </c>
      <c r="AR43" s="2947">
        <v>96.84406530169872</v>
      </c>
      <c r="AS43" s="2947">
        <v>99</v>
      </c>
      <c r="AT43" s="2947">
        <v>96.84406530169872</v>
      </c>
      <c r="AU43" s="2988">
        <v>97.2</v>
      </c>
      <c r="AV43" s="2988">
        <v>97.2</v>
      </c>
      <c r="AW43" s="2982">
        <v>97.2</v>
      </c>
      <c r="AX43" s="2989">
        <v>99</v>
      </c>
      <c r="AY43" s="2989">
        <v>99</v>
      </c>
      <c r="AZ43" s="2989">
        <v>96.84406530169872</v>
      </c>
      <c r="BA43" s="2989">
        <v>96.84406530169872</v>
      </c>
      <c r="BB43" s="2989">
        <v>99</v>
      </c>
      <c r="BC43" s="2989">
        <v>96.84406530169872</v>
      </c>
      <c r="BD43" s="2989">
        <v>94.67</v>
      </c>
      <c r="BE43" s="2989">
        <v>94.67</v>
      </c>
      <c r="BF43" s="2989">
        <v>96.84406530169872</v>
      </c>
      <c r="BG43" s="2989">
        <v>94.67</v>
      </c>
      <c r="BH43" s="2989">
        <v>99</v>
      </c>
      <c r="BI43" s="2989">
        <v>96.84406530169872</v>
      </c>
      <c r="BJ43" s="2989">
        <v>99</v>
      </c>
      <c r="BK43" s="2989">
        <v>96.84406530169872</v>
      </c>
      <c r="BL43" s="2990">
        <f>AVERAGE(BM43:BZ43)</f>
        <v>97.157456557870873</v>
      </c>
      <c r="BM43" s="2989">
        <v>99</v>
      </c>
      <c r="BN43" s="2989">
        <v>99</v>
      </c>
      <c r="BO43" s="2989">
        <v>96.84406530169872</v>
      </c>
      <c r="BP43" s="2989">
        <v>96.84406530169872</v>
      </c>
      <c r="BQ43" s="2989">
        <v>99</v>
      </c>
      <c r="BR43" s="2989">
        <v>96.84406530169872</v>
      </c>
      <c r="BS43" s="2989">
        <v>94.8</v>
      </c>
      <c r="BT43" s="2989">
        <v>94.67</v>
      </c>
      <c r="BU43" s="2989">
        <v>96.84406530169872</v>
      </c>
      <c r="BV43" s="2989">
        <v>94.67</v>
      </c>
      <c r="BW43" s="2989">
        <v>99</v>
      </c>
      <c r="BX43" s="2989">
        <v>96.84406530169872</v>
      </c>
      <c r="BY43" s="2989">
        <v>99</v>
      </c>
      <c r="BZ43" s="2989">
        <v>96.84406530169872</v>
      </c>
      <c r="CA43" s="2990">
        <v>98.3</v>
      </c>
      <c r="CB43" s="2990">
        <v>98.3</v>
      </c>
      <c r="CC43" s="2991">
        <v>98.2</v>
      </c>
      <c r="CD43" s="2991">
        <f>AVERAGE(CE43:CR43)</f>
        <v>98.435714285714283</v>
      </c>
      <c r="CE43" s="2954">
        <v>99.4</v>
      </c>
      <c r="CF43" s="2954">
        <v>99.4</v>
      </c>
      <c r="CG43" s="2954">
        <v>99.2</v>
      </c>
      <c r="CH43" s="2954">
        <v>99.4</v>
      </c>
      <c r="CI43" s="2954">
        <v>99.5</v>
      </c>
      <c r="CJ43" s="2954">
        <v>99.5</v>
      </c>
      <c r="CK43" s="2954">
        <v>96.5</v>
      </c>
      <c r="CL43" s="2954">
        <v>95</v>
      </c>
      <c r="CM43" s="2954">
        <v>99.4</v>
      </c>
      <c r="CN43" s="2954">
        <v>97.3</v>
      </c>
      <c r="CO43" s="2954">
        <v>99.4</v>
      </c>
      <c r="CP43" s="2954">
        <v>99.5</v>
      </c>
      <c r="CQ43" s="2954">
        <v>99.3</v>
      </c>
      <c r="CR43" s="2954">
        <v>95.3</v>
      </c>
      <c r="CS43" s="2954">
        <v>99.5</v>
      </c>
      <c r="CT43" s="2954">
        <v>99.5</v>
      </c>
      <c r="CU43" s="2991">
        <f>AVERAGE(CV43:DI43)</f>
        <v>98.435714285714283</v>
      </c>
      <c r="CV43" s="2954">
        <v>99.4</v>
      </c>
      <c r="CW43" s="2954">
        <v>99.4</v>
      </c>
      <c r="CX43" s="2954">
        <v>99.2</v>
      </c>
      <c r="CY43" s="2954">
        <v>99.4</v>
      </c>
      <c r="CZ43" s="2954">
        <v>99.5</v>
      </c>
      <c r="DA43" s="2954">
        <v>99.5</v>
      </c>
      <c r="DB43" s="2954">
        <v>96.5</v>
      </c>
      <c r="DC43" s="2954">
        <v>95</v>
      </c>
      <c r="DD43" s="2954">
        <v>99.4</v>
      </c>
      <c r="DE43" s="2954">
        <v>97.3</v>
      </c>
      <c r="DF43" s="2954">
        <v>99.4</v>
      </c>
      <c r="DG43" s="2954">
        <v>99.5</v>
      </c>
      <c r="DH43" s="2954">
        <v>99.3</v>
      </c>
      <c r="DI43" s="2954">
        <v>95.3</v>
      </c>
      <c r="DJ43" s="2991">
        <f>AVERAGE(DK43:DX43)</f>
        <v>98.435714285714283</v>
      </c>
      <c r="DK43" s="2954">
        <v>99.4</v>
      </c>
      <c r="DL43" s="2954">
        <v>99.4</v>
      </c>
      <c r="DM43" s="2954">
        <v>99.2</v>
      </c>
      <c r="DN43" s="2954">
        <v>99.4</v>
      </c>
      <c r="DO43" s="2954">
        <v>99.5</v>
      </c>
      <c r="DP43" s="2954">
        <v>99.5</v>
      </c>
      <c r="DQ43" s="2954">
        <v>96.5</v>
      </c>
      <c r="DR43" s="2954">
        <v>95</v>
      </c>
      <c r="DS43" s="2954">
        <v>99.4</v>
      </c>
      <c r="DT43" s="2954">
        <v>97.3</v>
      </c>
      <c r="DU43" s="2954">
        <v>99.4</v>
      </c>
      <c r="DV43" s="2954">
        <v>99.5</v>
      </c>
      <c r="DW43" s="2954">
        <v>99.3</v>
      </c>
      <c r="DX43" s="2954">
        <v>95.3</v>
      </c>
      <c r="DY43" s="2954">
        <v>99.5</v>
      </c>
      <c r="DZ43" s="2954">
        <v>99.5</v>
      </c>
      <c r="EA43" s="2954">
        <v>98.4</v>
      </c>
      <c r="EB43" s="2879">
        <f t="shared" si="9"/>
        <v>100</v>
      </c>
      <c r="EC43" s="2633">
        <f t="shared" si="10"/>
        <v>101.08119875190481</v>
      </c>
      <c r="ED43" s="2633">
        <f t="shared" si="11"/>
        <v>99.963718162687769</v>
      </c>
      <c r="EE43" s="2935"/>
      <c r="EF43" s="2898"/>
    </row>
    <row r="44" spans="1:137" ht="36" customHeight="1">
      <c r="A44" s="2984" t="s">
        <v>682</v>
      </c>
      <c r="B44" s="2490" t="s">
        <v>677</v>
      </c>
      <c r="C44" s="2482" t="s">
        <v>31</v>
      </c>
      <c r="D44" s="2509">
        <v>98.142857142856997</v>
      </c>
      <c r="E44" s="2509">
        <v>98.142857142856997</v>
      </c>
      <c r="F44" s="2509">
        <v>98.142857142856997</v>
      </c>
      <c r="G44" s="2509">
        <v>98.137244897959164</v>
      </c>
      <c r="H44" s="2951">
        <f t="shared" si="49"/>
        <v>99</v>
      </c>
      <c r="I44" s="2986">
        <v>99</v>
      </c>
      <c r="J44" s="2986">
        <v>99</v>
      </c>
      <c r="K44" s="2986">
        <v>98.142857142856997</v>
      </c>
      <c r="L44" s="2986">
        <v>98.142857142856997</v>
      </c>
      <c r="M44" s="2986">
        <v>99</v>
      </c>
      <c r="N44" s="2986">
        <v>98.142857142856997</v>
      </c>
      <c r="O44" s="2986">
        <v>97.27</v>
      </c>
      <c r="P44" s="2986">
        <v>97.27</v>
      </c>
      <c r="Q44" s="2986">
        <v>97.27</v>
      </c>
      <c r="R44" s="2986">
        <v>97.27</v>
      </c>
      <c r="S44" s="2986">
        <v>99</v>
      </c>
      <c r="T44" s="2986">
        <v>98.142857142856997</v>
      </c>
      <c r="U44" s="2986">
        <v>99</v>
      </c>
      <c r="V44" s="2986">
        <v>97.27</v>
      </c>
      <c r="W44" s="2986">
        <v>98.137244897958993</v>
      </c>
      <c r="X44" s="2986">
        <v>98.137244897958993</v>
      </c>
      <c r="Y44" s="2986">
        <v>98.137244897958993</v>
      </c>
      <c r="Z44" s="2510">
        <f>AVERAGE(AA44:AE44)</f>
        <v>98.311142857142798</v>
      </c>
      <c r="AA44" s="2987">
        <v>99</v>
      </c>
      <c r="AB44" s="2987">
        <v>99</v>
      </c>
      <c r="AC44" s="2987">
        <v>98.142857142856997</v>
      </c>
      <c r="AD44" s="2987">
        <v>98.142857142856997</v>
      </c>
      <c r="AE44" s="2987">
        <v>97.27</v>
      </c>
      <c r="AF44" s="2948">
        <v>98.2</v>
      </c>
      <c r="AG44" s="2947">
        <v>99</v>
      </c>
      <c r="AH44" s="2947">
        <v>99</v>
      </c>
      <c r="AI44" s="2947">
        <v>98.142857142857139</v>
      </c>
      <c r="AJ44" s="2947">
        <v>98.142857142857139</v>
      </c>
      <c r="AK44" s="2947">
        <v>99</v>
      </c>
      <c r="AL44" s="2947">
        <v>98.142857142857139</v>
      </c>
      <c r="AM44" s="2947">
        <v>97.27</v>
      </c>
      <c r="AN44" s="2947">
        <v>97.27</v>
      </c>
      <c r="AO44" s="2947">
        <v>97.27</v>
      </c>
      <c r="AP44" s="2947">
        <v>97.27</v>
      </c>
      <c r="AQ44" s="2947">
        <v>99</v>
      </c>
      <c r="AR44" s="2947">
        <v>98.142857142857139</v>
      </c>
      <c r="AS44" s="2947">
        <v>99</v>
      </c>
      <c r="AT44" s="2947">
        <v>97.27</v>
      </c>
      <c r="AU44" s="2988">
        <v>98.2</v>
      </c>
      <c r="AV44" s="2988">
        <v>98.2</v>
      </c>
      <c r="AW44" s="2982">
        <v>98.2</v>
      </c>
      <c r="AX44" s="2989">
        <v>99</v>
      </c>
      <c r="AY44" s="2989">
        <v>99</v>
      </c>
      <c r="AZ44" s="2989">
        <v>98.142857142857139</v>
      </c>
      <c r="BA44" s="2989">
        <v>98.142857142857139</v>
      </c>
      <c r="BB44" s="2989">
        <v>99</v>
      </c>
      <c r="BC44" s="2989">
        <v>98.142857142857139</v>
      </c>
      <c r="BD44" s="2989">
        <v>97.27</v>
      </c>
      <c r="BE44" s="2989">
        <v>97.27</v>
      </c>
      <c r="BF44" s="2989">
        <v>97.27</v>
      </c>
      <c r="BG44" s="2989">
        <v>97.27</v>
      </c>
      <c r="BH44" s="2989">
        <v>99</v>
      </c>
      <c r="BI44" s="2989">
        <v>98.142857142857139</v>
      </c>
      <c r="BJ44" s="2989">
        <v>99</v>
      </c>
      <c r="BK44" s="2989">
        <v>97.27</v>
      </c>
      <c r="BL44" s="2990">
        <f t="shared" ref="BL44:BL46" si="50">AVERAGE(BM44:BZ44)</f>
        <v>98.174387755102018</v>
      </c>
      <c r="BM44" s="2989">
        <v>99</v>
      </c>
      <c r="BN44" s="2989">
        <v>99</v>
      </c>
      <c r="BO44" s="2989">
        <v>98.142857142857139</v>
      </c>
      <c r="BP44" s="2989">
        <v>98.142857142857139</v>
      </c>
      <c r="BQ44" s="2989">
        <v>99</v>
      </c>
      <c r="BR44" s="2989">
        <v>98.142857142857139</v>
      </c>
      <c r="BS44" s="2989">
        <v>97.4</v>
      </c>
      <c r="BT44" s="2989">
        <v>97.4</v>
      </c>
      <c r="BU44" s="2989">
        <v>97.4</v>
      </c>
      <c r="BV44" s="2989">
        <v>97.4</v>
      </c>
      <c r="BW44" s="2989">
        <v>99</v>
      </c>
      <c r="BX44" s="2989">
        <v>98.142857142857139</v>
      </c>
      <c r="BY44" s="2989">
        <v>99</v>
      </c>
      <c r="BZ44" s="2989">
        <v>97.27</v>
      </c>
      <c r="CA44" s="2990">
        <v>99.9</v>
      </c>
      <c r="CB44" s="2990">
        <v>99.9</v>
      </c>
      <c r="CC44" s="2955">
        <v>99.6</v>
      </c>
      <c r="CD44" s="2991">
        <f t="shared" ref="CD44:CD46" si="51">AVERAGE(CE44:CR44)</f>
        <v>99.835714285714289</v>
      </c>
      <c r="CE44" s="2954">
        <v>100</v>
      </c>
      <c r="CF44" s="2954">
        <v>100</v>
      </c>
      <c r="CG44" s="2954">
        <v>100</v>
      </c>
      <c r="CH44" s="2954">
        <v>99.8</v>
      </c>
      <c r="CI44" s="2954">
        <v>100</v>
      </c>
      <c r="CJ44" s="2954">
        <v>100</v>
      </c>
      <c r="CK44" s="2954">
        <v>99.9</v>
      </c>
      <c r="CL44" s="2954">
        <v>99.8</v>
      </c>
      <c r="CM44" s="2954">
        <v>99.7</v>
      </c>
      <c r="CN44" s="2954">
        <v>98.6</v>
      </c>
      <c r="CO44" s="2954">
        <v>100</v>
      </c>
      <c r="CP44" s="2954">
        <v>100</v>
      </c>
      <c r="CQ44" s="2954">
        <v>100</v>
      </c>
      <c r="CR44" s="2954">
        <v>99.9</v>
      </c>
      <c r="CS44" s="2954">
        <v>99.6</v>
      </c>
      <c r="CT44" s="2954">
        <v>99.6</v>
      </c>
      <c r="CU44" s="2991">
        <f>AVERAGE(CV44:DI44)</f>
        <v>99.835714285714289</v>
      </c>
      <c r="CV44" s="2936">
        <v>100</v>
      </c>
      <c r="CW44" s="2936">
        <v>100</v>
      </c>
      <c r="CX44" s="2936">
        <v>100</v>
      </c>
      <c r="CY44" s="2954">
        <v>99.8</v>
      </c>
      <c r="CZ44" s="2936">
        <v>100</v>
      </c>
      <c r="DA44" s="2936">
        <v>100</v>
      </c>
      <c r="DB44" s="2954">
        <v>99.9</v>
      </c>
      <c r="DC44" s="2954">
        <v>99.8</v>
      </c>
      <c r="DD44" s="2954">
        <v>99.7</v>
      </c>
      <c r="DE44" s="2954">
        <v>98.6</v>
      </c>
      <c r="DF44" s="2936">
        <v>100</v>
      </c>
      <c r="DG44" s="2936">
        <v>100</v>
      </c>
      <c r="DH44" s="2936">
        <v>100</v>
      </c>
      <c r="DI44" s="2954">
        <v>99.9</v>
      </c>
      <c r="DJ44" s="2991">
        <v>99.8</v>
      </c>
      <c r="DK44" s="2936">
        <v>100</v>
      </c>
      <c r="DL44" s="2936">
        <v>100</v>
      </c>
      <c r="DM44" s="2936">
        <v>100</v>
      </c>
      <c r="DN44" s="2954">
        <v>99.8</v>
      </c>
      <c r="DO44" s="2936">
        <v>100</v>
      </c>
      <c r="DP44" s="2936">
        <v>100</v>
      </c>
      <c r="DQ44" s="2954">
        <v>99.9</v>
      </c>
      <c r="DR44" s="2954">
        <v>99.8</v>
      </c>
      <c r="DS44" s="2954">
        <v>99.7</v>
      </c>
      <c r="DT44" s="2954">
        <v>98.6</v>
      </c>
      <c r="DU44" s="2936">
        <v>100</v>
      </c>
      <c r="DV44" s="2936">
        <v>100</v>
      </c>
      <c r="DW44" s="2936">
        <v>100</v>
      </c>
      <c r="DX44" s="2954">
        <v>99.9</v>
      </c>
      <c r="DY44" s="2954">
        <v>99.9</v>
      </c>
      <c r="DZ44" s="2954">
        <v>99.9</v>
      </c>
      <c r="EA44" s="2954">
        <v>99.8</v>
      </c>
      <c r="EB44" s="2879">
        <f t="shared" si="9"/>
        <v>100.30120481927712</v>
      </c>
      <c r="EC44" s="2633">
        <f t="shared" si="10"/>
        <v>100.10020040080161</v>
      </c>
      <c r="ED44" s="2633">
        <f t="shared" si="11"/>
        <v>100</v>
      </c>
      <c r="EE44" s="2935"/>
      <c r="EF44" s="2898"/>
    </row>
    <row r="45" spans="1:137" ht="36" customHeight="1">
      <c r="A45" s="2984" t="s">
        <v>682</v>
      </c>
      <c r="B45" s="2992" t="s">
        <v>678</v>
      </c>
      <c r="C45" s="2482" t="s">
        <v>31</v>
      </c>
      <c r="D45" s="2509">
        <v>95.714285714286007</v>
      </c>
      <c r="E45" s="2509">
        <v>95.714285714286007</v>
      </c>
      <c r="F45" s="2509">
        <v>96.9</v>
      </c>
      <c r="G45" s="2509">
        <v>95.71122448979591</v>
      </c>
      <c r="H45" s="2951">
        <f t="shared" si="49"/>
        <v>99</v>
      </c>
      <c r="I45" s="2986">
        <v>99</v>
      </c>
      <c r="J45" s="2986">
        <v>99</v>
      </c>
      <c r="K45" s="2986">
        <v>95.714285714286007</v>
      </c>
      <c r="L45" s="2986">
        <v>95.714285714286007</v>
      </c>
      <c r="M45" s="2986">
        <v>99</v>
      </c>
      <c r="N45" s="2986">
        <v>95.714285714286007</v>
      </c>
      <c r="O45" s="2986">
        <v>92.42</v>
      </c>
      <c r="P45" s="2986">
        <v>92.42</v>
      </c>
      <c r="Q45" s="2986">
        <v>92.42</v>
      </c>
      <c r="R45" s="2986">
        <v>92.42</v>
      </c>
      <c r="S45" s="2986">
        <v>99</v>
      </c>
      <c r="T45" s="2986">
        <v>95.714285714286007</v>
      </c>
      <c r="U45" s="2986">
        <v>99</v>
      </c>
      <c r="V45" s="2986">
        <v>92.42</v>
      </c>
      <c r="W45" s="2986">
        <v>95.711224489795995</v>
      </c>
      <c r="X45" s="2986">
        <v>95.711224489795995</v>
      </c>
      <c r="Y45" s="2986">
        <v>95.711224489795995</v>
      </c>
      <c r="Z45" s="2510">
        <f>AVERAGE(AA45:AE45)</f>
        <v>96.369714285714409</v>
      </c>
      <c r="AA45" s="2987">
        <v>99</v>
      </c>
      <c r="AB45" s="2987">
        <v>99</v>
      </c>
      <c r="AC45" s="2987">
        <v>95.714285714286007</v>
      </c>
      <c r="AD45" s="2987">
        <v>95.714285714286007</v>
      </c>
      <c r="AE45" s="2987">
        <v>92.42</v>
      </c>
      <c r="AF45" s="2948">
        <v>95.8</v>
      </c>
      <c r="AG45" s="2947">
        <v>99</v>
      </c>
      <c r="AH45" s="2947">
        <v>99</v>
      </c>
      <c r="AI45" s="2947">
        <v>95.714285714285708</v>
      </c>
      <c r="AJ45" s="2947">
        <v>95.714285714285708</v>
      </c>
      <c r="AK45" s="2947">
        <v>99</v>
      </c>
      <c r="AL45" s="2947">
        <v>95.714285714285708</v>
      </c>
      <c r="AM45" s="2947">
        <v>92.42</v>
      </c>
      <c r="AN45" s="2947">
        <v>92.42</v>
      </c>
      <c r="AO45" s="2947">
        <v>92.42</v>
      </c>
      <c r="AP45" s="2947">
        <v>92.42</v>
      </c>
      <c r="AQ45" s="2947">
        <v>99</v>
      </c>
      <c r="AR45" s="2947">
        <v>95.714285714285708</v>
      </c>
      <c r="AS45" s="2947">
        <v>99</v>
      </c>
      <c r="AT45" s="2947">
        <v>92.42</v>
      </c>
      <c r="AU45" s="2988">
        <v>95.8</v>
      </c>
      <c r="AV45" s="2988">
        <v>95.8</v>
      </c>
      <c r="AW45" s="2982">
        <v>95.8</v>
      </c>
      <c r="AX45" s="2989">
        <v>99</v>
      </c>
      <c r="AY45" s="2989">
        <v>99</v>
      </c>
      <c r="AZ45" s="2989">
        <v>95.714285714285708</v>
      </c>
      <c r="BA45" s="2989">
        <v>95.714285714285708</v>
      </c>
      <c r="BB45" s="2989">
        <v>99</v>
      </c>
      <c r="BC45" s="2989">
        <v>95.714285714285708</v>
      </c>
      <c r="BD45" s="2989">
        <v>92.42</v>
      </c>
      <c r="BE45" s="2989">
        <v>92.42</v>
      </c>
      <c r="BF45" s="2989">
        <v>92.42</v>
      </c>
      <c r="BG45" s="2989">
        <v>92.42</v>
      </c>
      <c r="BH45" s="2989">
        <v>99</v>
      </c>
      <c r="BI45" s="2989">
        <v>95.714285714285708</v>
      </c>
      <c r="BJ45" s="2989">
        <v>99</v>
      </c>
      <c r="BK45" s="2989">
        <v>92.42</v>
      </c>
      <c r="BL45" s="2990">
        <f t="shared" si="50"/>
        <v>95.768367346938788</v>
      </c>
      <c r="BM45" s="2989">
        <v>99</v>
      </c>
      <c r="BN45" s="2989">
        <v>99</v>
      </c>
      <c r="BO45" s="2989">
        <v>95.714285714285708</v>
      </c>
      <c r="BP45" s="2989">
        <v>95.714285714285708</v>
      </c>
      <c r="BQ45" s="2989">
        <v>99</v>
      </c>
      <c r="BR45" s="2989">
        <v>95.714285714285708</v>
      </c>
      <c r="BS45" s="2989">
        <v>92.6</v>
      </c>
      <c r="BT45" s="2989">
        <v>92.6</v>
      </c>
      <c r="BU45" s="2989">
        <v>92.6</v>
      </c>
      <c r="BV45" s="2989">
        <v>92.6</v>
      </c>
      <c r="BW45" s="2989">
        <v>99</v>
      </c>
      <c r="BX45" s="2989">
        <v>95.714285714285708</v>
      </c>
      <c r="BY45" s="2989">
        <v>99</v>
      </c>
      <c r="BZ45" s="2989">
        <v>92.5</v>
      </c>
      <c r="CA45" s="2990">
        <f>3829/3991%</f>
        <v>95.940866950638949</v>
      </c>
      <c r="CB45" s="2990">
        <f>3829/3991%</f>
        <v>95.940866950638949</v>
      </c>
      <c r="CC45" s="2991">
        <v>95.8</v>
      </c>
      <c r="CD45" s="2991">
        <f t="shared" si="51"/>
        <v>96.51428571428572</v>
      </c>
      <c r="CE45" s="2991">
        <v>99</v>
      </c>
      <c r="CF45" s="2991">
        <v>98.5</v>
      </c>
      <c r="CG45" s="2991">
        <v>98.5</v>
      </c>
      <c r="CH45" s="2991">
        <v>97.5</v>
      </c>
      <c r="CI45" s="2991">
        <v>98</v>
      </c>
      <c r="CJ45" s="2991">
        <v>98</v>
      </c>
      <c r="CK45" s="2991">
        <v>93</v>
      </c>
      <c r="CL45" s="2991">
        <v>91.2</v>
      </c>
      <c r="CM45" s="2991">
        <v>95</v>
      </c>
      <c r="CN45" s="2991">
        <v>95.1</v>
      </c>
      <c r="CO45" s="2991">
        <v>98.7</v>
      </c>
      <c r="CP45" s="2991">
        <v>97</v>
      </c>
      <c r="CQ45" s="2991">
        <v>98</v>
      </c>
      <c r="CR45" s="2991">
        <v>93.7</v>
      </c>
      <c r="CS45" s="2991">
        <v>96.2</v>
      </c>
      <c r="CT45" s="2991">
        <v>96.2</v>
      </c>
      <c r="CU45" s="2991">
        <f>AVERAGE(CV45:DI45)</f>
        <v>96.785714285714292</v>
      </c>
      <c r="CV45" s="2991">
        <v>99</v>
      </c>
      <c r="CW45" s="2991">
        <v>98.5</v>
      </c>
      <c r="CX45" s="2991">
        <v>98.5</v>
      </c>
      <c r="CY45" s="2991">
        <v>97.5</v>
      </c>
      <c r="CZ45" s="2991">
        <v>98</v>
      </c>
      <c r="DA45" s="2991">
        <v>98</v>
      </c>
      <c r="DB45" s="2991">
        <v>93</v>
      </c>
      <c r="DC45" s="2991">
        <v>95</v>
      </c>
      <c r="DD45" s="2991">
        <v>95</v>
      </c>
      <c r="DE45" s="2991">
        <v>95.1</v>
      </c>
      <c r="DF45" s="2991">
        <v>98.7</v>
      </c>
      <c r="DG45" s="2991">
        <v>97</v>
      </c>
      <c r="DH45" s="2991">
        <v>98</v>
      </c>
      <c r="DI45" s="2991">
        <v>93.7</v>
      </c>
      <c r="DJ45" s="2991">
        <f>AVERAGE(DK45:DX45)</f>
        <v>96.785714285714292</v>
      </c>
      <c r="DK45" s="2991">
        <v>99</v>
      </c>
      <c r="DL45" s="2991">
        <v>98.5</v>
      </c>
      <c r="DM45" s="2991">
        <v>98.5</v>
      </c>
      <c r="DN45" s="2991">
        <v>97.5</v>
      </c>
      <c r="DO45" s="2991">
        <v>98</v>
      </c>
      <c r="DP45" s="2991">
        <v>98</v>
      </c>
      <c r="DQ45" s="2991">
        <v>93</v>
      </c>
      <c r="DR45" s="2991">
        <v>95</v>
      </c>
      <c r="DS45" s="2991">
        <v>95</v>
      </c>
      <c r="DT45" s="2991">
        <v>95.1</v>
      </c>
      <c r="DU45" s="2991">
        <v>98.7</v>
      </c>
      <c r="DV45" s="2991">
        <v>97</v>
      </c>
      <c r="DW45" s="2991">
        <v>98</v>
      </c>
      <c r="DX45" s="2991">
        <v>93.7</v>
      </c>
      <c r="DY45" s="2991">
        <v>96.2</v>
      </c>
      <c r="DZ45" s="2991">
        <v>96.2</v>
      </c>
      <c r="EA45" s="2991">
        <v>96.8</v>
      </c>
      <c r="EB45" s="2879">
        <f t="shared" si="9"/>
        <v>100</v>
      </c>
      <c r="EC45" s="2633">
        <f t="shared" si="10"/>
        <v>99.394833948339468</v>
      </c>
      <c r="ED45" s="2633">
        <f t="shared" si="11"/>
        <v>100.01476014760146</v>
      </c>
      <c r="EE45" s="2935"/>
      <c r="EF45" s="2898"/>
    </row>
    <row r="46" spans="1:137" ht="36" customHeight="1">
      <c r="A46" s="2984" t="s">
        <v>682</v>
      </c>
      <c r="B46" s="2992" t="str">
        <f>'B1 Bieu TH '!B86</f>
        <v>- Tỷ lệ học sinh trong độ tuổi trung học phổ thông đến trường</v>
      </c>
      <c r="C46" s="2482" t="s">
        <v>31</v>
      </c>
      <c r="D46" s="2509"/>
      <c r="E46" s="2509"/>
      <c r="F46" s="2509"/>
      <c r="G46" s="2509"/>
      <c r="H46" s="2986"/>
      <c r="I46" s="2993"/>
      <c r="J46" s="2993"/>
      <c r="K46" s="2993"/>
      <c r="L46" s="2993"/>
      <c r="M46" s="2993"/>
      <c r="N46" s="2993"/>
      <c r="O46" s="2993"/>
      <c r="P46" s="2993"/>
      <c r="Q46" s="2993"/>
      <c r="R46" s="2993"/>
      <c r="S46" s="2993"/>
      <c r="T46" s="2993"/>
      <c r="U46" s="2993"/>
      <c r="V46" s="2993"/>
      <c r="W46" s="2993"/>
      <c r="X46" s="2993"/>
      <c r="Y46" s="2993"/>
      <c r="Z46" s="2987">
        <v>58.24</v>
      </c>
      <c r="AA46" s="2987"/>
      <c r="AB46" s="2987"/>
      <c r="AC46" s="2987"/>
      <c r="AD46" s="2987"/>
      <c r="AE46" s="2987"/>
      <c r="AF46" s="2948">
        <v>58.26</v>
      </c>
      <c r="AG46" s="2947"/>
      <c r="AH46" s="2947"/>
      <c r="AI46" s="2947"/>
      <c r="AJ46" s="2947"/>
      <c r="AK46" s="2947"/>
      <c r="AL46" s="2947"/>
      <c r="AM46" s="2947"/>
      <c r="AN46" s="2947"/>
      <c r="AO46" s="2947"/>
      <c r="AP46" s="2947"/>
      <c r="AQ46" s="2947"/>
      <c r="AR46" s="2947"/>
      <c r="AS46" s="2947"/>
      <c r="AT46" s="2947"/>
      <c r="AU46" s="2948">
        <v>60.3</v>
      </c>
      <c r="AV46" s="2988">
        <v>58.26</v>
      </c>
      <c r="AW46" s="2982">
        <v>58.27</v>
      </c>
      <c r="AX46" s="2994">
        <v>91.01</v>
      </c>
      <c r="AY46" s="2994">
        <v>70.44</v>
      </c>
      <c r="AZ46" s="2994">
        <v>64.430000000000007</v>
      </c>
      <c r="BA46" s="2994">
        <v>45.79</v>
      </c>
      <c r="BB46" s="2994">
        <v>84.03</v>
      </c>
      <c r="BC46" s="2994">
        <v>76</v>
      </c>
      <c r="BD46" s="2994">
        <v>38.380000000000003</v>
      </c>
      <c r="BE46" s="2994">
        <v>14.07</v>
      </c>
      <c r="BF46" s="2994">
        <v>39.08</v>
      </c>
      <c r="BG46" s="2994">
        <v>24.6</v>
      </c>
      <c r="BH46" s="2994">
        <v>87.32</v>
      </c>
      <c r="BI46" s="2994">
        <v>92.41</v>
      </c>
      <c r="BJ46" s="2994">
        <v>73.930000000000007</v>
      </c>
      <c r="BK46" s="2994">
        <v>40.96</v>
      </c>
      <c r="BL46" s="2990">
        <f t="shared" si="50"/>
        <v>60.254285714285707</v>
      </c>
      <c r="BM46" s="2948">
        <v>91.01</v>
      </c>
      <c r="BN46" s="2948">
        <v>70.44</v>
      </c>
      <c r="BO46" s="2948">
        <v>64.430000000000007</v>
      </c>
      <c r="BP46" s="2948">
        <v>45.79</v>
      </c>
      <c r="BQ46" s="2948">
        <v>84.03</v>
      </c>
      <c r="BR46" s="2948">
        <v>76</v>
      </c>
      <c r="BS46" s="2948">
        <v>38.5</v>
      </c>
      <c r="BT46" s="2948">
        <v>14.5</v>
      </c>
      <c r="BU46" s="2948">
        <v>39.4</v>
      </c>
      <c r="BV46" s="2948">
        <v>24.6</v>
      </c>
      <c r="BW46" s="2948">
        <v>87.32</v>
      </c>
      <c r="BX46" s="2948">
        <v>92.41</v>
      </c>
      <c r="BY46" s="2948">
        <v>73.930000000000007</v>
      </c>
      <c r="BZ46" s="2948">
        <v>41.2</v>
      </c>
      <c r="CA46" s="2990">
        <f>2136/3669%</f>
        <v>58.217497955846284</v>
      </c>
      <c r="CB46" s="2990">
        <v>58.217497955846284</v>
      </c>
      <c r="CC46" s="2995">
        <v>60.3</v>
      </c>
      <c r="CD46" s="2991">
        <f t="shared" si="51"/>
        <v>58.3</v>
      </c>
      <c r="CE46" s="2954">
        <v>58.3</v>
      </c>
      <c r="CF46" s="2954"/>
      <c r="CG46" s="2954"/>
      <c r="CH46" s="2954"/>
      <c r="CI46" s="2954"/>
      <c r="CJ46" s="2954"/>
      <c r="CK46" s="2954"/>
      <c r="CL46" s="2954"/>
      <c r="CM46" s="2954"/>
      <c r="CN46" s="2954"/>
      <c r="CO46" s="2954">
        <v>58.3</v>
      </c>
      <c r="CP46" s="2954"/>
      <c r="CQ46" s="2954"/>
      <c r="CR46" s="2954"/>
      <c r="CS46" s="2954">
        <v>58.2</v>
      </c>
      <c r="CT46" s="2954">
        <v>58.2</v>
      </c>
      <c r="CU46" s="2991">
        <f>AVERAGE(CV46:DI46)</f>
        <v>58.75</v>
      </c>
      <c r="CV46" s="2954">
        <v>59</v>
      </c>
      <c r="CW46" s="2954"/>
      <c r="CX46" s="2954"/>
      <c r="CY46" s="2954"/>
      <c r="CZ46" s="2954"/>
      <c r="DA46" s="2954"/>
      <c r="DB46" s="2954"/>
      <c r="DC46" s="2954"/>
      <c r="DD46" s="2954"/>
      <c r="DE46" s="2954"/>
      <c r="DF46" s="2954">
        <v>58.5</v>
      </c>
      <c r="DG46" s="2954"/>
      <c r="DH46" s="2954"/>
      <c r="DI46" s="2954"/>
      <c r="DJ46" s="2991">
        <f>AVERAGE(DK46:DX46)</f>
        <v>59.25</v>
      </c>
      <c r="DK46" s="2954">
        <v>60</v>
      </c>
      <c r="DL46" s="2954"/>
      <c r="DM46" s="2954"/>
      <c r="DN46" s="2954"/>
      <c r="DO46" s="2954"/>
      <c r="DP46" s="2954"/>
      <c r="DQ46" s="2954"/>
      <c r="DR46" s="2954"/>
      <c r="DS46" s="2954"/>
      <c r="DT46" s="2954"/>
      <c r="DU46" s="2954">
        <v>58.5</v>
      </c>
      <c r="DV46" s="2954"/>
      <c r="DW46" s="2954"/>
      <c r="DX46" s="2954"/>
      <c r="DY46" s="2954">
        <v>58.9</v>
      </c>
      <c r="DZ46" s="2954">
        <v>58.9</v>
      </c>
      <c r="EA46" s="2954">
        <v>59.3</v>
      </c>
      <c r="EB46" s="2879">
        <f t="shared" si="9"/>
        <v>101.20274914089346</v>
      </c>
      <c r="EC46" s="2633">
        <f t="shared" si="10"/>
        <v>99.40928270042194</v>
      </c>
      <c r="ED46" s="2633">
        <f t="shared" si="11"/>
        <v>100.08438818565399</v>
      </c>
      <c r="EE46" s="2935"/>
      <c r="EF46" s="2898"/>
    </row>
    <row r="47" spans="1:137" s="1678" customFormat="1" ht="20.100000000000001" customHeight="1">
      <c r="A47" s="2480" t="s">
        <v>374</v>
      </c>
      <c r="B47" s="2485" t="s">
        <v>495</v>
      </c>
      <c r="C47" s="2480" t="s">
        <v>92</v>
      </c>
      <c r="D47" s="2930">
        <f>D49+D51+D53+D55+D57</f>
        <v>1156</v>
      </c>
      <c r="E47" s="2930">
        <v>1224</v>
      </c>
      <c r="F47" s="2930">
        <v>1224</v>
      </c>
      <c r="G47" s="2930">
        <v>1129</v>
      </c>
      <c r="H47" s="2930">
        <f t="shared" ref="H47:AE47" si="52">H49+H51+H53+H55+H57</f>
        <v>1199</v>
      </c>
      <c r="I47" s="2930">
        <f t="shared" si="52"/>
        <v>164</v>
      </c>
      <c r="J47" s="2930">
        <f t="shared" si="52"/>
        <v>69</v>
      </c>
      <c r="K47" s="2930">
        <f t="shared" si="52"/>
        <v>75</v>
      </c>
      <c r="L47" s="2930">
        <f t="shared" si="52"/>
        <v>46</v>
      </c>
      <c r="M47" s="2930">
        <f t="shared" si="52"/>
        <v>91</v>
      </c>
      <c r="N47" s="2930">
        <f t="shared" si="52"/>
        <v>46</v>
      </c>
      <c r="O47" s="2930">
        <f t="shared" si="52"/>
        <v>105</v>
      </c>
      <c r="P47" s="2930">
        <f t="shared" si="52"/>
        <v>101</v>
      </c>
      <c r="Q47" s="2930">
        <f t="shared" si="52"/>
        <v>87</v>
      </c>
      <c r="R47" s="2930">
        <f t="shared" si="52"/>
        <v>55</v>
      </c>
      <c r="S47" s="2930">
        <f t="shared" si="52"/>
        <v>83</v>
      </c>
      <c r="T47" s="2930">
        <f t="shared" si="52"/>
        <v>62</v>
      </c>
      <c r="U47" s="2930">
        <f t="shared" si="52"/>
        <v>60</v>
      </c>
      <c r="V47" s="2930">
        <f t="shared" si="52"/>
        <v>155</v>
      </c>
      <c r="W47" s="2930">
        <f t="shared" si="52"/>
        <v>1168</v>
      </c>
      <c r="X47" s="2930">
        <f t="shared" si="52"/>
        <v>1168</v>
      </c>
      <c r="Y47" s="2930">
        <f t="shared" si="52"/>
        <v>1168</v>
      </c>
      <c r="Z47" s="2876">
        <f t="shared" si="52"/>
        <v>500</v>
      </c>
      <c r="AA47" s="2876">
        <f t="shared" si="52"/>
        <v>150</v>
      </c>
      <c r="AB47" s="2876">
        <f t="shared" si="52"/>
        <v>68</v>
      </c>
      <c r="AC47" s="2876">
        <f t="shared" si="52"/>
        <v>78</v>
      </c>
      <c r="AD47" s="2876">
        <f t="shared" si="52"/>
        <v>43</v>
      </c>
      <c r="AE47" s="2876">
        <f t="shared" si="52"/>
        <v>161</v>
      </c>
      <c r="AF47" s="2876">
        <f>AF49+AF51+AF53+AF55+AF57</f>
        <v>1230</v>
      </c>
      <c r="AG47" s="2876">
        <f t="shared" ref="AG47:BK47" si="53">AG49+AG51+AG53+AG55+AG57</f>
        <v>164</v>
      </c>
      <c r="AH47" s="2876">
        <f t="shared" si="53"/>
        <v>74</v>
      </c>
      <c r="AI47" s="2876">
        <f t="shared" si="53"/>
        <v>79</v>
      </c>
      <c r="AJ47" s="2876">
        <f t="shared" si="53"/>
        <v>48</v>
      </c>
      <c r="AK47" s="2876">
        <f t="shared" si="53"/>
        <v>94</v>
      </c>
      <c r="AL47" s="2876">
        <f t="shared" si="53"/>
        <v>46</v>
      </c>
      <c r="AM47" s="2876">
        <f t="shared" si="53"/>
        <v>108</v>
      </c>
      <c r="AN47" s="2876">
        <f t="shared" si="53"/>
        <v>104</v>
      </c>
      <c r="AO47" s="2876">
        <f t="shared" si="53"/>
        <v>90</v>
      </c>
      <c r="AP47" s="2876">
        <f t="shared" si="53"/>
        <v>55</v>
      </c>
      <c r="AQ47" s="2876">
        <f t="shared" si="53"/>
        <v>82</v>
      </c>
      <c r="AR47" s="2876">
        <f t="shared" si="53"/>
        <v>65</v>
      </c>
      <c r="AS47" s="2876">
        <f t="shared" si="53"/>
        <v>63</v>
      </c>
      <c r="AT47" s="2876">
        <f t="shared" si="53"/>
        <v>158</v>
      </c>
      <c r="AU47" s="2876">
        <f t="shared" si="53"/>
        <v>1165</v>
      </c>
      <c r="AV47" s="2876">
        <f t="shared" si="53"/>
        <v>1153</v>
      </c>
      <c r="AW47" s="2876">
        <f t="shared" si="53"/>
        <v>1122</v>
      </c>
      <c r="AX47" s="2996">
        <f t="shared" si="53"/>
        <v>154</v>
      </c>
      <c r="AY47" s="2996">
        <f t="shared" si="53"/>
        <v>65</v>
      </c>
      <c r="AZ47" s="2996">
        <f t="shared" si="53"/>
        <v>77</v>
      </c>
      <c r="BA47" s="2996">
        <f t="shared" si="53"/>
        <v>42</v>
      </c>
      <c r="BB47" s="2996">
        <f t="shared" si="53"/>
        <v>76</v>
      </c>
      <c r="BC47" s="2996">
        <f t="shared" si="53"/>
        <v>44</v>
      </c>
      <c r="BD47" s="2996">
        <f t="shared" si="53"/>
        <v>96</v>
      </c>
      <c r="BE47" s="2996">
        <f t="shared" si="53"/>
        <v>98</v>
      </c>
      <c r="BF47" s="2996">
        <f t="shared" si="53"/>
        <v>85</v>
      </c>
      <c r="BG47" s="2996">
        <f t="shared" si="53"/>
        <v>48</v>
      </c>
      <c r="BH47" s="2996">
        <f t="shared" si="53"/>
        <v>82</v>
      </c>
      <c r="BI47" s="2996">
        <f t="shared" si="53"/>
        <v>56</v>
      </c>
      <c r="BJ47" s="2996">
        <f t="shared" si="53"/>
        <v>58</v>
      </c>
      <c r="BK47" s="2996">
        <f t="shared" si="53"/>
        <v>150</v>
      </c>
      <c r="BL47" s="2996">
        <f>SUM(BM47:BZ47)</f>
        <v>1190</v>
      </c>
      <c r="BM47" s="2997">
        <f>BM49+BM51+BM53+BM55+BM57</f>
        <v>165</v>
      </c>
      <c r="BN47" s="2997">
        <f t="shared" ref="BN47:BZ47" si="54">BN49+BN51+BN53+BN55+BN57</f>
        <v>69</v>
      </c>
      <c r="BO47" s="2997">
        <f t="shared" si="54"/>
        <v>80</v>
      </c>
      <c r="BP47" s="2997">
        <f t="shared" si="54"/>
        <v>45</v>
      </c>
      <c r="BQ47" s="2997">
        <f t="shared" si="54"/>
        <v>80</v>
      </c>
      <c r="BR47" s="2997">
        <f t="shared" si="54"/>
        <v>47</v>
      </c>
      <c r="BS47" s="2997">
        <f t="shared" si="54"/>
        <v>99</v>
      </c>
      <c r="BT47" s="2997">
        <f t="shared" si="54"/>
        <v>102</v>
      </c>
      <c r="BU47" s="2997">
        <f t="shared" si="54"/>
        <v>88</v>
      </c>
      <c r="BV47" s="2997">
        <f t="shared" si="54"/>
        <v>52</v>
      </c>
      <c r="BW47" s="2997">
        <f t="shared" si="54"/>
        <v>84</v>
      </c>
      <c r="BX47" s="2997">
        <f t="shared" si="54"/>
        <v>60</v>
      </c>
      <c r="BY47" s="2997">
        <f t="shared" si="54"/>
        <v>63</v>
      </c>
      <c r="BZ47" s="2997">
        <f t="shared" si="54"/>
        <v>156</v>
      </c>
      <c r="CA47" s="2998">
        <f>+CA49+CA51+CA53+CA55+CA57</f>
        <v>1100</v>
      </c>
      <c r="CB47" s="2998">
        <f>+CB49+CB51+CB53+CB55+CB57</f>
        <v>1100</v>
      </c>
      <c r="CC47" s="2998">
        <f>CC49+CC51+CC53+CC55+CC57</f>
        <v>1067</v>
      </c>
      <c r="CD47" s="2998">
        <f>CD49+CD51+CD53+CD55+CD57</f>
        <v>1179</v>
      </c>
      <c r="CE47" s="2998">
        <f t="shared" ref="CE47:CT47" si="55">CE49+CE51+CE53+CE55+CE57</f>
        <v>170</v>
      </c>
      <c r="CF47" s="2998">
        <f t="shared" si="55"/>
        <v>63</v>
      </c>
      <c r="CG47" s="2998">
        <f t="shared" si="55"/>
        <v>69</v>
      </c>
      <c r="CH47" s="2998">
        <f t="shared" si="55"/>
        <v>49</v>
      </c>
      <c r="CI47" s="2998">
        <f t="shared" si="55"/>
        <v>81</v>
      </c>
      <c r="CJ47" s="2998">
        <f t="shared" si="55"/>
        <v>50</v>
      </c>
      <c r="CK47" s="2998">
        <f t="shared" si="55"/>
        <v>89</v>
      </c>
      <c r="CL47" s="2998">
        <f t="shared" si="55"/>
        <v>95</v>
      </c>
      <c r="CM47" s="2998">
        <f t="shared" si="55"/>
        <v>85</v>
      </c>
      <c r="CN47" s="2998">
        <f t="shared" si="55"/>
        <v>48</v>
      </c>
      <c r="CO47" s="2998">
        <f t="shared" si="55"/>
        <v>83</v>
      </c>
      <c r="CP47" s="2998">
        <f t="shared" si="55"/>
        <v>56</v>
      </c>
      <c r="CQ47" s="2998">
        <f t="shared" si="55"/>
        <v>61</v>
      </c>
      <c r="CR47" s="2998">
        <f t="shared" si="55"/>
        <v>180</v>
      </c>
      <c r="CS47" s="2998">
        <f t="shared" si="55"/>
        <v>1042</v>
      </c>
      <c r="CT47" s="2998">
        <f t="shared" si="55"/>
        <v>1021</v>
      </c>
      <c r="CU47" s="2999">
        <f>CU49+CU51+CU53+CU55+CU57</f>
        <v>1018</v>
      </c>
      <c r="CV47" s="2999">
        <f t="shared" ref="CV47:DI47" si="56">CV49+CV51+CV53+CV55+CV57</f>
        <v>138</v>
      </c>
      <c r="CW47" s="2999">
        <f t="shared" si="56"/>
        <v>61</v>
      </c>
      <c r="CX47" s="2999">
        <f t="shared" si="56"/>
        <v>65</v>
      </c>
      <c r="CY47" s="2999">
        <f t="shared" si="56"/>
        <v>42</v>
      </c>
      <c r="CZ47" s="2999">
        <f t="shared" si="56"/>
        <v>79</v>
      </c>
      <c r="DA47" s="2999">
        <f t="shared" si="56"/>
        <v>44</v>
      </c>
      <c r="DB47" s="2999">
        <f t="shared" si="56"/>
        <v>75</v>
      </c>
      <c r="DC47" s="2999">
        <f t="shared" si="56"/>
        <v>93</v>
      </c>
      <c r="DD47" s="2999">
        <f t="shared" si="56"/>
        <v>77</v>
      </c>
      <c r="DE47" s="2999">
        <f t="shared" si="56"/>
        <v>42</v>
      </c>
      <c r="DF47" s="2999">
        <f t="shared" si="56"/>
        <v>74</v>
      </c>
      <c r="DG47" s="2999">
        <f t="shared" si="56"/>
        <v>47</v>
      </c>
      <c r="DH47" s="2999">
        <f t="shared" si="56"/>
        <v>58</v>
      </c>
      <c r="DI47" s="2999">
        <f t="shared" si="56"/>
        <v>123</v>
      </c>
      <c r="DJ47" s="2999">
        <f>DJ49+DJ51+DJ53+DJ55+DJ57</f>
        <v>1133</v>
      </c>
      <c r="DK47" s="2999">
        <f t="shared" ref="DK47:DX47" si="57">DK49+DK51+DK53+DK55+DK57</f>
        <v>154</v>
      </c>
      <c r="DL47" s="2999">
        <f t="shared" si="57"/>
        <v>61</v>
      </c>
      <c r="DM47" s="2999">
        <f t="shared" si="57"/>
        <v>66</v>
      </c>
      <c r="DN47" s="2999">
        <f t="shared" si="57"/>
        <v>46</v>
      </c>
      <c r="DO47" s="2999">
        <f t="shared" si="57"/>
        <v>80</v>
      </c>
      <c r="DP47" s="2999">
        <f t="shared" si="57"/>
        <v>46</v>
      </c>
      <c r="DQ47" s="2999">
        <f t="shared" si="57"/>
        <v>81</v>
      </c>
      <c r="DR47" s="2999">
        <f t="shared" si="57"/>
        <v>103</v>
      </c>
      <c r="DS47" s="2999">
        <f t="shared" si="57"/>
        <v>84</v>
      </c>
      <c r="DT47" s="2999">
        <f t="shared" si="57"/>
        <v>44</v>
      </c>
      <c r="DU47" s="2999">
        <f t="shared" si="57"/>
        <v>78</v>
      </c>
      <c r="DV47" s="2999">
        <f t="shared" si="57"/>
        <v>52</v>
      </c>
      <c r="DW47" s="2999">
        <f t="shared" si="57"/>
        <v>60</v>
      </c>
      <c r="DX47" s="2999">
        <f t="shared" si="57"/>
        <v>178</v>
      </c>
      <c r="DY47" s="2999">
        <f>DY49+DY51+DY53+DY55+DY57</f>
        <v>1034</v>
      </c>
      <c r="DZ47" s="2999">
        <f t="shared" ref="DZ47:EA47" si="58">DZ49+DZ51+DZ53+DZ55+DZ57</f>
        <v>1034</v>
      </c>
      <c r="EA47" s="2999">
        <f t="shared" si="58"/>
        <v>1133</v>
      </c>
      <c r="EB47" s="2879">
        <f t="shared" si="9"/>
        <v>101.27326150832516</v>
      </c>
      <c r="EC47" s="2633">
        <f t="shared" si="10"/>
        <v>91.262135922330103</v>
      </c>
      <c r="ED47" s="2633">
        <f t="shared" si="11"/>
        <v>100</v>
      </c>
      <c r="EE47" s="2999"/>
      <c r="EF47" s="2880"/>
      <c r="EG47" s="1684"/>
    </row>
    <row r="48" spans="1:137" s="1686" customFormat="1" ht="20.100000000000001" customHeight="1">
      <c r="A48" s="3000"/>
      <c r="B48" s="3001" t="s">
        <v>496</v>
      </c>
      <c r="C48" s="3000" t="s">
        <v>31</v>
      </c>
      <c r="D48" s="3002">
        <v>99.052114060964001</v>
      </c>
      <c r="E48" s="3003">
        <v>98.202614379085006</v>
      </c>
      <c r="F48" s="3003">
        <v>98.202614379085006</v>
      </c>
      <c r="G48" s="3003">
        <v>99.379982285208143</v>
      </c>
      <c r="H48" s="3004">
        <f>1194/H47*100</f>
        <v>99.582985821517937</v>
      </c>
      <c r="I48" s="3004">
        <v>100</v>
      </c>
      <c r="J48" s="3004">
        <v>100</v>
      </c>
      <c r="K48" s="3004">
        <f>74/K47*100</f>
        <v>98.666666666666671</v>
      </c>
      <c r="L48" s="3004">
        <v>100</v>
      </c>
      <c r="M48" s="3004">
        <v>100</v>
      </c>
      <c r="N48" s="3004">
        <v>100</v>
      </c>
      <c r="O48" s="3004">
        <f>104/O47*100</f>
        <v>99.047619047619051</v>
      </c>
      <c r="P48" s="3004">
        <f>100/P47*100</f>
        <v>99.009900990099013</v>
      </c>
      <c r="Q48" s="3004">
        <v>100</v>
      </c>
      <c r="R48" s="3004">
        <v>100</v>
      </c>
      <c r="S48" s="3004">
        <v>100</v>
      </c>
      <c r="T48" s="3004">
        <f>60/T47*100</f>
        <v>96.774193548387103</v>
      </c>
      <c r="U48" s="3004">
        <v>100</v>
      </c>
      <c r="V48" s="3004">
        <v>100</v>
      </c>
      <c r="W48" s="3004">
        <f>(342+482+253+77+7)*100/W47</f>
        <v>99.400684931506845</v>
      </c>
      <c r="X48" s="3004">
        <f>(342+482+253+77+7)*100/X47</f>
        <v>99.400684931506845</v>
      </c>
      <c r="Y48" s="3004">
        <f>(342+482+253+77+7)*100/Y47</f>
        <v>99.400684931506845</v>
      </c>
      <c r="Z48" s="3005">
        <f>1163*100/Z47</f>
        <v>232.6</v>
      </c>
      <c r="AA48" s="3005">
        <v>100</v>
      </c>
      <c r="AB48" s="3005">
        <v>100</v>
      </c>
      <c r="AC48" s="3005">
        <v>100</v>
      </c>
      <c r="AD48" s="3005">
        <v>100</v>
      </c>
      <c r="AE48" s="3005">
        <v>100</v>
      </c>
      <c r="AF48" s="3005">
        <f>1227/AF47*100</f>
        <v>99.756097560975604</v>
      </c>
      <c r="AG48" s="3005">
        <v>100</v>
      </c>
      <c r="AH48" s="3005">
        <v>100</v>
      </c>
      <c r="AI48" s="3005">
        <f>78*100/AI47</f>
        <v>98.734177215189874</v>
      </c>
      <c r="AJ48" s="3005">
        <v>100</v>
      </c>
      <c r="AK48" s="3005">
        <v>100</v>
      </c>
      <c r="AL48" s="3005">
        <v>100</v>
      </c>
      <c r="AM48" s="3005">
        <v>100</v>
      </c>
      <c r="AN48" s="3005">
        <f>103*100/AN47</f>
        <v>99.038461538461533</v>
      </c>
      <c r="AO48" s="3005">
        <v>100</v>
      </c>
      <c r="AP48" s="3005">
        <v>100</v>
      </c>
      <c r="AQ48" s="3005">
        <v>100</v>
      </c>
      <c r="AR48" s="3005">
        <f>62/AR47*100</f>
        <v>95.384615384615387</v>
      </c>
      <c r="AS48" s="3005">
        <v>100</v>
      </c>
      <c r="AT48" s="3005">
        <v>100</v>
      </c>
      <c r="AU48" s="3006">
        <f>(361+475+251+68+6)*100/AU47</f>
        <v>99.656652360515025</v>
      </c>
      <c r="AV48" s="3006">
        <f>(361+469+246+68+7)*100/AV47</f>
        <v>99.826539462272336</v>
      </c>
      <c r="AW48" s="3006">
        <f>692/AW47%</f>
        <v>61.675579322638143</v>
      </c>
      <c r="AX48" s="3007">
        <f>(37+18+19+43+7)/AX47%</f>
        <v>80.519480519480524</v>
      </c>
      <c r="AY48" s="3007">
        <f>(20+13+12)/AY47%</f>
        <v>69.230769230769226</v>
      </c>
      <c r="AZ48" s="3007">
        <f>(18+18+13)/AZ47%</f>
        <v>63.636363636363633</v>
      </c>
      <c r="BA48" s="3007">
        <f>(14+8+1)/BA47%</f>
        <v>54.761904761904766</v>
      </c>
      <c r="BB48" s="3007">
        <f>(23+20+8)/BB47%</f>
        <v>67.10526315789474</v>
      </c>
      <c r="BC48" s="3007">
        <f>(5+8+9)/BC47%</f>
        <v>50</v>
      </c>
      <c r="BD48" s="3007">
        <f>(15+24+10)/BD47%</f>
        <v>51.041666666666671</v>
      </c>
      <c r="BE48" s="3007">
        <f>(22+22+10)/BE47%</f>
        <v>55.102040816326529</v>
      </c>
      <c r="BF48" s="3007">
        <f>(22+17+9)/BF47%</f>
        <v>56.470588235294116</v>
      </c>
      <c r="BG48" s="3007">
        <f>(1+14+7)/BG47%</f>
        <v>45.833333333333336</v>
      </c>
      <c r="BH48" s="3007">
        <f>(14+13+12+25)/BH47%</f>
        <v>78.048780487804876</v>
      </c>
      <c r="BI48" s="3007">
        <f>(9+15+10)/BI47%</f>
        <v>60.714285714285708</v>
      </c>
      <c r="BJ48" s="3007">
        <f>(10+13+10)/BJ47%</f>
        <v>56.896551724137936</v>
      </c>
      <c r="BK48" s="3007">
        <f>(31+19+24)/BK47%</f>
        <v>49.333333333333336</v>
      </c>
      <c r="BL48" s="3005">
        <f>(262+237+172+73+7)/BL47%</f>
        <v>63.109243697478988</v>
      </c>
      <c r="BM48" s="3008">
        <f>(38+19+21+50+7)/BM47%</f>
        <v>81.818181818181827</v>
      </c>
      <c r="BN48" s="3008">
        <f>(21+14+14)/BN47%</f>
        <v>71.014492753623188</v>
      </c>
      <c r="BO48" s="3008">
        <f>(19+19+14)/BO47%</f>
        <v>65</v>
      </c>
      <c r="BP48" s="3008">
        <f>(15+9+2)/BP47%</f>
        <v>57.777777777777779</v>
      </c>
      <c r="BQ48" s="3008">
        <f>(25+21+9)/BQ47%</f>
        <v>68.75</v>
      </c>
      <c r="BR48" s="3008">
        <f>(6+9+10)/BR47%</f>
        <v>53.191489361702132</v>
      </c>
      <c r="BS48" s="3008">
        <f>(16+25+11)/BS47%</f>
        <v>52.525252525252526</v>
      </c>
      <c r="BT48" s="3008">
        <f>(24+23+11)/BT47%</f>
        <v>56.862745098039213</v>
      </c>
      <c r="BU48" s="3008">
        <f>(23+18+10)/BU47%</f>
        <v>57.954545454545453</v>
      </c>
      <c r="BV48" s="3008">
        <f>(3+15+8)/BV47%</f>
        <v>50</v>
      </c>
      <c r="BW48" s="3008">
        <f>(16+14+13+23)/BW47%</f>
        <v>78.571428571428569</v>
      </c>
      <c r="BX48" s="3008">
        <f>(11+16+11)/BX47%</f>
        <v>63.333333333333336</v>
      </c>
      <c r="BY48" s="3008">
        <f>(12+14+12)/BY47%</f>
        <v>60.317460317460316</v>
      </c>
      <c r="BZ48" s="3008">
        <f>(33+21+26)/BZ47%</f>
        <v>51.282051282051277</v>
      </c>
      <c r="CA48" s="3009">
        <f>(253+220+149+65+5)/CA47*100</f>
        <v>62.909090909090914</v>
      </c>
      <c r="CB48" s="3009">
        <f>(253+220+149+65+5)/CB47*100</f>
        <v>62.909090909090914</v>
      </c>
      <c r="CC48" s="3010">
        <f>726/CC47*100</f>
        <v>68.041237113402062</v>
      </c>
      <c r="CD48" s="3011">
        <f>774*100/CD47</f>
        <v>65.648854961832058</v>
      </c>
      <c r="CE48" s="3012">
        <f>139*100/CE47</f>
        <v>81.764705882352942</v>
      </c>
      <c r="CF48" s="3012">
        <f>43*100/CF47</f>
        <v>68.253968253968253</v>
      </c>
      <c r="CG48" s="3012">
        <f>47*100/CG47</f>
        <v>68.115942028985501</v>
      </c>
      <c r="CH48" s="3012">
        <f>27*100/CH47</f>
        <v>55.102040816326529</v>
      </c>
      <c r="CI48" s="3012">
        <f>54*100/CI47</f>
        <v>66.666666666666671</v>
      </c>
      <c r="CJ48" s="3012">
        <f>33*100/CJ47</f>
        <v>66</v>
      </c>
      <c r="CK48" s="3012">
        <f>53*100/CK47</f>
        <v>59.550561797752806</v>
      </c>
      <c r="CL48" s="3012">
        <f>57*100/CL47</f>
        <v>60</v>
      </c>
      <c r="CM48" s="3012">
        <f>52*100/CM47</f>
        <v>61.176470588235297</v>
      </c>
      <c r="CN48" s="3012">
        <f>29*100/CN47</f>
        <v>60.416666666666664</v>
      </c>
      <c r="CO48" s="3012">
        <f>66*100/CO47</f>
        <v>79.518072289156621</v>
      </c>
      <c r="CP48" s="3012">
        <f>38*100/CP47</f>
        <v>67.857142857142861</v>
      </c>
      <c r="CQ48" s="3012">
        <f>30*100/CQ47</f>
        <v>49.180327868852459</v>
      </c>
      <c r="CR48" s="3012">
        <f>80*100/CR47</f>
        <v>44.444444444444443</v>
      </c>
      <c r="CS48" s="3013">
        <f>721/1042*100</f>
        <v>69.193857965451059</v>
      </c>
      <c r="CT48" s="3014">
        <f>726/CT47*100</f>
        <v>71.106758080313412</v>
      </c>
      <c r="CU48" s="3015">
        <f>723/CU47*100</f>
        <v>71.021611001964629</v>
      </c>
      <c r="CV48" s="3016">
        <f>116/CV47*100</f>
        <v>84.05797101449275</v>
      </c>
      <c r="CW48" s="3016">
        <f>44/CW47*100</f>
        <v>72.131147540983605</v>
      </c>
      <c r="CX48" s="3016">
        <f>50/CX47*100</f>
        <v>76.923076923076934</v>
      </c>
      <c r="CY48" s="3016">
        <f>25/CY47*100</f>
        <v>59.523809523809526</v>
      </c>
      <c r="CZ48" s="3016">
        <f>51/CZ47*100</f>
        <v>64.556962025316452</v>
      </c>
      <c r="DA48" s="3016">
        <f>34/DA47*100</f>
        <v>77.272727272727266</v>
      </c>
      <c r="DB48" s="3016">
        <f>49/DB47*100</f>
        <v>65.333333333333329</v>
      </c>
      <c r="DC48" s="3016">
        <f>65/DC47*100</f>
        <v>69.892473118279568</v>
      </c>
      <c r="DD48" s="3016">
        <f>55/DD47*100</f>
        <v>71.428571428571431</v>
      </c>
      <c r="DE48" s="3016">
        <f>26/DE47*100</f>
        <v>61.904761904761905</v>
      </c>
      <c r="DF48" s="3016">
        <f>65/DF47*100</f>
        <v>87.837837837837839</v>
      </c>
      <c r="DG48" s="3016">
        <f>38/DG47*100</f>
        <v>80.851063829787222</v>
      </c>
      <c r="DH48" s="3016">
        <f>31/DH47*100</f>
        <v>53.448275862068961</v>
      </c>
      <c r="DI48" s="3016">
        <f>74/DI47*100</f>
        <v>60.162601626016269</v>
      </c>
      <c r="DJ48" s="3015">
        <f>869/DJ47*100</f>
        <v>76.699029126213588</v>
      </c>
      <c r="DK48" s="3016">
        <f>136/DK47*100</f>
        <v>88.311688311688314</v>
      </c>
      <c r="DL48" s="3016">
        <f>45/DL47*100</f>
        <v>73.770491803278688</v>
      </c>
      <c r="DM48" s="3016">
        <f>53/DM47*100</f>
        <v>80.303030303030297</v>
      </c>
      <c r="DN48" s="3016">
        <f>31/DN47*100</f>
        <v>67.391304347826093</v>
      </c>
      <c r="DO48" s="3016">
        <f>56/DO47*100</f>
        <v>70</v>
      </c>
      <c r="DP48" s="3016">
        <f>36/DP47*100</f>
        <v>78.260869565217391</v>
      </c>
      <c r="DQ48" s="3016">
        <f>59/DQ47*100</f>
        <v>72.839506172839506</v>
      </c>
      <c r="DR48" s="3016">
        <f>77/DR47*100</f>
        <v>74.757281553398059</v>
      </c>
      <c r="DS48" s="3016">
        <f>65/DS47*100</f>
        <v>77.38095238095238</v>
      </c>
      <c r="DT48" s="3016">
        <f>28/DT47*100</f>
        <v>63.636363636363633</v>
      </c>
      <c r="DU48" s="3016">
        <f>70/DU47*100</f>
        <v>89.743589743589752</v>
      </c>
      <c r="DV48" s="3016">
        <f>44/DV47*100</f>
        <v>84.615384615384613</v>
      </c>
      <c r="DW48" s="3016">
        <f>36/DW47*100</f>
        <v>60</v>
      </c>
      <c r="DX48" s="3016">
        <f>133/DX47*100</f>
        <v>74.719101123595507</v>
      </c>
      <c r="DY48" s="3016">
        <f>870/1034*100</f>
        <v>84.139264990328826</v>
      </c>
      <c r="DZ48" s="3016">
        <f>870/1034*100</f>
        <v>84.139264990328826</v>
      </c>
      <c r="EA48" s="3015">
        <f>869/EA47*100</f>
        <v>76.699029126213588</v>
      </c>
      <c r="EB48" s="2879">
        <f t="shared" si="9"/>
        <v>118.32808478667457</v>
      </c>
      <c r="EC48" s="2633">
        <f t="shared" si="10"/>
        <v>109.70056068359328</v>
      </c>
      <c r="ED48" s="2633">
        <f t="shared" si="11"/>
        <v>100</v>
      </c>
      <c r="EE48" s="3017"/>
      <c r="EF48" s="3018"/>
      <c r="EG48" s="1685"/>
    </row>
    <row r="49" spans="1:136" s="1687" customFormat="1" ht="20.100000000000001" customHeight="1">
      <c r="A49" s="3019"/>
      <c r="B49" s="3020" t="s">
        <v>497</v>
      </c>
      <c r="C49" s="3019" t="s">
        <v>92</v>
      </c>
      <c r="D49" s="3021">
        <v>339</v>
      </c>
      <c r="E49" s="3021">
        <v>399</v>
      </c>
      <c r="F49" s="3021">
        <v>399</v>
      </c>
      <c r="G49" s="3021">
        <v>330</v>
      </c>
      <c r="H49" s="3022">
        <f>SUM(I49:V49)</f>
        <v>359</v>
      </c>
      <c r="I49" s="3023">
        <f>20+22</f>
        <v>42</v>
      </c>
      <c r="J49" s="3023">
        <v>22</v>
      </c>
      <c r="K49" s="3023">
        <v>23</v>
      </c>
      <c r="L49" s="3023">
        <v>17</v>
      </c>
      <c r="M49" s="3023">
        <v>33</v>
      </c>
      <c r="N49" s="3023">
        <v>13</v>
      </c>
      <c r="O49" s="3023">
        <v>33</v>
      </c>
      <c r="P49" s="3023">
        <v>33</v>
      </c>
      <c r="Q49" s="3023">
        <v>28</v>
      </c>
      <c r="R49" s="3023">
        <v>13</v>
      </c>
      <c r="S49" s="3023">
        <v>17</v>
      </c>
      <c r="T49" s="3023">
        <v>15</v>
      </c>
      <c r="U49" s="3023">
        <v>22</v>
      </c>
      <c r="V49" s="3023">
        <f>26+22</f>
        <v>48</v>
      </c>
      <c r="W49" s="3024">
        <v>343</v>
      </c>
      <c r="X49" s="3024">
        <v>343</v>
      </c>
      <c r="Y49" s="3024">
        <v>343</v>
      </c>
      <c r="Z49" s="3025">
        <f>SUM(AA49:AE49)</f>
        <v>160</v>
      </c>
      <c r="AA49" s="3026">
        <v>41</v>
      </c>
      <c r="AB49" s="3026">
        <v>22</v>
      </c>
      <c r="AC49" s="3026">
        <v>23</v>
      </c>
      <c r="AD49" s="3026">
        <v>16</v>
      </c>
      <c r="AE49" s="3026">
        <v>58</v>
      </c>
      <c r="AF49" s="3026">
        <f>SUM(AG49:AT49)</f>
        <v>395</v>
      </c>
      <c r="AG49" s="3026">
        <f>20+23+3</f>
        <v>46</v>
      </c>
      <c r="AH49" s="3026">
        <f>22+3</f>
        <v>25</v>
      </c>
      <c r="AI49" s="3026">
        <f>23+3</f>
        <v>26</v>
      </c>
      <c r="AJ49" s="3026">
        <f>17+2</f>
        <v>19</v>
      </c>
      <c r="AK49" s="3026">
        <f>33+3</f>
        <v>36</v>
      </c>
      <c r="AL49" s="3026">
        <v>13</v>
      </c>
      <c r="AM49" s="3026">
        <f>33+3</f>
        <v>36</v>
      </c>
      <c r="AN49" s="3026">
        <f>33+3</f>
        <v>36</v>
      </c>
      <c r="AO49" s="3026">
        <f>28+3</f>
        <v>31</v>
      </c>
      <c r="AP49" s="3026">
        <v>13</v>
      </c>
      <c r="AQ49" s="3026">
        <f>17+3</f>
        <v>20</v>
      </c>
      <c r="AR49" s="3026">
        <f>15+3</f>
        <v>18</v>
      </c>
      <c r="AS49" s="3026">
        <f>22+3</f>
        <v>25</v>
      </c>
      <c r="AT49" s="3026">
        <f>26+22+3</f>
        <v>51</v>
      </c>
      <c r="AU49" s="3025">
        <v>362</v>
      </c>
      <c r="AV49" s="3025">
        <v>361</v>
      </c>
      <c r="AW49" s="3026">
        <v>356</v>
      </c>
      <c r="AX49" s="3024">
        <v>43</v>
      </c>
      <c r="AY49" s="3024">
        <v>22</v>
      </c>
      <c r="AZ49" s="3024">
        <v>23</v>
      </c>
      <c r="BA49" s="3024">
        <v>16</v>
      </c>
      <c r="BB49" s="3024">
        <v>32</v>
      </c>
      <c r="BC49" s="3024">
        <v>14</v>
      </c>
      <c r="BD49" s="3024">
        <v>25</v>
      </c>
      <c r="BE49" s="3024">
        <v>32</v>
      </c>
      <c r="BF49" s="3024">
        <v>29</v>
      </c>
      <c r="BG49" s="3024">
        <v>13</v>
      </c>
      <c r="BH49" s="3024">
        <v>18</v>
      </c>
      <c r="BI49" s="3024">
        <v>16</v>
      </c>
      <c r="BJ49" s="3024">
        <v>21</v>
      </c>
      <c r="BK49" s="3024">
        <v>54</v>
      </c>
      <c r="BL49" s="3027">
        <f>SUM(BM49:BZ49)</f>
        <v>379</v>
      </c>
      <c r="BM49" s="3027">
        <v>44</v>
      </c>
      <c r="BN49" s="3027">
        <v>23</v>
      </c>
      <c r="BO49" s="3027">
        <v>24</v>
      </c>
      <c r="BP49" s="3027">
        <v>17</v>
      </c>
      <c r="BQ49" s="3027">
        <v>34</v>
      </c>
      <c r="BR49" s="3027">
        <v>15</v>
      </c>
      <c r="BS49" s="3027">
        <v>26</v>
      </c>
      <c r="BT49" s="3027">
        <v>34</v>
      </c>
      <c r="BU49" s="3027">
        <v>30</v>
      </c>
      <c r="BV49" s="3027">
        <v>15</v>
      </c>
      <c r="BW49" s="3027">
        <v>20</v>
      </c>
      <c r="BX49" s="3027">
        <v>18</v>
      </c>
      <c r="BY49" s="3027">
        <v>23</v>
      </c>
      <c r="BZ49" s="3027">
        <v>56</v>
      </c>
      <c r="CA49" s="3027">
        <v>348</v>
      </c>
      <c r="CB49" s="3027">
        <v>348</v>
      </c>
      <c r="CC49" s="3028">
        <v>336</v>
      </c>
      <c r="CD49" s="3029">
        <f>SUM(CE49:CR49)</f>
        <v>360</v>
      </c>
      <c r="CE49" s="3029">
        <v>42</v>
      </c>
      <c r="CF49" s="3029">
        <v>22</v>
      </c>
      <c r="CG49" s="3029">
        <v>21</v>
      </c>
      <c r="CH49" s="3029">
        <v>17</v>
      </c>
      <c r="CI49" s="3029">
        <v>32</v>
      </c>
      <c r="CJ49" s="3029">
        <v>14</v>
      </c>
      <c r="CK49" s="3029">
        <v>25</v>
      </c>
      <c r="CL49" s="3029">
        <v>31</v>
      </c>
      <c r="CM49" s="3029">
        <v>28</v>
      </c>
      <c r="CN49" s="3029">
        <v>13</v>
      </c>
      <c r="CO49" s="3029">
        <v>18</v>
      </c>
      <c r="CP49" s="3029">
        <v>15</v>
      </c>
      <c r="CQ49" s="3029">
        <v>22</v>
      </c>
      <c r="CR49" s="3029">
        <v>60</v>
      </c>
      <c r="CS49" s="3028">
        <v>322</v>
      </c>
      <c r="CT49" s="3030">
        <v>320</v>
      </c>
      <c r="CU49" s="3031">
        <f>SUM(CV49:DI49)</f>
        <v>320</v>
      </c>
      <c r="CV49" s="2502">
        <v>40</v>
      </c>
      <c r="CW49" s="2502">
        <v>20</v>
      </c>
      <c r="CX49" s="2502">
        <v>21</v>
      </c>
      <c r="CY49" s="2502">
        <v>15</v>
      </c>
      <c r="CZ49" s="2502">
        <v>30</v>
      </c>
      <c r="DA49" s="2502">
        <v>15</v>
      </c>
      <c r="DB49" s="2502">
        <v>25</v>
      </c>
      <c r="DC49" s="2502">
        <v>32</v>
      </c>
      <c r="DD49" s="2502">
        <v>30</v>
      </c>
      <c r="DE49" s="2502">
        <v>13</v>
      </c>
      <c r="DF49" s="2502">
        <v>16</v>
      </c>
      <c r="DG49" s="2502">
        <v>10</v>
      </c>
      <c r="DH49" s="2502">
        <v>22</v>
      </c>
      <c r="DI49" s="2502">
        <v>31</v>
      </c>
      <c r="DJ49" s="3031">
        <f>SUM(DK49:DX49)</f>
        <v>368</v>
      </c>
      <c r="DK49" s="2502">
        <v>42</v>
      </c>
      <c r="DL49" s="2502">
        <v>20</v>
      </c>
      <c r="DM49" s="2502">
        <v>22</v>
      </c>
      <c r="DN49" s="2502">
        <v>16</v>
      </c>
      <c r="DO49" s="2502">
        <v>30</v>
      </c>
      <c r="DP49" s="2502">
        <v>15</v>
      </c>
      <c r="DQ49" s="2502">
        <v>25</v>
      </c>
      <c r="DR49" s="2502">
        <v>33</v>
      </c>
      <c r="DS49" s="2502">
        <v>30</v>
      </c>
      <c r="DT49" s="2502">
        <v>13</v>
      </c>
      <c r="DU49" s="2502">
        <v>16</v>
      </c>
      <c r="DV49" s="2502">
        <v>10</v>
      </c>
      <c r="DW49" s="2502">
        <v>22</v>
      </c>
      <c r="DX49" s="2502">
        <v>74</v>
      </c>
      <c r="DY49" s="2502">
        <v>340</v>
      </c>
      <c r="DZ49" s="3032">
        <v>340</v>
      </c>
      <c r="EA49" s="2502">
        <v>368</v>
      </c>
      <c r="EB49" s="2879">
        <f t="shared" si="9"/>
        <v>106.25</v>
      </c>
      <c r="EC49" s="2633">
        <f t="shared" si="10"/>
        <v>92.391304347826079</v>
      </c>
      <c r="ED49" s="2633">
        <f t="shared" si="11"/>
        <v>100</v>
      </c>
      <c r="EE49" s="595"/>
      <c r="EF49" s="3033"/>
    </row>
    <row r="50" spans="1:136" s="1686" customFormat="1" ht="20.100000000000001" customHeight="1">
      <c r="A50" s="3000"/>
      <c r="B50" s="3001" t="s">
        <v>496</v>
      </c>
      <c r="C50" s="3000" t="s">
        <v>31</v>
      </c>
      <c r="D50" s="3002">
        <v>99.705014749263</v>
      </c>
      <c r="E50" s="3003">
        <v>99.749373433583997</v>
      </c>
      <c r="F50" s="3003">
        <v>99.749373433583997</v>
      </c>
      <c r="G50" s="3003">
        <v>99.696969696969688</v>
      </c>
      <c r="H50" s="3004">
        <v>100</v>
      </c>
      <c r="I50" s="3004">
        <v>100</v>
      </c>
      <c r="J50" s="3004">
        <v>100</v>
      </c>
      <c r="K50" s="3004">
        <v>100</v>
      </c>
      <c r="L50" s="3004">
        <v>100</v>
      </c>
      <c r="M50" s="3004">
        <v>100</v>
      </c>
      <c r="N50" s="3004">
        <v>100</v>
      </c>
      <c r="O50" s="3004">
        <v>100</v>
      </c>
      <c r="P50" s="3004">
        <v>100</v>
      </c>
      <c r="Q50" s="3004">
        <v>100</v>
      </c>
      <c r="R50" s="3004">
        <v>100</v>
      </c>
      <c r="S50" s="3004">
        <v>100</v>
      </c>
      <c r="T50" s="3004">
        <v>100</v>
      </c>
      <c r="U50" s="3004">
        <v>100</v>
      </c>
      <c r="V50" s="3004">
        <v>100</v>
      </c>
      <c r="W50" s="3004">
        <f>342*100/343</f>
        <v>99.708454810495624</v>
      </c>
      <c r="X50" s="3004">
        <f>342*100/343</f>
        <v>99.708454810495624</v>
      </c>
      <c r="Y50" s="3004">
        <f>342*100/343</f>
        <v>99.708454810495624</v>
      </c>
      <c r="Z50" s="3005">
        <v>100</v>
      </c>
      <c r="AA50" s="3005">
        <v>100</v>
      </c>
      <c r="AB50" s="3005">
        <v>100</v>
      </c>
      <c r="AC50" s="3005">
        <v>100</v>
      </c>
      <c r="AD50" s="3005">
        <v>100</v>
      </c>
      <c r="AE50" s="3005">
        <v>100</v>
      </c>
      <c r="AF50" s="3005">
        <v>100</v>
      </c>
      <c r="AG50" s="3005">
        <v>100</v>
      </c>
      <c r="AH50" s="3005">
        <v>100</v>
      </c>
      <c r="AI50" s="3005">
        <v>100</v>
      </c>
      <c r="AJ50" s="3005">
        <v>100</v>
      </c>
      <c r="AK50" s="3005">
        <v>100</v>
      </c>
      <c r="AL50" s="3005">
        <v>100</v>
      </c>
      <c r="AM50" s="3005">
        <v>100</v>
      </c>
      <c r="AN50" s="3005">
        <v>100</v>
      </c>
      <c r="AO50" s="3005">
        <v>100</v>
      </c>
      <c r="AP50" s="3005">
        <v>100</v>
      </c>
      <c r="AQ50" s="3005">
        <v>100</v>
      </c>
      <c r="AR50" s="3005">
        <v>100</v>
      </c>
      <c r="AS50" s="3005">
        <v>100</v>
      </c>
      <c r="AT50" s="3005">
        <v>100</v>
      </c>
      <c r="AU50" s="3006">
        <f>361*100/AU49</f>
        <v>99.723756906077341</v>
      </c>
      <c r="AV50" s="3006">
        <f>361*100/AV49</f>
        <v>100</v>
      </c>
      <c r="AW50" s="3006">
        <v>68.3</v>
      </c>
      <c r="AX50" s="3006">
        <f>37/AX49%</f>
        <v>86.04651162790698</v>
      </c>
      <c r="AY50" s="3006">
        <f>20/AY49%</f>
        <v>90.909090909090907</v>
      </c>
      <c r="AZ50" s="3006">
        <f>18/AZ49%</f>
        <v>78.260869565217391</v>
      </c>
      <c r="BA50" s="3006">
        <f>14/BA49%</f>
        <v>87.5</v>
      </c>
      <c r="BB50" s="3006">
        <f>23/BB49%</f>
        <v>71.875</v>
      </c>
      <c r="BC50" s="3006">
        <f>5/BC49%</f>
        <v>35.714285714285708</v>
      </c>
      <c r="BD50" s="3006">
        <f>15/BD49%</f>
        <v>60</v>
      </c>
      <c r="BE50" s="3006">
        <f>22/BE49%</f>
        <v>68.75</v>
      </c>
      <c r="BF50" s="3006">
        <f>22/BF49%</f>
        <v>75.862068965517253</v>
      </c>
      <c r="BG50" s="3006">
        <f>1/BG49%</f>
        <v>7.6923076923076916</v>
      </c>
      <c r="BH50" s="3006">
        <f>14/BH49%</f>
        <v>77.777777777777786</v>
      </c>
      <c r="BI50" s="3006">
        <f>9/BI49%</f>
        <v>56.25</v>
      </c>
      <c r="BJ50" s="3006">
        <f>10/BJ49%</f>
        <v>47.61904761904762</v>
      </c>
      <c r="BK50" s="3006">
        <f>31/BK49%</f>
        <v>57.407407407407405</v>
      </c>
      <c r="BL50" s="3034">
        <f>(38+21+19+15+25+6+16+24+23+3+16+11+12+33)/BL49%</f>
        <v>69.129287598944586</v>
      </c>
      <c r="BM50" s="3005">
        <f>38/BM49%</f>
        <v>86.36363636363636</v>
      </c>
      <c r="BN50" s="3005">
        <f>21/BN49%</f>
        <v>91.304347826086953</v>
      </c>
      <c r="BO50" s="3005">
        <f>19/BO49%</f>
        <v>79.166666666666671</v>
      </c>
      <c r="BP50" s="3005">
        <f>15/BP49%</f>
        <v>88.235294117647058</v>
      </c>
      <c r="BQ50" s="3005">
        <f>25/BQ49%</f>
        <v>73.529411764705884</v>
      </c>
      <c r="BR50" s="3005">
        <f>6/BR49%</f>
        <v>40</v>
      </c>
      <c r="BS50" s="3005">
        <f>16/BS49%</f>
        <v>61.538461538461533</v>
      </c>
      <c r="BT50" s="3005">
        <f>24/BT49%</f>
        <v>70.588235294117638</v>
      </c>
      <c r="BU50" s="3005">
        <f>23/BU49%</f>
        <v>76.666666666666671</v>
      </c>
      <c r="BV50" s="3005">
        <f>3/BV49%</f>
        <v>20</v>
      </c>
      <c r="BW50" s="3005">
        <f>16/BW49%</f>
        <v>80</v>
      </c>
      <c r="BX50" s="3005">
        <f>11/BX49%</f>
        <v>61.111111111111114</v>
      </c>
      <c r="BY50" s="3005">
        <f>12/BY49%</f>
        <v>52.173913043478258</v>
      </c>
      <c r="BZ50" s="3005">
        <f>33/BZ49%</f>
        <v>58.928571428571423</v>
      </c>
      <c r="CA50" s="3009">
        <f>253/CA49%</f>
        <v>72.701149425287355</v>
      </c>
      <c r="CB50" s="3009">
        <f>253/CB49%</f>
        <v>72.701149425287355</v>
      </c>
      <c r="CC50" s="3035">
        <f>262/CC49*100</f>
        <v>77.976190476190482</v>
      </c>
      <c r="CD50" s="3036">
        <f>273*100/CD49</f>
        <v>75.833333333333329</v>
      </c>
      <c r="CE50" s="3037">
        <f>39*100/CE49</f>
        <v>92.857142857142861</v>
      </c>
      <c r="CF50" s="3037">
        <f>18*100/CF49</f>
        <v>81.818181818181813</v>
      </c>
      <c r="CG50" s="3037">
        <f>17*100/CG49</f>
        <v>80.952380952380949</v>
      </c>
      <c r="CH50" s="3037">
        <f>15*100/CH49</f>
        <v>88.235294117647058</v>
      </c>
      <c r="CI50" s="3037">
        <f>25*100/CI49</f>
        <v>78.125</v>
      </c>
      <c r="CJ50" s="3037">
        <f>12*100/CJ49</f>
        <v>85.714285714285708</v>
      </c>
      <c r="CK50" s="3037">
        <f>20*100/CK49</f>
        <v>80</v>
      </c>
      <c r="CL50" s="3037">
        <f>22*100/CL49</f>
        <v>70.967741935483872</v>
      </c>
      <c r="CM50" s="3037">
        <f>23*100/CM49</f>
        <v>82.142857142857139</v>
      </c>
      <c r="CN50" s="3037">
        <f>7*100/CN49</f>
        <v>53.846153846153847</v>
      </c>
      <c r="CO50" s="3037">
        <f>16*100/CO49</f>
        <v>88.888888888888886</v>
      </c>
      <c r="CP50" s="3037">
        <f>12*100/CP49</f>
        <v>80</v>
      </c>
      <c r="CQ50" s="3037">
        <f>9*100/CQ49</f>
        <v>40.909090909090907</v>
      </c>
      <c r="CR50" s="3037">
        <f>29*100/CR49</f>
        <v>48.333333333333336</v>
      </c>
      <c r="CS50" s="3038">
        <f>257/322*100</f>
        <v>79.813664596273298</v>
      </c>
      <c r="CT50" s="3013">
        <f>264/CT49*100</f>
        <v>82.5</v>
      </c>
      <c r="CU50" s="3015">
        <f>264/CU49*100</f>
        <v>82.5</v>
      </c>
      <c r="CV50" s="3039">
        <f>39/40*100</f>
        <v>97.5</v>
      </c>
      <c r="CW50" s="3039">
        <f>18/20*100</f>
        <v>90</v>
      </c>
      <c r="CX50" s="3039">
        <f>18/21*100</f>
        <v>85.714285714285708</v>
      </c>
      <c r="CY50" s="3039">
        <f>14/15*100</f>
        <v>93.333333333333329</v>
      </c>
      <c r="CZ50" s="3039">
        <f>25/30*100</f>
        <v>83.333333333333343</v>
      </c>
      <c r="DA50" s="3039">
        <f>12/15*100</f>
        <v>80</v>
      </c>
      <c r="DB50" s="3039">
        <f>23/25*100</f>
        <v>92</v>
      </c>
      <c r="DC50" s="3039">
        <f>29/32*100</f>
        <v>90.625</v>
      </c>
      <c r="DD50" s="3039">
        <f>28/30*100</f>
        <v>93.333333333333329</v>
      </c>
      <c r="DE50" s="3039">
        <f>8/13*100</f>
        <v>61.53846153846154</v>
      </c>
      <c r="DF50" s="3039">
        <f>15/16*100</f>
        <v>93.75</v>
      </c>
      <c r="DG50" s="3039">
        <f>6/10*100</f>
        <v>60</v>
      </c>
      <c r="DH50" s="3039">
        <f>9/22*100</f>
        <v>40.909090909090914</v>
      </c>
      <c r="DI50" s="3039">
        <f>20/31*100</f>
        <v>64.516129032258064</v>
      </c>
      <c r="DJ50" s="3015">
        <f>312/DJ49*100</f>
        <v>84.782608695652172</v>
      </c>
      <c r="DK50" s="3039">
        <f>41/DK49*100</f>
        <v>97.61904761904762</v>
      </c>
      <c r="DL50" s="3039">
        <f>18/DL49*100</f>
        <v>90</v>
      </c>
      <c r="DM50" s="3039">
        <f>19/DM49*100</f>
        <v>86.36363636363636</v>
      </c>
      <c r="DN50" s="3039">
        <f>15/DN49*100</f>
        <v>93.75</v>
      </c>
      <c r="DO50" s="3039">
        <f>25/DO49*100</f>
        <v>83.333333333333343</v>
      </c>
      <c r="DP50" s="3039">
        <f>12/DP49*100</f>
        <v>80</v>
      </c>
      <c r="DQ50" s="3039">
        <f>23/DQ49*100</f>
        <v>92</v>
      </c>
      <c r="DR50" s="3039">
        <f>30/DR49*100</f>
        <v>90.909090909090907</v>
      </c>
      <c r="DS50" s="3039">
        <f>28/DS49*100</f>
        <v>93.333333333333329</v>
      </c>
      <c r="DT50" s="3039">
        <f>8/DT49*100</f>
        <v>61.53846153846154</v>
      </c>
      <c r="DU50" s="3039">
        <f>15/DU49*100</f>
        <v>93.75</v>
      </c>
      <c r="DV50" s="3039">
        <f>6/DV49*100</f>
        <v>60</v>
      </c>
      <c r="DW50" s="3039">
        <f>9/DW49*100</f>
        <v>40.909090909090914</v>
      </c>
      <c r="DX50" s="3039">
        <f>63/DX49*100</f>
        <v>85.13513513513513</v>
      </c>
      <c r="DY50" s="3039">
        <f>292/340*100</f>
        <v>85.882352941176464</v>
      </c>
      <c r="DZ50" s="3040">
        <f>292/340*100</f>
        <v>85.882352941176464</v>
      </c>
      <c r="EA50" s="3015">
        <f>312/EA49*100</f>
        <v>84.782608695652172</v>
      </c>
      <c r="EB50" s="2879">
        <f t="shared" si="9"/>
        <v>104.09982174688056</v>
      </c>
      <c r="EC50" s="2633">
        <f t="shared" si="10"/>
        <v>101.2971342383107</v>
      </c>
      <c r="ED50" s="2633">
        <f t="shared" si="11"/>
        <v>100</v>
      </c>
      <c r="EE50" s="3041"/>
      <c r="EF50" s="3018"/>
    </row>
    <row r="51" spans="1:136" s="1687" customFormat="1" ht="20.100000000000001" customHeight="1">
      <c r="A51" s="3019"/>
      <c r="B51" s="3020" t="s">
        <v>498</v>
      </c>
      <c r="C51" s="3019" t="s">
        <v>92</v>
      </c>
      <c r="D51" s="3021">
        <v>471</v>
      </c>
      <c r="E51" s="3021">
        <v>471</v>
      </c>
      <c r="F51" s="3021">
        <v>471</v>
      </c>
      <c r="G51" s="3021">
        <v>459</v>
      </c>
      <c r="H51" s="3022">
        <f>SUM(I51:V51)</f>
        <v>477</v>
      </c>
      <c r="I51" s="3023">
        <f>19+19</f>
        <v>38</v>
      </c>
      <c r="J51" s="3023">
        <v>29</v>
      </c>
      <c r="K51" s="3023">
        <v>33</v>
      </c>
      <c r="L51" s="3023">
        <v>17</v>
      </c>
      <c r="M51" s="3023">
        <v>33</v>
      </c>
      <c r="N51" s="3023">
        <v>16</v>
      </c>
      <c r="O51" s="3023">
        <v>51</v>
      </c>
      <c r="P51" s="3023">
        <f>28+22</f>
        <v>50</v>
      </c>
      <c r="Q51" s="3023">
        <v>39</v>
      </c>
      <c r="R51" s="3023">
        <v>28</v>
      </c>
      <c r="S51" s="3023">
        <v>19</v>
      </c>
      <c r="T51" s="3023">
        <v>27</v>
      </c>
      <c r="U51" s="3023">
        <v>22</v>
      </c>
      <c r="V51" s="3023">
        <f>45+30</f>
        <v>75</v>
      </c>
      <c r="W51" s="3024">
        <v>482</v>
      </c>
      <c r="X51" s="3024">
        <v>482</v>
      </c>
      <c r="Y51" s="3024">
        <v>482</v>
      </c>
      <c r="Z51" s="3025">
        <f>SUM(AA51:AE51)</f>
        <v>187</v>
      </c>
      <c r="AA51" s="3026">
        <v>37</v>
      </c>
      <c r="AB51" s="3026">
        <v>30</v>
      </c>
      <c r="AC51" s="3026">
        <v>36</v>
      </c>
      <c r="AD51" s="3026">
        <v>16</v>
      </c>
      <c r="AE51" s="3026">
        <f>38+30</f>
        <v>68</v>
      </c>
      <c r="AF51" s="3026">
        <f>SUM(AG51:AT51)</f>
        <v>482</v>
      </c>
      <c r="AG51" s="3026">
        <f>19+19+2</f>
        <v>40</v>
      </c>
      <c r="AH51" s="3026">
        <f>29+2</f>
        <v>31</v>
      </c>
      <c r="AI51" s="3026">
        <f>33+1</f>
        <v>34</v>
      </c>
      <c r="AJ51" s="3026">
        <v>17</v>
      </c>
      <c r="AK51" s="3026">
        <v>33</v>
      </c>
      <c r="AL51" s="3026">
        <v>16</v>
      </c>
      <c r="AM51" s="3026">
        <v>51</v>
      </c>
      <c r="AN51" s="3026">
        <f>28+22</f>
        <v>50</v>
      </c>
      <c r="AO51" s="3026">
        <v>39</v>
      </c>
      <c r="AP51" s="3026">
        <v>28</v>
      </c>
      <c r="AQ51" s="3026">
        <v>19</v>
      </c>
      <c r="AR51" s="3026">
        <v>27</v>
      </c>
      <c r="AS51" s="3026">
        <v>22</v>
      </c>
      <c r="AT51" s="3026">
        <f>45+30</f>
        <v>75</v>
      </c>
      <c r="AU51" s="3025">
        <v>475</v>
      </c>
      <c r="AV51" s="3025">
        <v>469</v>
      </c>
      <c r="AW51" s="3026">
        <v>457</v>
      </c>
      <c r="AX51" s="3024">
        <v>39</v>
      </c>
      <c r="AY51" s="3024">
        <v>27</v>
      </c>
      <c r="AZ51" s="3024">
        <v>35</v>
      </c>
      <c r="BA51" s="3024">
        <v>16</v>
      </c>
      <c r="BB51" s="3024">
        <v>29</v>
      </c>
      <c r="BC51" s="3024">
        <v>17</v>
      </c>
      <c r="BD51" s="3024">
        <v>54</v>
      </c>
      <c r="BE51" s="3024">
        <v>48</v>
      </c>
      <c r="BF51" s="3024">
        <v>41</v>
      </c>
      <c r="BG51" s="3024">
        <v>22</v>
      </c>
      <c r="BH51" s="3024">
        <v>21</v>
      </c>
      <c r="BI51" s="3024">
        <v>23</v>
      </c>
      <c r="BJ51" s="3024">
        <v>22</v>
      </c>
      <c r="BK51" s="3024">
        <v>64</v>
      </c>
      <c r="BL51" s="3027">
        <f>SUM(BM51:BZ51)</f>
        <v>473</v>
      </c>
      <c r="BM51" s="3027">
        <v>40</v>
      </c>
      <c r="BN51" s="3027">
        <v>28</v>
      </c>
      <c r="BO51" s="3027">
        <v>36</v>
      </c>
      <c r="BP51" s="3027">
        <v>17</v>
      </c>
      <c r="BQ51" s="3027">
        <v>30</v>
      </c>
      <c r="BR51" s="3027">
        <v>18</v>
      </c>
      <c r="BS51" s="3027">
        <v>55</v>
      </c>
      <c r="BT51" s="3027">
        <v>49</v>
      </c>
      <c r="BU51" s="3027">
        <v>42</v>
      </c>
      <c r="BV51" s="3027">
        <v>23</v>
      </c>
      <c r="BW51" s="3042">
        <v>22</v>
      </c>
      <c r="BX51" s="3027">
        <v>24</v>
      </c>
      <c r="BY51" s="3027">
        <v>23</v>
      </c>
      <c r="BZ51" s="3027">
        <v>66</v>
      </c>
      <c r="CA51" s="3027">
        <v>450</v>
      </c>
      <c r="CB51" s="3027">
        <v>450</v>
      </c>
      <c r="CC51" s="3028">
        <v>439</v>
      </c>
      <c r="CD51" s="3029">
        <f>SUM(CE51:CR51)</f>
        <v>458</v>
      </c>
      <c r="CE51" s="3043">
        <v>40</v>
      </c>
      <c r="CF51" s="3043">
        <v>23</v>
      </c>
      <c r="CG51" s="3043">
        <v>28</v>
      </c>
      <c r="CH51" s="3043">
        <v>22</v>
      </c>
      <c r="CI51" s="3043">
        <v>33</v>
      </c>
      <c r="CJ51" s="3043">
        <v>18</v>
      </c>
      <c r="CK51" s="3043">
        <v>43</v>
      </c>
      <c r="CL51" s="3043">
        <v>46</v>
      </c>
      <c r="CM51" s="3043">
        <v>38</v>
      </c>
      <c r="CN51" s="3043">
        <v>19</v>
      </c>
      <c r="CO51" s="3043">
        <v>21</v>
      </c>
      <c r="CP51" s="3043">
        <v>22</v>
      </c>
      <c r="CQ51" s="3043">
        <v>23</v>
      </c>
      <c r="CR51" s="3043">
        <v>82</v>
      </c>
      <c r="CS51" s="3028">
        <v>436</v>
      </c>
      <c r="CT51" s="3044">
        <v>430</v>
      </c>
      <c r="CU51" s="3031">
        <f>SUM(CV51:DI51)</f>
        <v>430</v>
      </c>
      <c r="CV51" s="2502">
        <v>40</v>
      </c>
      <c r="CW51" s="2502">
        <v>25</v>
      </c>
      <c r="CX51" s="2502">
        <v>26</v>
      </c>
      <c r="CY51" s="2502">
        <v>21</v>
      </c>
      <c r="CZ51" s="2502">
        <v>36</v>
      </c>
      <c r="DA51" s="2502">
        <v>18</v>
      </c>
      <c r="DB51" s="2502">
        <v>36</v>
      </c>
      <c r="DC51" s="2502">
        <v>46</v>
      </c>
      <c r="DD51" s="2502">
        <v>35</v>
      </c>
      <c r="DE51" s="2502">
        <v>15</v>
      </c>
      <c r="DF51" s="2502">
        <v>20</v>
      </c>
      <c r="DG51" s="2502">
        <v>23</v>
      </c>
      <c r="DH51" s="2502">
        <v>22</v>
      </c>
      <c r="DI51" s="2502">
        <v>67</v>
      </c>
      <c r="DJ51" s="3031">
        <f>SUM(DK51:DX51)</f>
        <v>437</v>
      </c>
      <c r="DK51" s="2502">
        <v>40</v>
      </c>
      <c r="DL51" s="2502">
        <v>25</v>
      </c>
      <c r="DM51" s="2502">
        <v>26</v>
      </c>
      <c r="DN51" s="2502">
        <v>21</v>
      </c>
      <c r="DO51" s="2502">
        <v>37</v>
      </c>
      <c r="DP51" s="2502">
        <v>18</v>
      </c>
      <c r="DQ51" s="2502">
        <v>37</v>
      </c>
      <c r="DR51" s="2502">
        <v>46</v>
      </c>
      <c r="DS51" s="2502">
        <v>35</v>
      </c>
      <c r="DT51" s="2502">
        <v>15</v>
      </c>
      <c r="DU51" s="2502">
        <v>20</v>
      </c>
      <c r="DV51" s="2502">
        <v>27</v>
      </c>
      <c r="DW51" s="2502">
        <v>23</v>
      </c>
      <c r="DX51" s="2502">
        <v>67</v>
      </c>
      <c r="DY51" s="2502">
        <v>422</v>
      </c>
      <c r="DZ51" s="3032">
        <v>422</v>
      </c>
      <c r="EA51" s="2502">
        <v>437</v>
      </c>
      <c r="EB51" s="2879">
        <f t="shared" si="9"/>
        <v>98.139534883720941</v>
      </c>
      <c r="EC51" s="2633">
        <f t="shared" si="10"/>
        <v>96.567505720823803</v>
      </c>
      <c r="ED51" s="2633">
        <f t="shared" si="11"/>
        <v>100</v>
      </c>
      <c r="EE51" s="595"/>
      <c r="EF51" s="3033"/>
    </row>
    <row r="52" spans="1:136" s="1686" customFormat="1" ht="20.100000000000001" customHeight="1">
      <c r="A52" s="3000"/>
      <c r="B52" s="3001" t="s">
        <v>496</v>
      </c>
      <c r="C52" s="3000" t="s">
        <v>31</v>
      </c>
      <c r="D52" s="3045">
        <v>100</v>
      </c>
      <c r="E52" s="3045">
        <v>100</v>
      </c>
      <c r="F52" s="3045">
        <v>100</v>
      </c>
      <c r="G52" s="3045">
        <v>100</v>
      </c>
      <c r="H52" s="3007">
        <v>100</v>
      </c>
      <c r="I52" s="3007">
        <v>100</v>
      </c>
      <c r="J52" s="3007">
        <v>100</v>
      </c>
      <c r="K52" s="3007">
        <v>100</v>
      </c>
      <c r="L52" s="3007">
        <v>100</v>
      </c>
      <c r="M52" s="3007">
        <v>100</v>
      </c>
      <c r="N52" s="3007">
        <v>100</v>
      </c>
      <c r="O52" s="3007">
        <v>100</v>
      </c>
      <c r="P52" s="3007">
        <v>100</v>
      </c>
      <c r="Q52" s="3007">
        <v>100</v>
      </c>
      <c r="R52" s="3007">
        <v>100</v>
      </c>
      <c r="S52" s="3007">
        <v>100</v>
      </c>
      <c r="T52" s="3007">
        <v>100</v>
      </c>
      <c r="U52" s="3007">
        <v>100</v>
      </c>
      <c r="V52" s="3007">
        <v>100</v>
      </c>
      <c r="W52" s="3007">
        <v>100</v>
      </c>
      <c r="X52" s="3007">
        <v>100</v>
      </c>
      <c r="Y52" s="3007">
        <v>100</v>
      </c>
      <c r="Z52" s="3005">
        <v>100</v>
      </c>
      <c r="AA52" s="3005">
        <v>100</v>
      </c>
      <c r="AB52" s="3005">
        <v>100</v>
      </c>
      <c r="AC52" s="3005">
        <v>100</v>
      </c>
      <c r="AD52" s="3005">
        <v>100</v>
      </c>
      <c r="AE52" s="3005">
        <v>100</v>
      </c>
      <c r="AF52" s="3005">
        <v>100</v>
      </c>
      <c r="AG52" s="3005">
        <v>100</v>
      </c>
      <c r="AH52" s="3005">
        <v>100</v>
      </c>
      <c r="AI52" s="3005">
        <v>100</v>
      </c>
      <c r="AJ52" s="3005">
        <v>100</v>
      </c>
      <c r="AK52" s="3005">
        <v>100</v>
      </c>
      <c r="AL52" s="3005">
        <v>100</v>
      </c>
      <c r="AM52" s="3005">
        <v>100</v>
      </c>
      <c r="AN52" s="3005">
        <v>100</v>
      </c>
      <c r="AO52" s="3005">
        <v>100</v>
      </c>
      <c r="AP52" s="3005">
        <v>100</v>
      </c>
      <c r="AQ52" s="3005">
        <v>100</v>
      </c>
      <c r="AR52" s="3005">
        <v>100</v>
      </c>
      <c r="AS52" s="3005">
        <v>100</v>
      </c>
      <c r="AT52" s="3005">
        <v>100</v>
      </c>
      <c r="AU52" s="3006">
        <v>100</v>
      </c>
      <c r="AV52" s="3006">
        <v>100</v>
      </c>
      <c r="AW52" s="3006">
        <v>49</v>
      </c>
      <c r="AX52" s="3006">
        <f>18/AX51%</f>
        <v>46.153846153846153</v>
      </c>
      <c r="AY52" s="3006">
        <f>13/AY51%</f>
        <v>48.148148148148145</v>
      </c>
      <c r="AZ52" s="3006">
        <f>18/AZ51%</f>
        <v>51.428571428571431</v>
      </c>
      <c r="BA52" s="3006">
        <f>8/BA51%</f>
        <v>50</v>
      </c>
      <c r="BB52" s="3006">
        <f>20/BB51%</f>
        <v>68.965517241379317</v>
      </c>
      <c r="BC52" s="3006">
        <f>8/BC51%</f>
        <v>47.058823529411761</v>
      </c>
      <c r="BD52" s="3006">
        <f>24/BD51%</f>
        <v>44.444444444444443</v>
      </c>
      <c r="BE52" s="3006">
        <f>22/BE51%</f>
        <v>45.833333333333336</v>
      </c>
      <c r="BF52" s="3006">
        <f>17/BF51%</f>
        <v>41.463414634146346</v>
      </c>
      <c r="BG52" s="3006">
        <f>14/BG51%</f>
        <v>63.636363636363633</v>
      </c>
      <c r="BH52" s="3006">
        <f>13/BH51%</f>
        <v>61.904761904761905</v>
      </c>
      <c r="BI52" s="3006">
        <f>15/BI51%</f>
        <v>65.217391304347828</v>
      </c>
      <c r="BJ52" s="3006">
        <f>13/BJ51%</f>
        <v>59.090909090909093</v>
      </c>
      <c r="BK52" s="3006">
        <f>19/BK51%</f>
        <v>29.6875</v>
      </c>
      <c r="BL52" s="3046">
        <f>(19+14+19+9+21+9+25+23+18+15+14+16+14+21)/BL51%</f>
        <v>50.105708245243122</v>
      </c>
      <c r="BM52" s="3005">
        <f>19/BM51%</f>
        <v>47.5</v>
      </c>
      <c r="BN52" s="3005">
        <f>14/BN51%</f>
        <v>49.999999999999993</v>
      </c>
      <c r="BO52" s="3005">
        <f>19/BO51%</f>
        <v>52.777777777777779</v>
      </c>
      <c r="BP52" s="3005">
        <f>9/BP51%</f>
        <v>52.941176470588232</v>
      </c>
      <c r="BQ52" s="3005">
        <f>21/BQ51%</f>
        <v>70</v>
      </c>
      <c r="BR52" s="3005">
        <f>9/BR51%</f>
        <v>50</v>
      </c>
      <c r="BS52" s="3005">
        <f>25/BS51%</f>
        <v>45.454545454545453</v>
      </c>
      <c r="BT52" s="3005">
        <f>23/BT51%</f>
        <v>46.938775510204081</v>
      </c>
      <c r="BU52" s="3005">
        <f>18/BU51%</f>
        <v>42.857142857142861</v>
      </c>
      <c r="BV52" s="3005">
        <f>15/BV51%</f>
        <v>65.217391304347828</v>
      </c>
      <c r="BW52" s="3005">
        <f>14/BW51%</f>
        <v>63.636363636363633</v>
      </c>
      <c r="BX52" s="3005">
        <f>16/BX51%</f>
        <v>66.666666666666671</v>
      </c>
      <c r="BY52" s="3005">
        <f>14/BY51%</f>
        <v>60.869565217391305</v>
      </c>
      <c r="BZ52" s="3005">
        <f>21/BZ51%</f>
        <v>31.818181818181817</v>
      </c>
      <c r="CA52" s="3009">
        <f>220/CA51%</f>
        <v>48.888888888888886</v>
      </c>
      <c r="CB52" s="3009">
        <f>220/CB51%</f>
        <v>48.888888888888886</v>
      </c>
      <c r="CC52" s="3047">
        <f>237/CC51*100</f>
        <v>53.986332574031891</v>
      </c>
      <c r="CD52" s="3036">
        <f>237*100/CD51</f>
        <v>51.746724890829697</v>
      </c>
      <c r="CE52" s="3048">
        <f>25*100/CE51</f>
        <v>62.5</v>
      </c>
      <c r="CF52" s="3048">
        <f>12*100/CF51</f>
        <v>52.173913043478258</v>
      </c>
      <c r="CG52" s="3048">
        <f>17*100/CG51</f>
        <v>60.714285714285715</v>
      </c>
      <c r="CH52" s="3048">
        <f>11*100/CH51</f>
        <v>50</v>
      </c>
      <c r="CI52" s="3048">
        <f>20*100/CI51</f>
        <v>60.606060606060609</v>
      </c>
      <c r="CJ52" s="3048">
        <f>9*100/CJ51</f>
        <v>50</v>
      </c>
      <c r="CK52" s="3048">
        <f>21*100/CK51</f>
        <v>48.837209302325583</v>
      </c>
      <c r="CL52" s="3048">
        <f>25*100/CL51</f>
        <v>54.347826086956523</v>
      </c>
      <c r="CM52" s="3048">
        <f>19*100/CM51</f>
        <v>50</v>
      </c>
      <c r="CN52" s="3048">
        <f>13*100/CN51</f>
        <v>68.421052631578945</v>
      </c>
      <c r="CO52" s="3048">
        <f>13*100/CO51</f>
        <v>61.904761904761905</v>
      </c>
      <c r="CP52" s="3048">
        <f>14*100/CP51</f>
        <v>63.636363636363633</v>
      </c>
      <c r="CQ52" s="3048">
        <f>11*100/CQ51</f>
        <v>47.826086956521742</v>
      </c>
      <c r="CR52" s="3048">
        <f>25*100/CR51</f>
        <v>30.487804878048781</v>
      </c>
      <c r="CS52" s="3049">
        <f>247/436*100</f>
        <v>56.651376146788991</v>
      </c>
      <c r="CT52" s="3014">
        <f>243/430*100</f>
        <v>56.511627906976749</v>
      </c>
      <c r="CU52" s="3015">
        <f>243/CU51*100</f>
        <v>56.511627906976749</v>
      </c>
      <c r="CV52" s="3050">
        <f>23/40*100</f>
        <v>57.499999999999993</v>
      </c>
      <c r="CW52" s="3050">
        <f>14/25*100</f>
        <v>56.000000000000007</v>
      </c>
      <c r="CX52" s="3050">
        <f>18/26*100</f>
        <v>69.230769230769226</v>
      </c>
      <c r="CY52" s="3050">
        <f>9/21*100</f>
        <v>42.857142857142854</v>
      </c>
      <c r="CZ52" s="3050">
        <f>19/36*100</f>
        <v>52.777777777777779</v>
      </c>
      <c r="DA52" s="3050">
        <f>13/18*100</f>
        <v>72.222222222222214</v>
      </c>
      <c r="DB52" s="3050">
        <f>16/36*100</f>
        <v>44.444444444444443</v>
      </c>
      <c r="DC52" s="3050">
        <f>25/46*100</f>
        <v>54.347826086956516</v>
      </c>
      <c r="DD52" s="3050">
        <f>21/35*100</f>
        <v>60</v>
      </c>
      <c r="DE52" s="3050">
        <f>9/15*100</f>
        <v>60</v>
      </c>
      <c r="DF52" s="3050">
        <f>15/20*100</f>
        <v>75</v>
      </c>
      <c r="DG52" s="3050">
        <f>19/23*100</f>
        <v>82.608695652173907</v>
      </c>
      <c r="DH52" s="3050">
        <f>11/22*100</f>
        <v>50</v>
      </c>
      <c r="DI52" s="3050">
        <f>31/67*100</f>
        <v>46.268656716417908</v>
      </c>
      <c r="DJ52" s="3015">
        <f>280/DJ51*100</f>
        <v>64.073226544622429</v>
      </c>
      <c r="DK52" s="3050">
        <f>27/DK51*100</f>
        <v>67.5</v>
      </c>
      <c r="DL52" s="3050">
        <f>15/DL51*100</f>
        <v>60</v>
      </c>
      <c r="DM52" s="3050">
        <f>20/DM51*100</f>
        <v>76.923076923076934</v>
      </c>
      <c r="DN52" s="3050">
        <f>11/DN51*100</f>
        <v>52.380952380952387</v>
      </c>
      <c r="DO52" s="3050">
        <f>23/DO51*100</f>
        <v>62.162162162162161</v>
      </c>
      <c r="DP52" s="3050">
        <f>13/DP51*100</f>
        <v>72.222222222222214</v>
      </c>
      <c r="DQ52" s="3050">
        <f>21/DQ51*100</f>
        <v>56.756756756756758</v>
      </c>
      <c r="DR52" s="3050">
        <f>27/DR51*100</f>
        <v>58.695652173913047</v>
      </c>
      <c r="DS52" s="3050">
        <f>24/DS51*100</f>
        <v>68.571428571428569</v>
      </c>
      <c r="DT52" s="3050">
        <f>9/DT51*100</f>
        <v>60</v>
      </c>
      <c r="DU52" s="3050">
        <f>16/DU51*100</f>
        <v>80</v>
      </c>
      <c r="DV52" s="3050">
        <f>24/DV51*100</f>
        <v>88.888888888888886</v>
      </c>
      <c r="DW52" s="3050">
        <f>15/DW51*100</f>
        <v>65.217391304347828</v>
      </c>
      <c r="DX52" s="3050">
        <f>35/DX51*100</f>
        <v>52.238805970149251</v>
      </c>
      <c r="DY52" s="3050">
        <f>332/422*100</f>
        <v>78.672985781990519</v>
      </c>
      <c r="DZ52" s="3040">
        <f>332/422*100</f>
        <v>78.672985781990519</v>
      </c>
      <c r="EA52" s="3015">
        <f>280/EA51*100</f>
        <v>64.073226544622429</v>
      </c>
      <c r="EB52" s="2879">
        <f t="shared" si="9"/>
        <v>139.21557154837828</v>
      </c>
      <c r="EC52" s="2633">
        <f t="shared" si="10"/>
        <v>122.78605280974948</v>
      </c>
      <c r="ED52" s="2633">
        <f t="shared" si="11"/>
        <v>100</v>
      </c>
      <c r="EE52" s="3041"/>
      <c r="EF52" s="3018"/>
    </row>
    <row r="53" spans="1:136" s="1687" customFormat="1" ht="20.100000000000001" customHeight="1">
      <c r="A53" s="3019"/>
      <c r="B53" s="3020" t="s">
        <v>499</v>
      </c>
      <c r="C53" s="3019" t="s">
        <v>92</v>
      </c>
      <c r="D53" s="3021">
        <v>270</v>
      </c>
      <c r="E53" s="3021">
        <v>271</v>
      </c>
      <c r="F53" s="3021">
        <v>271</v>
      </c>
      <c r="G53" s="3021">
        <v>252</v>
      </c>
      <c r="H53" s="3022">
        <f>SUM(I53:V53)</f>
        <v>274</v>
      </c>
      <c r="I53" s="3023">
        <v>22</v>
      </c>
      <c r="J53" s="3023">
        <v>18</v>
      </c>
      <c r="K53" s="3023">
        <v>19</v>
      </c>
      <c r="L53" s="3023">
        <v>12</v>
      </c>
      <c r="M53" s="3023">
        <v>25</v>
      </c>
      <c r="N53" s="3023">
        <v>17</v>
      </c>
      <c r="O53" s="3023">
        <v>21</v>
      </c>
      <c r="P53" s="3023">
        <v>18</v>
      </c>
      <c r="Q53" s="3023">
        <v>20</v>
      </c>
      <c r="R53" s="3023">
        <v>14</v>
      </c>
      <c r="S53" s="3023">
        <v>20</v>
      </c>
      <c r="T53" s="3023">
        <v>20</v>
      </c>
      <c r="U53" s="3023">
        <v>16</v>
      </c>
      <c r="V53" s="3023">
        <v>32</v>
      </c>
      <c r="W53" s="3024">
        <v>258</v>
      </c>
      <c r="X53" s="3024">
        <v>258</v>
      </c>
      <c r="Y53" s="3024">
        <v>258</v>
      </c>
      <c r="Z53" s="3025">
        <f>SUM(AA53:AE53)</f>
        <v>104</v>
      </c>
      <c r="AA53" s="3026">
        <v>23</v>
      </c>
      <c r="AB53" s="3026">
        <v>16</v>
      </c>
      <c r="AC53" s="3026">
        <v>19</v>
      </c>
      <c r="AD53" s="3026">
        <v>11</v>
      </c>
      <c r="AE53" s="3026">
        <f>18+17</f>
        <v>35</v>
      </c>
      <c r="AF53" s="3026">
        <f>SUM(AG53:AT53)</f>
        <v>274</v>
      </c>
      <c r="AG53" s="3026">
        <v>22</v>
      </c>
      <c r="AH53" s="3026">
        <v>18</v>
      </c>
      <c r="AI53" s="3026">
        <v>19</v>
      </c>
      <c r="AJ53" s="3026">
        <v>12</v>
      </c>
      <c r="AK53" s="3026">
        <v>25</v>
      </c>
      <c r="AL53" s="3026">
        <v>17</v>
      </c>
      <c r="AM53" s="3026">
        <v>21</v>
      </c>
      <c r="AN53" s="3026">
        <v>18</v>
      </c>
      <c r="AO53" s="3026">
        <v>20</v>
      </c>
      <c r="AP53" s="3026">
        <v>14</v>
      </c>
      <c r="AQ53" s="3026">
        <v>20</v>
      </c>
      <c r="AR53" s="3026">
        <v>20</v>
      </c>
      <c r="AS53" s="3026">
        <v>16</v>
      </c>
      <c r="AT53" s="3026">
        <v>32</v>
      </c>
      <c r="AU53" s="3025">
        <v>253</v>
      </c>
      <c r="AV53" s="3025">
        <v>248</v>
      </c>
      <c r="AW53" s="3026">
        <v>236</v>
      </c>
      <c r="AX53" s="3022">
        <v>22</v>
      </c>
      <c r="AY53" s="3022">
        <v>16</v>
      </c>
      <c r="AZ53" s="3022">
        <v>19</v>
      </c>
      <c r="BA53" s="3022">
        <v>10</v>
      </c>
      <c r="BB53" s="3022">
        <v>15</v>
      </c>
      <c r="BC53" s="3022">
        <v>13</v>
      </c>
      <c r="BD53" s="3022">
        <v>17</v>
      </c>
      <c r="BE53" s="3022">
        <v>18</v>
      </c>
      <c r="BF53" s="3022">
        <v>15</v>
      </c>
      <c r="BG53" s="3022">
        <v>13</v>
      </c>
      <c r="BH53" s="3022">
        <v>18</v>
      </c>
      <c r="BI53" s="3022">
        <v>17</v>
      </c>
      <c r="BJ53" s="3022">
        <v>15</v>
      </c>
      <c r="BK53" s="3022">
        <v>32</v>
      </c>
      <c r="BL53" s="3027">
        <f>SUM(BM53:BZ53)</f>
        <v>258</v>
      </c>
      <c r="BM53" s="3027">
        <v>24</v>
      </c>
      <c r="BN53" s="3027">
        <v>18</v>
      </c>
      <c r="BO53" s="3027">
        <v>20</v>
      </c>
      <c r="BP53" s="3027">
        <v>11</v>
      </c>
      <c r="BQ53" s="3027">
        <v>16</v>
      </c>
      <c r="BR53" s="3027">
        <v>14</v>
      </c>
      <c r="BS53" s="3027">
        <v>18</v>
      </c>
      <c r="BT53" s="3027">
        <v>19</v>
      </c>
      <c r="BU53" s="3027">
        <v>16</v>
      </c>
      <c r="BV53" s="3027">
        <v>14</v>
      </c>
      <c r="BW53" s="3027">
        <v>19</v>
      </c>
      <c r="BX53" s="3027">
        <v>18</v>
      </c>
      <c r="BY53" s="3027">
        <v>17</v>
      </c>
      <c r="BZ53" s="3027">
        <v>34</v>
      </c>
      <c r="CA53" s="3027">
        <v>231</v>
      </c>
      <c r="CB53" s="3027">
        <v>231</v>
      </c>
      <c r="CC53" s="3028">
        <v>227</v>
      </c>
      <c r="CD53" s="3029">
        <f>SUM(CE53:CR53)</f>
        <v>274</v>
      </c>
      <c r="CE53" s="3043">
        <v>26</v>
      </c>
      <c r="CF53" s="3043">
        <v>18</v>
      </c>
      <c r="CG53" s="3043">
        <v>20</v>
      </c>
      <c r="CH53" s="3043">
        <v>10</v>
      </c>
      <c r="CI53" s="3043">
        <v>16</v>
      </c>
      <c r="CJ53" s="3043">
        <v>18</v>
      </c>
      <c r="CK53" s="3043">
        <v>21</v>
      </c>
      <c r="CL53" s="3043">
        <v>18</v>
      </c>
      <c r="CM53" s="3043">
        <v>19</v>
      </c>
      <c r="CN53" s="3043">
        <v>16</v>
      </c>
      <c r="CO53" s="3043">
        <v>19</v>
      </c>
      <c r="CP53" s="3043">
        <v>19</v>
      </c>
      <c r="CQ53" s="3043">
        <v>16</v>
      </c>
      <c r="CR53" s="3043">
        <v>38</v>
      </c>
      <c r="CS53" s="3028">
        <v>216</v>
      </c>
      <c r="CT53" s="3044">
        <v>207</v>
      </c>
      <c r="CU53" s="3031">
        <f>SUM(CV53:DI53)</f>
        <v>207</v>
      </c>
      <c r="CV53" s="2502">
        <v>20</v>
      </c>
      <c r="CW53" s="2502">
        <v>16</v>
      </c>
      <c r="CX53" s="2502">
        <v>18</v>
      </c>
      <c r="CY53" s="2502">
        <v>6</v>
      </c>
      <c r="CZ53" s="2502">
        <v>13</v>
      </c>
      <c r="DA53" s="2502">
        <v>11</v>
      </c>
      <c r="DB53" s="2502">
        <v>14</v>
      </c>
      <c r="DC53" s="2502">
        <v>15</v>
      </c>
      <c r="DD53" s="2502">
        <v>12</v>
      </c>
      <c r="DE53" s="2502">
        <v>14</v>
      </c>
      <c r="DF53" s="2502">
        <v>15</v>
      </c>
      <c r="DG53" s="2502">
        <v>14</v>
      </c>
      <c r="DH53" s="2502">
        <v>14</v>
      </c>
      <c r="DI53" s="2502">
        <v>25</v>
      </c>
      <c r="DJ53" s="3031">
        <f>SUM(DK53:DX53)</f>
        <v>254</v>
      </c>
      <c r="DK53" s="2502">
        <v>23</v>
      </c>
      <c r="DL53" s="2502">
        <v>16</v>
      </c>
      <c r="DM53" s="2502">
        <v>18</v>
      </c>
      <c r="DN53" s="2502">
        <v>9</v>
      </c>
      <c r="DO53" s="2502">
        <v>13</v>
      </c>
      <c r="DP53" s="2502">
        <v>13</v>
      </c>
      <c r="DQ53" s="2502">
        <v>19</v>
      </c>
      <c r="DR53" s="2502">
        <v>24</v>
      </c>
      <c r="DS53" s="2502">
        <v>19</v>
      </c>
      <c r="DT53" s="2502">
        <v>16</v>
      </c>
      <c r="DU53" s="2502">
        <v>17</v>
      </c>
      <c r="DV53" s="2502">
        <v>15</v>
      </c>
      <c r="DW53" s="2502">
        <v>15</v>
      </c>
      <c r="DX53" s="2502">
        <v>37</v>
      </c>
      <c r="DY53" s="2502">
        <v>207</v>
      </c>
      <c r="DZ53" s="3032">
        <v>207</v>
      </c>
      <c r="EA53" s="2502">
        <v>254</v>
      </c>
      <c r="EB53" s="2879">
        <f t="shared" si="9"/>
        <v>100.00000000000001</v>
      </c>
      <c r="EC53" s="2633">
        <f t="shared" si="10"/>
        <v>81.496062992125985</v>
      </c>
      <c r="ED53" s="2633">
        <f t="shared" si="11"/>
        <v>100</v>
      </c>
      <c r="EE53" s="595"/>
      <c r="EF53" s="3033"/>
    </row>
    <row r="54" spans="1:136" s="1686" customFormat="1" ht="20.100000000000001" customHeight="1">
      <c r="A54" s="3000"/>
      <c r="B54" s="3001" t="s">
        <v>496</v>
      </c>
      <c r="C54" s="3000" t="s">
        <v>31</v>
      </c>
      <c r="D54" s="3002">
        <v>95.555555555555998</v>
      </c>
      <c r="E54" s="3003">
        <v>92.250922509225006</v>
      </c>
      <c r="F54" s="3003">
        <v>92.250922509225006</v>
      </c>
      <c r="G54" s="3003">
        <v>97.61904761904762</v>
      </c>
      <c r="H54" s="3004">
        <f>269/H53*100</f>
        <v>98.175182481751818</v>
      </c>
      <c r="I54" s="3004">
        <v>100</v>
      </c>
      <c r="J54" s="3004">
        <v>100</v>
      </c>
      <c r="K54" s="3004">
        <f>18/K53*100</f>
        <v>94.73684210526315</v>
      </c>
      <c r="L54" s="3004">
        <v>100</v>
      </c>
      <c r="M54" s="3004">
        <v>100</v>
      </c>
      <c r="N54" s="3004">
        <v>100</v>
      </c>
      <c r="O54" s="3004">
        <f>20/O53*100</f>
        <v>95.238095238095227</v>
      </c>
      <c r="P54" s="3004">
        <f>17/P53*100</f>
        <v>94.444444444444443</v>
      </c>
      <c r="Q54" s="3004">
        <v>100</v>
      </c>
      <c r="R54" s="3004">
        <v>100</v>
      </c>
      <c r="S54" s="3004">
        <v>100</v>
      </c>
      <c r="T54" s="3004">
        <f>18/20*100</f>
        <v>90</v>
      </c>
      <c r="U54" s="3004">
        <v>100</v>
      </c>
      <c r="V54" s="3004">
        <v>100</v>
      </c>
      <c r="W54" s="3004">
        <f>253*100/W53</f>
        <v>98.062015503875969</v>
      </c>
      <c r="X54" s="3004">
        <f>253*100/X53</f>
        <v>98.062015503875969</v>
      </c>
      <c r="Y54" s="3004">
        <f>253*100/Y53</f>
        <v>98.062015503875969</v>
      </c>
      <c r="Z54" s="3005">
        <f>251*100/Z53</f>
        <v>241.34615384615384</v>
      </c>
      <c r="AA54" s="3005">
        <v>100</v>
      </c>
      <c r="AB54" s="3005">
        <v>100</v>
      </c>
      <c r="AC54" s="3005">
        <v>100</v>
      </c>
      <c r="AD54" s="3005">
        <v>100</v>
      </c>
      <c r="AE54" s="3005">
        <v>100</v>
      </c>
      <c r="AF54" s="3005">
        <f>271/AF53*100</f>
        <v>98.905109489051085</v>
      </c>
      <c r="AG54" s="3005">
        <v>100</v>
      </c>
      <c r="AH54" s="3005">
        <v>100</v>
      </c>
      <c r="AI54" s="3005">
        <v>100</v>
      </c>
      <c r="AJ54" s="3005">
        <v>100</v>
      </c>
      <c r="AK54" s="3005">
        <v>100</v>
      </c>
      <c r="AL54" s="3005">
        <v>100</v>
      </c>
      <c r="AM54" s="3005">
        <v>100</v>
      </c>
      <c r="AN54" s="3005">
        <v>100</v>
      </c>
      <c r="AO54" s="3005">
        <v>100</v>
      </c>
      <c r="AP54" s="3005">
        <v>100</v>
      </c>
      <c r="AQ54" s="3005">
        <v>100</v>
      </c>
      <c r="AR54" s="3005">
        <f>17/20*100</f>
        <v>85</v>
      </c>
      <c r="AS54" s="3005">
        <v>100</v>
      </c>
      <c r="AT54" s="3005">
        <v>100</v>
      </c>
      <c r="AU54" s="3006">
        <f>251*100/AU53</f>
        <v>99.209486166007906</v>
      </c>
      <c r="AV54" s="3006">
        <f>246*100/AV53</f>
        <v>99.193548387096769</v>
      </c>
      <c r="AW54" s="3006">
        <v>64.8</v>
      </c>
      <c r="AX54" s="3006">
        <f>19/AX53%</f>
        <v>86.36363636363636</v>
      </c>
      <c r="AY54" s="3006">
        <f>12/AY53%</f>
        <v>75</v>
      </c>
      <c r="AZ54" s="3006">
        <f>13/AZ53%</f>
        <v>68.421052631578945</v>
      </c>
      <c r="BA54" s="3006">
        <f>1/BA53%</f>
        <v>10</v>
      </c>
      <c r="BB54" s="3006">
        <f>8/BB53%</f>
        <v>53.333333333333336</v>
      </c>
      <c r="BC54" s="3006">
        <f>9/BC53%</f>
        <v>69.230769230769226</v>
      </c>
      <c r="BD54" s="3006">
        <f>10/BD53%</f>
        <v>58.823529411764703</v>
      </c>
      <c r="BE54" s="3006">
        <f>10/BE53%</f>
        <v>55.555555555555557</v>
      </c>
      <c r="BF54" s="3006">
        <f>9/BF53%</f>
        <v>60</v>
      </c>
      <c r="BG54" s="3006">
        <f>7/BG53%</f>
        <v>53.846153846153847</v>
      </c>
      <c r="BH54" s="3006">
        <f>12/BH53%</f>
        <v>66.666666666666671</v>
      </c>
      <c r="BI54" s="3006">
        <f>10/BI53%</f>
        <v>58.823529411764703</v>
      </c>
      <c r="BJ54" s="3006">
        <f>10/BJ53%</f>
        <v>66.666666666666671</v>
      </c>
      <c r="BK54" s="3006">
        <f>24/BK53%</f>
        <v>75</v>
      </c>
      <c r="BL54" s="3051">
        <f>(21+14+14+2+9+10+11+11+10+8+13+11+12+26)/BL53%</f>
        <v>66.666666666666671</v>
      </c>
      <c r="BM54" s="3005">
        <f>21/BM53%</f>
        <v>87.5</v>
      </c>
      <c r="BN54" s="3005">
        <f>14/BN53%</f>
        <v>77.777777777777786</v>
      </c>
      <c r="BO54" s="3005">
        <f>14/BO53%</f>
        <v>70</v>
      </c>
      <c r="BP54" s="3005">
        <f>2/BP53%</f>
        <v>18.181818181818183</v>
      </c>
      <c r="BQ54" s="3005">
        <f>9/BQ53%</f>
        <v>56.25</v>
      </c>
      <c r="BR54" s="3005">
        <f>10/BR53%</f>
        <v>71.428571428571416</v>
      </c>
      <c r="BS54" s="3005">
        <f>11/BS53%</f>
        <v>61.111111111111114</v>
      </c>
      <c r="BT54" s="3005">
        <f>11/BT53%</f>
        <v>57.89473684210526</v>
      </c>
      <c r="BU54" s="3005">
        <f>10/BU53%</f>
        <v>62.5</v>
      </c>
      <c r="BV54" s="3005">
        <f>8/BV53%</f>
        <v>57.142857142857139</v>
      </c>
      <c r="BW54" s="3005">
        <f>13/BW53%</f>
        <v>68.421052631578945</v>
      </c>
      <c r="BX54" s="3005">
        <f>11/BX53%</f>
        <v>61.111111111111114</v>
      </c>
      <c r="BY54" s="3005">
        <f>12/BY53%</f>
        <v>70.588235294117638</v>
      </c>
      <c r="BZ54" s="3005">
        <f>26/BZ53%</f>
        <v>76.470588235294116</v>
      </c>
      <c r="CA54" s="3009">
        <f>149/CA53%</f>
        <v>64.502164502164504</v>
      </c>
      <c r="CB54" s="3009">
        <f>149/CB53%</f>
        <v>64.502164502164504</v>
      </c>
      <c r="CC54" s="3052">
        <f>153/CC53*100</f>
        <v>67.40088105726872</v>
      </c>
      <c r="CD54" s="3036">
        <f>184*100/CD53</f>
        <v>67.153284671532845</v>
      </c>
      <c r="CE54" s="3048">
        <f>20*100/CE53</f>
        <v>76.92307692307692</v>
      </c>
      <c r="CF54" s="3048">
        <f>13*100/CF53</f>
        <v>72.222222222222229</v>
      </c>
      <c r="CG54" s="3048">
        <f>13*100/CG53</f>
        <v>65</v>
      </c>
      <c r="CH54" s="3048">
        <f>6*100/CH53</f>
        <v>60</v>
      </c>
      <c r="CI54" s="3048">
        <f>9*100/CI53</f>
        <v>56.25</v>
      </c>
      <c r="CJ54" s="3048">
        <f>12*100/CJ53</f>
        <v>66.666666666666671</v>
      </c>
      <c r="CK54" s="3048">
        <f>12*100/CK53</f>
        <v>57.142857142857146</v>
      </c>
      <c r="CL54" s="3048">
        <f>10*100/CL53</f>
        <v>55.555555555555557</v>
      </c>
      <c r="CM54" s="3048">
        <f>10*100/CM53</f>
        <v>52.631578947368418</v>
      </c>
      <c r="CN54" s="3048">
        <f>9*100/CN53</f>
        <v>56.25</v>
      </c>
      <c r="CO54" s="3048">
        <f>12*100/CO53</f>
        <v>63.157894736842103</v>
      </c>
      <c r="CP54" s="3048">
        <f>12*100/CP53</f>
        <v>63.157894736842103</v>
      </c>
      <c r="CQ54" s="3048">
        <f>10*100/CQ53</f>
        <v>62.5</v>
      </c>
      <c r="CR54" s="3048">
        <f>26*100/CR53</f>
        <v>68.421052631578945</v>
      </c>
      <c r="CS54" s="3049">
        <f>149/216*100</f>
        <v>68.981481481481481</v>
      </c>
      <c r="CT54" s="3053">
        <f>155/207*100</f>
        <v>74.879227053140099</v>
      </c>
      <c r="CU54" s="3015">
        <f>155/CU53*100</f>
        <v>74.879227053140099</v>
      </c>
      <c r="CV54" s="3050">
        <f>16/20*100</f>
        <v>80</v>
      </c>
      <c r="CW54" s="3050">
        <f>12/16*100</f>
        <v>75</v>
      </c>
      <c r="CX54" s="3050">
        <f>14/18*100</f>
        <v>77.777777777777786</v>
      </c>
      <c r="CY54" s="3050">
        <f>2/6*100</f>
        <v>33.333333333333329</v>
      </c>
      <c r="CZ54" s="3050">
        <f>7/13*100</f>
        <v>53.846153846153847</v>
      </c>
      <c r="DA54" s="3050">
        <f>9/11*100</f>
        <v>81.818181818181827</v>
      </c>
      <c r="DB54" s="3050">
        <f>10/14*100</f>
        <v>71.428571428571431</v>
      </c>
      <c r="DC54" s="3050">
        <f>11/15*100</f>
        <v>73.333333333333329</v>
      </c>
      <c r="DD54" s="3050">
        <f>6/12*100</f>
        <v>50</v>
      </c>
      <c r="DE54" s="3050">
        <f>9/14*100</f>
        <v>64.285714285714292</v>
      </c>
      <c r="DF54" s="3050">
        <f>12/15*100</f>
        <v>80</v>
      </c>
      <c r="DG54" s="3050">
        <f>13/14*100</f>
        <v>92.857142857142861</v>
      </c>
      <c r="DH54" s="3050">
        <f>11/14*100</f>
        <v>78.571428571428569</v>
      </c>
      <c r="DI54" s="3050">
        <f>23/25*100</f>
        <v>92</v>
      </c>
      <c r="DJ54" s="3015">
        <f>203/DJ53*100</f>
        <v>79.921259842519689</v>
      </c>
      <c r="DK54" s="3050">
        <f>19/DK53*100</f>
        <v>82.608695652173907</v>
      </c>
      <c r="DL54" s="3050">
        <f>12/DL53*100</f>
        <v>75</v>
      </c>
      <c r="DM54" s="3050">
        <f>14/DM53*100</f>
        <v>77.777777777777786</v>
      </c>
      <c r="DN54" s="3050">
        <f>5/DN53*100</f>
        <v>55.555555555555557</v>
      </c>
      <c r="DO54" s="3050">
        <f>8/DO53*100</f>
        <v>61.53846153846154</v>
      </c>
      <c r="DP54" s="3050">
        <f>11/DP53*100</f>
        <v>84.615384615384613</v>
      </c>
      <c r="DQ54" s="3050">
        <f>15/DQ53*100</f>
        <v>78.94736842105263</v>
      </c>
      <c r="DR54" s="3050">
        <f>20/DR53*100</f>
        <v>83.333333333333343</v>
      </c>
      <c r="DS54" s="3050">
        <f>13/DS53*100</f>
        <v>68.421052631578945</v>
      </c>
      <c r="DT54" s="3050">
        <f>11/DT53*100</f>
        <v>68.75</v>
      </c>
      <c r="DU54" s="3050">
        <f>14/DU53*100</f>
        <v>82.35294117647058</v>
      </c>
      <c r="DV54" s="3050">
        <f>14/DV53*100</f>
        <v>93.333333333333329</v>
      </c>
      <c r="DW54" s="3050">
        <f>12/DW53*100</f>
        <v>80</v>
      </c>
      <c r="DX54" s="3050">
        <f>35/DX53*100</f>
        <v>94.594594594594597</v>
      </c>
      <c r="DY54" s="3050">
        <f>181/207*100</f>
        <v>87.439613526570042</v>
      </c>
      <c r="DZ54" s="3040">
        <f>181/207*100</f>
        <v>87.439613526570042</v>
      </c>
      <c r="EA54" s="3015">
        <f>203/EA53*100</f>
        <v>79.921259842519689</v>
      </c>
      <c r="EB54" s="2879">
        <f t="shared" si="9"/>
        <v>116.77419354838709</v>
      </c>
      <c r="EC54" s="2633">
        <f t="shared" si="10"/>
        <v>109.4072011613241</v>
      </c>
      <c r="ED54" s="2633">
        <f t="shared" si="11"/>
        <v>100</v>
      </c>
      <c r="EE54" s="3041"/>
      <c r="EF54" s="3018"/>
    </row>
    <row r="55" spans="1:136" s="1687" customFormat="1" ht="20.100000000000001" customHeight="1">
      <c r="A55" s="3019"/>
      <c r="B55" s="3020" t="s">
        <v>500</v>
      </c>
      <c r="C55" s="3019" t="s">
        <v>92</v>
      </c>
      <c r="D55" s="3021">
        <v>72</v>
      </c>
      <c r="E55" s="3054">
        <v>75</v>
      </c>
      <c r="F55" s="3054">
        <v>75</v>
      </c>
      <c r="G55" s="3054">
        <v>80</v>
      </c>
      <c r="H55" s="3055">
        <f>SUM(I55:V55)</f>
        <v>81</v>
      </c>
      <c r="I55" s="3055">
        <v>54</v>
      </c>
      <c r="J55" s="3055"/>
      <c r="K55" s="3055"/>
      <c r="L55" s="3055"/>
      <c r="M55" s="3055"/>
      <c r="N55" s="3055"/>
      <c r="O55" s="3055"/>
      <c r="P55" s="3055"/>
      <c r="Q55" s="3055"/>
      <c r="R55" s="3055"/>
      <c r="S55" s="3055">
        <v>27</v>
      </c>
      <c r="T55" s="3055"/>
      <c r="U55" s="3055"/>
      <c r="V55" s="3055"/>
      <c r="W55" s="3055">
        <v>77</v>
      </c>
      <c r="X55" s="3055">
        <v>77</v>
      </c>
      <c r="Y55" s="3055">
        <v>77</v>
      </c>
      <c r="Z55" s="3025">
        <f>SUM(AA55:AE55)</f>
        <v>42</v>
      </c>
      <c r="AA55" s="3026">
        <v>42</v>
      </c>
      <c r="AB55" s="3026"/>
      <c r="AC55" s="3026"/>
      <c r="AD55" s="3026"/>
      <c r="AE55" s="3026"/>
      <c r="AF55" s="3026">
        <f>SUM(AG55:AT55)</f>
        <v>73</v>
      </c>
      <c r="AG55" s="3026">
        <v>50</v>
      </c>
      <c r="AH55" s="3026"/>
      <c r="AI55" s="3026"/>
      <c r="AJ55" s="3026"/>
      <c r="AK55" s="3026"/>
      <c r="AL55" s="3026"/>
      <c r="AM55" s="3026"/>
      <c r="AN55" s="3026"/>
      <c r="AO55" s="3026"/>
      <c r="AP55" s="3026"/>
      <c r="AQ55" s="3026">
        <v>23</v>
      </c>
      <c r="AR55" s="3026"/>
      <c r="AS55" s="3026"/>
      <c r="AT55" s="3026"/>
      <c r="AU55" s="3025">
        <v>68</v>
      </c>
      <c r="AV55" s="3025">
        <v>68</v>
      </c>
      <c r="AW55" s="3026">
        <v>66</v>
      </c>
      <c r="AX55" s="3023">
        <v>43</v>
      </c>
      <c r="AY55" s="3023"/>
      <c r="AZ55" s="3023"/>
      <c r="BA55" s="3023"/>
      <c r="BB55" s="3023"/>
      <c r="BC55" s="3023"/>
      <c r="BD55" s="3023"/>
      <c r="BE55" s="3023"/>
      <c r="BF55" s="3023"/>
      <c r="BG55" s="3023"/>
      <c r="BH55" s="3023">
        <v>25</v>
      </c>
      <c r="BI55" s="3023"/>
      <c r="BJ55" s="3023"/>
      <c r="BK55" s="3023"/>
      <c r="BL55" s="3027">
        <f>SUM(BM55:BZ55)</f>
        <v>73</v>
      </c>
      <c r="BM55" s="3027">
        <v>50</v>
      </c>
      <c r="BN55" s="3027"/>
      <c r="BO55" s="3027"/>
      <c r="BP55" s="3027"/>
      <c r="BQ55" s="3027"/>
      <c r="BR55" s="3027"/>
      <c r="BS55" s="3027"/>
      <c r="BT55" s="3027"/>
      <c r="BU55" s="3027"/>
      <c r="BV55" s="3027"/>
      <c r="BW55" s="3027">
        <v>23</v>
      </c>
      <c r="BX55" s="3027"/>
      <c r="BY55" s="3027"/>
      <c r="BZ55" s="3027"/>
      <c r="CA55" s="3027">
        <v>65</v>
      </c>
      <c r="CB55" s="3027">
        <v>65</v>
      </c>
      <c r="CC55" s="3028">
        <v>59</v>
      </c>
      <c r="CD55" s="3056">
        <f>SUM(CE55:CR55)</f>
        <v>80</v>
      </c>
      <c r="CE55" s="3043">
        <v>55</v>
      </c>
      <c r="CF55" s="3043"/>
      <c r="CG55" s="3043"/>
      <c r="CH55" s="3043"/>
      <c r="CI55" s="3043"/>
      <c r="CJ55" s="3043"/>
      <c r="CK55" s="3043"/>
      <c r="CL55" s="3043"/>
      <c r="CM55" s="3043"/>
      <c r="CN55" s="3043"/>
      <c r="CO55" s="3043">
        <v>25</v>
      </c>
      <c r="CP55" s="3043"/>
      <c r="CQ55" s="3043"/>
      <c r="CR55" s="3043"/>
      <c r="CS55" s="3028">
        <v>62</v>
      </c>
      <c r="CT55" s="3030">
        <v>57</v>
      </c>
      <c r="CU55" s="3031">
        <f>SUM(CV55:DI55)</f>
        <v>57</v>
      </c>
      <c r="CV55" s="2502">
        <v>34</v>
      </c>
      <c r="CW55" s="2502"/>
      <c r="CX55" s="2502"/>
      <c r="CY55" s="2502"/>
      <c r="CZ55" s="2502"/>
      <c r="DA55" s="2502"/>
      <c r="DB55" s="2502"/>
      <c r="DC55" s="2502"/>
      <c r="DD55" s="2502"/>
      <c r="DE55" s="2502"/>
      <c r="DF55" s="2502">
        <v>23</v>
      </c>
      <c r="DG55" s="2502"/>
      <c r="DH55" s="2502"/>
      <c r="DI55" s="2502"/>
      <c r="DJ55" s="3031">
        <f>SUM(DK55:DX55)</f>
        <v>67</v>
      </c>
      <c r="DK55" s="2502">
        <v>42</v>
      </c>
      <c r="DL55" s="2502"/>
      <c r="DM55" s="2502"/>
      <c r="DN55" s="2502"/>
      <c r="DO55" s="2502"/>
      <c r="DP55" s="2502"/>
      <c r="DQ55" s="2502"/>
      <c r="DR55" s="2502"/>
      <c r="DS55" s="2502"/>
      <c r="DT55" s="2502"/>
      <c r="DU55" s="2502">
        <v>25</v>
      </c>
      <c r="DV55" s="2502"/>
      <c r="DW55" s="2502"/>
      <c r="DX55" s="2502"/>
      <c r="DY55" s="2502">
        <v>57</v>
      </c>
      <c r="DZ55" s="3032">
        <v>57</v>
      </c>
      <c r="EA55" s="2502">
        <v>67</v>
      </c>
      <c r="EB55" s="2879">
        <f t="shared" si="9"/>
        <v>100.00000000000001</v>
      </c>
      <c r="EC55" s="2633">
        <f t="shared" si="10"/>
        <v>85.074626865671632</v>
      </c>
      <c r="ED55" s="2633">
        <f t="shared" si="11"/>
        <v>100</v>
      </c>
      <c r="EE55" s="595"/>
      <c r="EF55" s="3033"/>
    </row>
    <row r="56" spans="1:136" s="1686" customFormat="1" ht="20.100000000000001" customHeight="1">
      <c r="A56" s="3000"/>
      <c r="B56" s="3001" t="s">
        <v>496</v>
      </c>
      <c r="C56" s="3000" t="s">
        <v>31</v>
      </c>
      <c r="D56" s="3045">
        <v>100</v>
      </c>
      <c r="E56" s="3045">
        <v>100</v>
      </c>
      <c r="F56" s="3045">
        <v>100</v>
      </c>
      <c r="G56" s="3045">
        <v>100</v>
      </c>
      <c r="H56" s="3007">
        <v>100</v>
      </c>
      <c r="I56" s="3007">
        <v>100</v>
      </c>
      <c r="J56" s="3007"/>
      <c r="K56" s="3007"/>
      <c r="L56" s="3007"/>
      <c r="M56" s="3007"/>
      <c r="N56" s="3007"/>
      <c r="O56" s="3007"/>
      <c r="P56" s="3007"/>
      <c r="Q56" s="3007"/>
      <c r="R56" s="3007"/>
      <c r="S56" s="3007">
        <v>100</v>
      </c>
      <c r="T56" s="3007"/>
      <c r="U56" s="3007"/>
      <c r="V56" s="3007"/>
      <c r="W56" s="3007">
        <v>100</v>
      </c>
      <c r="X56" s="3007">
        <v>100</v>
      </c>
      <c r="Y56" s="3007">
        <v>100</v>
      </c>
      <c r="Z56" s="3005">
        <v>100</v>
      </c>
      <c r="AA56" s="3005">
        <v>100</v>
      </c>
      <c r="AB56" s="3005"/>
      <c r="AC56" s="3005"/>
      <c r="AD56" s="3005"/>
      <c r="AE56" s="3005"/>
      <c r="AF56" s="3005">
        <v>100</v>
      </c>
      <c r="AG56" s="3005">
        <v>100</v>
      </c>
      <c r="AH56" s="3005"/>
      <c r="AI56" s="3005"/>
      <c r="AJ56" s="3005"/>
      <c r="AK56" s="3005"/>
      <c r="AL56" s="3005"/>
      <c r="AM56" s="3005"/>
      <c r="AN56" s="3005"/>
      <c r="AO56" s="3005"/>
      <c r="AP56" s="3005"/>
      <c r="AQ56" s="3005">
        <v>100</v>
      </c>
      <c r="AR56" s="3005"/>
      <c r="AS56" s="3005"/>
      <c r="AT56" s="3005"/>
      <c r="AU56" s="3006">
        <f>68*100/AU55</f>
        <v>100</v>
      </c>
      <c r="AV56" s="3006">
        <f>68*100/AV55</f>
        <v>100</v>
      </c>
      <c r="AW56" s="3006">
        <v>100</v>
      </c>
      <c r="AX56" s="3007">
        <v>100</v>
      </c>
      <c r="AY56" s="3007"/>
      <c r="AZ56" s="3007"/>
      <c r="BA56" s="3007"/>
      <c r="BB56" s="3007"/>
      <c r="BC56" s="3007"/>
      <c r="BD56" s="3007"/>
      <c r="BE56" s="3007"/>
      <c r="BF56" s="3007"/>
      <c r="BG56" s="3007"/>
      <c r="BH56" s="3007">
        <v>100</v>
      </c>
      <c r="BI56" s="3007"/>
      <c r="BJ56" s="3007"/>
      <c r="BK56" s="3007"/>
      <c r="BL56" s="3046">
        <f>73/BL55%</f>
        <v>100</v>
      </c>
      <c r="BM56" s="3042">
        <f>50/BM55%</f>
        <v>100</v>
      </c>
      <c r="BN56" s="3042"/>
      <c r="BO56" s="3042"/>
      <c r="BP56" s="3042"/>
      <c r="BQ56" s="3042"/>
      <c r="BR56" s="3042"/>
      <c r="BS56" s="3042"/>
      <c r="BT56" s="3042"/>
      <c r="BU56" s="3042"/>
      <c r="BV56" s="3042"/>
      <c r="BW56" s="3042">
        <f>23/BW55%</f>
        <v>100</v>
      </c>
      <c r="BX56" s="3042"/>
      <c r="BY56" s="3042"/>
      <c r="BZ56" s="3042"/>
      <c r="CA56" s="3009">
        <f>65/65%</f>
        <v>100</v>
      </c>
      <c r="CB56" s="3009">
        <f>65/65%</f>
        <v>100</v>
      </c>
      <c r="CC56" s="3057">
        <v>100</v>
      </c>
      <c r="CD56" s="3036">
        <f>73*100/CD55</f>
        <v>91.25</v>
      </c>
      <c r="CE56" s="3058">
        <f>48*100/CE55</f>
        <v>87.272727272727266</v>
      </c>
      <c r="CF56" s="3059"/>
      <c r="CG56" s="3059"/>
      <c r="CH56" s="3059"/>
      <c r="CI56" s="3059"/>
      <c r="CJ56" s="3059"/>
      <c r="CK56" s="3059"/>
      <c r="CL56" s="3059"/>
      <c r="CM56" s="3059"/>
      <c r="CN56" s="3059"/>
      <c r="CO56" s="3060">
        <f>25*100/CO55</f>
        <v>100</v>
      </c>
      <c r="CP56" s="3059"/>
      <c r="CQ56" s="3059"/>
      <c r="CR56" s="3059"/>
      <c r="CS56" s="3061">
        <v>100</v>
      </c>
      <c r="CT56" s="3030">
        <v>100</v>
      </c>
      <c r="CU56" s="3031">
        <f>57/57*100</f>
        <v>100</v>
      </c>
      <c r="CV56" s="3062">
        <f>34/34*100</f>
        <v>100</v>
      </c>
      <c r="CW56" s="3063"/>
      <c r="CX56" s="3063"/>
      <c r="CY56" s="3063"/>
      <c r="CZ56" s="3063"/>
      <c r="DA56" s="3063"/>
      <c r="DB56" s="3063"/>
      <c r="DC56" s="3063"/>
      <c r="DD56" s="3063"/>
      <c r="DE56" s="3063"/>
      <c r="DF56" s="3064">
        <f>23/23*100</f>
        <v>100</v>
      </c>
      <c r="DG56" s="3063"/>
      <c r="DH56" s="3063"/>
      <c r="DI56" s="3063"/>
      <c r="DJ56" s="3031">
        <f>67/DJ55*100</f>
        <v>100</v>
      </c>
      <c r="DK56" s="3062">
        <f>42/DK55*100</f>
        <v>100</v>
      </c>
      <c r="DL56" s="3063"/>
      <c r="DM56" s="3063"/>
      <c r="DN56" s="3063"/>
      <c r="DO56" s="3063"/>
      <c r="DP56" s="3063"/>
      <c r="DQ56" s="3063"/>
      <c r="DR56" s="3063"/>
      <c r="DS56" s="3063"/>
      <c r="DT56" s="3063"/>
      <c r="DU56" s="3064">
        <f>25/25*100</f>
        <v>100</v>
      </c>
      <c r="DV56" s="3063"/>
      <c r="DW56" s="3063"/>
      <c r="DX56" s="3063"/>
      <c r="DY56" s="3031">
        <f>57/57*100</f>
        <v>100</v>
      </c>
      <c r="DZ56" s="3031">
        <f>57/57*100</f>
        <v>100</v>
      </c>
      <c r="EA56" s="3031">
        <f>67/EA55*100</f>
        <v>100</v>
      </c>
      <c r="EB56" s="2879">
        <f t="shared" si="9"/>
        <v>100</v>
      </c>
      <c r="EC56" s="2633">
        <f t="shared" si="10"/>
        <v>100</v>
      </c>
      <c r="ED56" s="2633">
        <f t="shared" si="11"/>
        <v>100</v>
      </c>
      <c r="EE56" s="3065"/>
      <c r="EF56" s="3018"/>
    </row>
    <row r="57" spans="1:136" s="1688" customFormat="1" ht="20.100000000000001" customHeight="1">
      <c r="A57" s="3019"/>
      <c r="B57" s="3020" t="s">
        <v>501</v>
      </c>
      <c r="C57" s="3019" t="s">
        <v>92</v>
      </c>
      <c r="D57" s="3021">
        <v>4</v>
      </c>
      <c r="E57" s="3021">
        <v>8</v>
      </c>
      <c r="F57" s="3021">
        <v>8</v>
      </c>
      <c r="G57" s="3021">
        <v>8</v>
      </c>
      <c r="H57" s="3022">
        <f>SUM(I57:V57)</f>
        <v>8</v>
      </c>
      <c r="I57" s="3066">
        <v>8</v>
      </c>
      <c r="J57" s="3066"/>
      <c r="K57" s="3066"/>
      <c r="L57" s="3066"/>
      <c r="M57" s="3066"/>
      <c r="N57" s="3066"/>
      <c r="O57" s="3066"/>
      <c r="P57" s="3066"/>
      <c r="Q57" s="3066"/>
      <c r="R57" s="3066"/>
      <c r="S57" s="3066"/>
      <c r="T57" s="3066"/>
      <c r="U57" s="3066"/>
      <c r="V57" s="3066"/>
      <c r="W57" s="3066">
        <v>8</v>
      </c>
      <c r="X57" s="3066">
        <v>8</v>
      </c>
      <c r="Y57" s="3066">
        <v>8</v>
      </c>
      <c r="Z57" s="3025">
        <f>SUM(AA57:AE57)</f>
        <v>7</v>
      </c>
      <c r="AA57" s="3026">
        <v>7</v>
      </c>
      <c r="AB57" s="3026"/>
      <c r="AC57" s="3026"/>
      <c r="AD57" s="3026"/>
      <c r="AE57" s="3026"/>
      <c r="AF57" s="3026">
        <f>SUM(AG57:AT57)</f>
        <v>6</v>
      </c>
      <c r="AG57" s="3026">
        <v>6</v>
      </c>
      <c r="AH57" s="3026"/>
      <c r="AI57" s="3026"/>
      <c r="AJ57" s="3026"/>
      <c r="AK57" s="3026"/>
      <c r="AL57" s="3026"/>
      <c r="AM57" s="3026"/>
      <c r="AN57" s="3026"/>
      <c r="AO57" s="3026"/>
      <c r="AP57" s="3026"/>
      <c r="AQ57" s="3026"/>
      <c r="AR57" s="3026"/>
      <c r="AS57" s="3026"/>
      <c r="AT57" s="3026"/>
      <c r="AU57" s="3025">
        <v>7</v>
      </c>
      <c r="AV57" s="3025">
        <v>7</v>
      </c>
      <c r="AW57" s="3026">
        <f>SUM(AX57:BK57)</f>
        <v>7</v>
      </c>
      <c r="AX57" s="3067">
        <v>7</v>
      </c>
      <c r="AY57" s="3023"/>
      <c r="AZ57" s="3023"/>
      <c r="BA57" s="3023"/>
      <c r="BB57" s="3023"/>
      <c r="BC57" s="3023"/>
      <c r="BD57" s="3023"/>
      <c r="BE57" s="3023"/>
      <c r="BF57" s="3023"/>
      <c r="BG57" s="3023"/>
      <c r="BH57" s="3023"/>
      <c r="BI57" s="3023"/>
      <c r="BJ57" s="3023"/>
      <c r="BK57" s="3023"/>
      <c r="BL57" s="3027">
        <f>SUM(BM57:BZ57)</f>
        <v>7</v>
      </c>
      <c r="BM57" s="3027">
        <v>7</v>
      </c>
      <c r="BN57" s="3027"/>
      <c r="BO57" s="3027"/>
      <c r="BP57" s="3027"/>
      <c r="BQ57" s="3027"/>
      <c r="BR57" s="3027"/>
      <c r="BS57" s="3027"/>
      <c r="BT57" s="3027"/>
      <c r="BU57" s="3027"/>
      <c r="BV57" s="3027"/>
      <c r="BW57" s="3027"/>
      <c r="BX57" s="3027"/>
      <c r="BY57" s="3027"/>
      <c r="BZ57" s="3027"/>
      <c r="CA57" s="3027">
        <v>6</v>
      </c>
      <c r="CB57" s="3027">
        <v>6</v>
      </c>
      <c r="CC57" s="3028">
        <v>6</v>
      </c>
      <c r="CD57" s="3029">
        <f>SUM(CE57:CR57)</f>
        <v>7</v>
      </c>
      <c r="CE57" s="3043">
        <v>7</v>
      </c>
      <c r="CF57" s="3043"/>
      <c r="CG57" s="3043"/>
      <c r="CH57" s="3043"/>
      <c r="CI57" s="3043"/>
      <c r="CJ57" s="3043"/>
      <c r="CK57" s="3043"/>
      <c r="CL57" s="3043"/>
      <c r="CM57" s="3043"/>
      <c r="CN57" s="3043"/>
      <c r="CO57" s="3043"/>
      <c r="CP57" s="3043"/>
      <c r="CQ57" s="3043"/>
      <c r="CR57" s="3043"/>
      <c r="CS57" s="3028">
        <v>6</v>
      </c>
      <c r="CT57" s="3030">
        <v>7</v>
      </c>
      <c r="CU57" s="3031">
        <f>SUM(CV57:DI57)</f>
        <v>4</v>
      </c>
      <c r="CV57" s="2502">
        <v>4</v>
      </c>
      <c r="CW57" s="2502"/>
      <c r="CX57" s="2502"/>
      <c r="CY57" s="2502"/>
      <c r="CZ57" s="2502"/>
      <c r="DA57" s="2502"/>
      <c r="DB57" s="2502"/>
      <c r="DC57" s="2502"/>
      <c r="DD57" s="2502"/>
      <c r="DE57" s="2502"/>
      <c r="DF57" s="2502"/>
      <c r="DG57" s="2502"/>
      <c r="DH57" s="2502"/>
      <c r="DI57" s="2502"/>
      <c r="DJ57" s="3031">
        <f>SUM(DK57:DX57)</f>
        <v>7</v>
      </c>
      <c r="DK57" s="2502">
        <v>7</v>
      </c>
      <c r="DL57" s="2502"/>
      <c r="DM57" s="2502"/>
      <c r="DN57" s="2502"/>
      <c r="DO57" s="2502"/>
      <c r="DP57" s="2502"/>
      <c r="DQ57" s="2502"/>
      <c r="DR57" s="2502"/>
      <c r="DS57" s="2502"/>
      <c r="DT57" s="2502"/>
      <c r="DU57" s="2502"/>
      <c r="DV57" s="2502"/>
      <c r="DW57" s="2502"/>
      <c r="DX57" s="2502"/>
      <c r="DY57" s="2502">
        <v>8</v>
      </c>
      <c r="DZ57" s="3032">
        <v>8</v>
      </c>
      <c r="EA57" s="2502">
        <v>7</v>
      </c>
      <c r="EB57" s="2879">
        <f t="shared" si="9"/>
        <v>114.28571428571428</v>
      </c>
      <c r="EC57" s="2633">
        <f t="shared" si="10"/>
        <v>114.28571428571428</v>
      </c>
      <c r="ED57" s="2633">
        <f t="shared" si="11"/>
        <v>99.999999999999986</v>
      </c>
      <c r="EE57" s="2780"/>
      <c r="EF57" s="3033"/>
    </row>
    <row r="58" spans="1:136" s="1686" customFormat="1" ht="20.100000000000001" customHeight="1">
      <c r="A58" s="3000"/>
      <c r="B58" s="3001" t="s">
        <v>496</v>
      </c>
      <c r="C58" s="3000" t="s">
        <v>31</v>
      </c>
      <c r="D58" s="3045">
        <v>100</v>
      </c>
      <c r="E58" s="3045">
        <v>100</v>
      </c>
      <c r="F58" s="3045">
        <v>100</v>
      </c>
      <c r="G58" s="3045">
        <v>100</v>
      </c>
      <c r="H58" s="3007">
        <v>87.5</v>
      </c>
      <c r="I58" s="3007">
        <f>7/I57*100</f>
        <v>87.5</v>
      </c>
      <c r="J58" s="3007"/>
      <c r="K58" s="3007"/>
      <c r="L58" s="3007"/>
      <c r="M58" s="3007"/>
      <c r="N58" s="3007"/>
      <c r="O58" s="3007"/>
      <c r="P58" s="3007"/>
      <c r="Q58" s="3007"/>
      <c r="R58" s="3007"/>
      <c r="S58" s="3007"/>
      <c r="T58" s="3007"/>
      <c r="U58" s="3007"/>
      <c r="V58" s="3007"/>
      <c r="W58" s="3007">
        <f>7*100/W57</f>
        <v>87.5</v>
      </c>
      <c r="X58" s="3007">
        <f>7*100/X57</f>
        <v>87.5</v>
      </c>
      <c r="Y58" s="3007">
        <f>7*100/Y57</f>
        <v>87.5</v>
      </c>
      <c r="Z58" s="3005">
        <v>100</v>
      </c>
      <c r="AA58" s="3005">
        <v>100</v>
      </c>
      <c r="AB58" s="3006"/>
      <c r="AC58" s="3006"/>
      <c r="AD58" s="3006"/>
      <c r="AE58" s="3006"/>
      <c r="AF58" s="3005">
        <v>100</v>
      </c>
      <c r="AG58" s="3006"/>
      <c r="AH58" s="3006"/>
      <c r="AI58" s="3006"/>
      <c r="AJ58" s="3006"/>
      <c r="AK58" s="3006"/>
      <c r="AL58" s="3006"/>
      <c r="AM58" s="3006"/>
      <c r="AN58" s="3006"/>
      <c r="AO58" s="3006"/>
      <c r="AP58" s="3006"/>
      <c r="AQ58" s="3006"/>
      <c r="AR58" s="3006"/>
      <c r="AS58" s="3006"/>
      <c r="AT58" s="3006"/>
      <c r="AU58" s="3006">
        <f>6*100/AU57</f>
        <v>85.714285714285708</v>
      </c>
      <c r="AV58" s="3006">
        <f>7*100/AV57</f>
        <v>100</v>
      </c>
      <c r="AW58" s="3006">
        <f>7*100/AW57</f>
        <v>100</v>
      </c>
      <c r="AX58" s="3007">
        <v>100</v>
      </c>
      <c r="AY58" s="3007"/>
      <c r="AZ58" s="3007"/>
      <c r="BA58" s="3007"/>
      <c r="BB58" s="3007"/>
      <c r="BC58" s="3007"/>
      <c r="BD58" s="3007"/>
      <c r="BE58" s="3007"/>
      <c r="BF58" s="3007"/>
      <c r="BG58" s="3007"/>
      <c r="BH58" s="3007"/>
      <c r="BI58" s="3007"/>
      <c r="BJ58" s="3007"/>
      <c r="BK58" s="3007"/>
      <c r="BL58" s="3046">
        <f>7/BL57%</f>
        <v>99.999999999999986</v>
      </c>
      <c r="BM58" s="3068">
        <f>7/BM57%</f>
        <v>99.999999999999986</v>
      </c>
      <c r="BN58" s="3068"/>
      <c r="BO58" s="3068"/>
      <c r="BP58" s="3068"/>
      <c r="BQ58" s="3068"/>
      <c r="BR58" s="3068"/>
      <c r="BS58" s="3068"/>
      <c r="BT58" s="3068"/>
      <c r="BU58" s="3068"/>
      <c r="BV58" s="3068"/>
      <c r="BW58" s="3068"/>
      <c r="BX58" s="3068"/>
      <c r="BY58" s="3068"/>
      <c r="BZ58" s="3068"/>
      <c r="CA58" s="3009">
        <f>5/6%</f>
        <v>83.333333333333343</v>
      </c>
      <c r="CB58" s="3009">
        <f>5/6%</f>
        <v>83.333333333333343</v>
      </c>
      <c r="CC58" s="3057">
        <v>100</v>
      </c>
      <c r="CD58" s="3058">
        <f>7*100/CD57</f>
        <v>100</v>
      </c>
      <c r="CE58" s="3058">
        <f>7*100/CE57</f>
        <v>100</v>
      </c>
      <c r="CF58" s="3059"/>
      <c r="CG58" s="3059"/>
      <c r="CH58" s="3059"/>
      <c r="CI58" s="3059"/>
      <c r="CJ58" s="3059"/>
      <c r="CK58" s="3059"/>
      <c r="CL58" s="3059"/>
      <c r="CM58" s="3059"/>
      <c r="CN58" s="3059"/>
      <c r="CO58" s="3059"/>
      <c r="CP58" s="3059"/>
      <c r="CQ58" s="3059"/>
      <c r="CR58" s="3059"/>
      <c r="CS58" s="3061">
        <v>100</v>
      </c>
      <c r="CT58" s="3030">
        <v>100</v>
      </c>
      <c r="CU58" s="3031">
        <f>4/4*100</f>
        <v>100</v>
      </c>
      <c r="CV58" s="3062">
        <f>4/4*100</f>
        <v>100</v>
      </c>
      <c r="CW58" s="3063"/>
      <c r="CX58" s="3063"/>
      <c r="CY58" s="3063"/>
      <c r="CZ58" s="3062"/>
      <c r="DA58" s="3063"/>
      <c r="DB58" s="3069">
        <f>+DB59+DC59+DE59+DF59+DG59+DH59</f>
        <v>18</v>
      </c>
      <c r="DC58" s="3063"/>
      <c r="DD58" s="3063"/>
      <c r="DE58" s="3063"/>
      <c r="DF58" s="3063"/>
      <c r="DG58" s="3063"/>
      <c r="DH58" s="3063"/>
      <c r="DI58" s="3063"/>
      <c r="DJ58" s="3031">
        <f>7/DJ57*100</f>
        <v>100</v>
      </c>
      <c r="DK58" s="3062">
        <f>7/DK57*100</f>
        <v>100</v>
      </c>
      <c r="DL58" s="3063"/>
      <c r="DM58" s="3063"/>
      <c r="DN58" s="3063"/>
      <c r="DO58" s="3062"/>
      <c r="DP58" s="3063"/>
      <c r="DQ58" s="3063"/>
      <c r="DR58" s="3063"/>
      <c r="DS58" s="3063"/>
      <c r="DT58" s="3063"/>
      <c r="DU58" s="3063"/>
      <c r="DV58" s="3063"/>
      <c r="DW58" s="3063"/>
      <c r="DX58" s="3063"/>
      <c r="DY58" s="3061">
        <f>8/8*100</f>
        <v>100</v>
      </c>
      <c r="DZ58" s="3070">
        <f>8/8*100</f>
        <v>100</v>
      </c>
      <c r="EA58" s="3031">
        <f>7/EA57*100</f>
        <v>100</v>
      </c>
      <c r="EB58" s="2879">
        <f t="shared" si="9"/>
        <v>100</v>
      </c>
      <c r="EC58" s="2633">
        <f t="shared" si="10"/>
        <v>100</v>
      </c>
      <c r="ED58" s="2633">
        <f t="shared" si="11"/>
        <v>100</v>
      </c>
      <c r="EE58" s="3065"/>
      <c r="EF58" s="3018"/>
    </row>
    <row r="59" spans="1:136" s="1678" customFormat="1" ht="20.100000000000001" customHeight="1">
      <c r="A59" s="2480" t="s">
        <v>502</v>
      </c>
      <c r="B59" s="2485" t="s">
        <v>503</v>
      </c>
      <c r="C59" s="2480" t="s">
        <v>504</v>
      </c>
      <c r="D59" s="2946">
        <f>D61+D62+D63+D64+D65+D66</f>
        <v>55</v>
      </c>
      <c r="E59" s="2946">
        <v>55</v>
      </c>
      <c r="F59" s="2946">
        <v>51</v>
      </c>
      <c r="G59" s="2946">
        <v>51</v>
      </c>
      <c r="H59" s="2930">
        <f>H61+H62+H63+H64+H65+H66</f>
        <v>43</v>
      </c>
      <c r="I59" s="2946">
        <f t="shared" ref="I59:Y59" si="59">I61+I62+I63+I64+I65+I66</f>
        <v>6</v>
      </c>
      <c r="J59" s="2946">
        <f t="shared" si="59"/>
        <v>2</v>
      </c>
      <c r="K59" s="2946">
        <f t="shared" si="59"/>
        <v>3</v>
      </c>
      <c r="L59" s="2946">
        <f t="shared" si="59"/>
        <v>2</v>
      </c>
      <c r="M59" s="2946">
        <f t="shared" si="59"/>
        <v>3</v>
      </c>
      <c r="N59" s="2946">
        <f t="shared" si="59"/>
        <v>2</v>
      </c>
      <c r="O59" s="2946">
        <f t="shared" si="59"/>
        <v>3</v>
      </c>
      <c r="P59" s="2946">
        <f t="shared" si="59"/>
        <v>3</v>
      </c>
      <c r="Q59" s="2946">
        <f t="shared" si="59"/>
        <v>3</v>
      </c>
      <c r="R59" s="2946">
        <f t="shared" si="59"/>
        <v>3</v>
      </c>
      <c r="S59" s="2946">
        <f t="shared" si="59"/>
        <v>4</v>
      </c>
      <c r="T59" s="2946">
        <f t="shared" si="59"/>
        <v>3</v>
      </c>
      <c r="U59" s="2946">
        <f t="shared" si="59"/>
        <v>3</v>
      </c>
      <c r="V59" s="2946">
        <f t="shared" si="59"/>
        <v>3</v>
      </c>
      <c r="W59" s="2946">
        <f t="shared" si="59"/>
        <v>51</v>
      </c>
      <c r="X59" s="2946">
        <f t="shared" si="59"/>
        <v>51</v>
      </c>
      <c r="Y59" s="2946">
        <f t="shared" si="59"/>
        <v>43</v>
      </c>
      <c r="Z59" s="2875">
        <f t="shared" ref="Z59:AE59" si="60">Z61+Z62+Z63+Z64+Z65+Z66</f>
        <v>16</v>
      </c>
      <c r="AA59" s="2876">
        <f t="shared" si="60"/>
        <v>6</v>
      </c>
      <c r="AB59" s="2876">
        <f t="shared" si="60"/>
        <v>2</v>
      </c>
      <c r="AC59" s="2876">
        <f t="shared" si="60"/>
        <v>3</v>
      </c>
      <c r="AD59" s="2876">
        <f t="shared" si="60"/>
        <v>2</v>
      </c>
      <c r="AE59" s="2876">
        <f t="shared" si="60"/>
        <v>3</v>
      </c>
      <c r="AF59" s="2875">
        <f>AF61+AF62+AF63+AF64+AF65+AF66</f>
        <v>41</v>
      </c>
      <c r="AG59" s="2877">
        <f t="shared" ref="AG59:CC59" si="61">AG61+AG62+AG63+AG64+AG65+AG66</f>
        <v>6</v>
      </c>
      <c r="AH59" s="2877">
        <f t="shared" si="61"/>
        <v>2</v>
      </c>
      <c r="AI59" s="2877">
        <f t="shared" si="61"/>
        <v>3</v>
      </c>
      <c r="AJ59" s="2877">
        <f t="shared" si="61"/>
        <v>2</v>
      </c>
      <c r="AK59" s="2877">
        <f t="shared" si="61"/>
        <v>3</v>
      </c>
      <c r="AL59" s="2877">
        <f t="shared" si="61"/>
        <v>2</v>
      </c>
      <c r="AM59" s="2877">
        <f t="shared" si="61"/>
        <v>3</v>
      </c>
      <c r="AN59" s="2877">
        <f t="shared" si="61"/>
        <v>3</v>
      </c>
      <c r="AO59" s="2877">
        <f t="shared" si="61"/>
        <v>2</v>
      </c>
      <c r="AP59" s="2877">
        <f t="shared" si="61"/>
        <v>2</v>
      </c>
      <c r="AQ59" s="2877">
        <f t="shared" si="61"/>
        <v>4</v>
      </c>
      <c r="AR59" s="2877">
        <f t="shared" si="61"/>
        <v>3</v>
      </c>
      <c r="AS59" s="2877">
        <f t="shared" si="61"/>
        <v>3</v>
      </c>
      <c r="AT59" s="2877">
        <f t="shared" si="61"/>
        <v>3</v>
      </c>
      <c r="AU59" s="2875">
        <f t="shared" si="61"/>
        <v>43</v>
      </c>
      <c r="AV59" s="2878">
        <f t="shared" si="61"/>
        <v>42</v>
      </c>
      <c r="AW59" s="2878">
        <f t="shared" si="61"/>
        <v>38</v>
      </c>
      <c r="AX59" s="2962">
        <f t="shared" si="61"/>
        <v>6</v>
      </c>
      <c r="AY59" s="2962">
        <f t="shared" si="61"/>
        <v>2</v>
      </c>
      <c r="AZ59" s="2962">
        <f t="shared" si="61"/>
        <v>3</v>
      </c>
      <c r="BA59" s="2962">
        <f t="shared" si="61"/>
        <v>2</v>
      </c>
      <c r="BB59" s="2962">
        <f t="shared" si="61"/>
        <v>3</v>
      </c>
      <c r="BC59" s="2962">
        <f t="shared" si="61"/>
        <v>1</v>
      </c>
      <c r="BD59" s="2962">
        <f t="shared" si="61"/>
        <v>1</v>
      </c>
      <c r="BE59" s="2962">
        <f t="shared" si="61"/>
        <v>3</v>
      </c>
      <c r="BF59" s="2962">
        <f t="shared" si="61"/>
        <v>2</v>
      </c>
      <c r="BG59" s="2962">
        <f t="shared" si="61"/>
        <v>2</v>
      </c>
      <c r="BH59" s="2962">
        <f t="shared" si="61"/>
        <v>4</v>
      </c>
      <c r="BI59" s="2962">
        <f t="shared" si="61"/>
        <v>3</v>
      </c>
      <c r="BJ59" s="2962">
        <f t="shared" si="61"/>
        <v>3</v>
      </c>
      <c r="BK59" s="2962">
        <f t="shared" si="61"/>
        <v>3</v>
      </c>
      <c r="BL59" s="2962">
        <f t="shared" si="61"/>
        <v>40</v>
      </c>
      <c r="BM59" s="2962">
        <f t="shared" si="61"/>
        <v>6</v>
      </c>
      <c r="BN59" s="2962">
        <f t="shared" si="61"/>
        <v>2</v>
      </c>
      <c r="BO59" s="2962">
        <f t="shared" si="61"/>
        <v>2</v>
      </c>
      <c r="BP59" s="2962">
        <f t="shared" si="61"/>
        <v>2</v>
      </c>
      <c r="BQ59" s="2962">
        <f t="shared" si="61"/>
        <v>3</v>
      </c>
      <c r="BR59" s="2962">
        <f t="shared" si="61"/>
        <v>2</v>
      </c>
      <c r="BS59" s="2962">
        <f t="shared" si="61"/>
        <v>3</v>
      </c>
      <c r="BT59" s="2962">
        <f t="shared" si="61"/>
        <v>3</v>
      </c>
      <c r="BU59" s="2962">
        <f t="shared" si="61"/>
        <v>2</v>
      </c>
      <c r="BV59" s="2962">
        <f t="shared" si="61"/>
        <v>2</v>
      </c>
      <c r="BW59" s="2962">
        <f t="shared" si="61"/>
        <v>4</v>
      </c>
      <c r="BX59" s="2962">
        <f t="shared" si="61"/>
        <v>3</v>
      </c>
      <c r="BY59" s="2962">
        <f t="shared" si="61"/>
        <v>3</v>
      </c>
      <c r="BZ59" s="2962">
        <f t="shared" si="61"/>
        <v>3</v>
      </c>
      <c r="CA59" s="2946">
        <f t="shared" si="61"/>
        <v>41</v>
      </c>
      <c r="CB59" s="2946">
        <f t="shared" si="61"/>
        <v>40</v>
      </c>
      <c r="CC59" s="2962">
        <f t="shared" si="61"/>
        <v>40</v>
      </c>
      <c r="CD59" s="2930">
        <f>SUM(CD61:CD66)</f>
        <v>40</v>
      </c>
      <c r="CE59" s="2930">
        <f t="shared" ref="CE59:CR59" si="62">SUM(CE61:CE66)</f>
        <v>6</v>
      </c>
      <c r="CF59" s="2930">
        <f t="shared" si="62"/>
        <v>2</v>
      </c>
      <c r="CG59" s="2930">
        <f t="shared" si="62"/>
        <v>2</v>
      </c>
      <c r="CH59" s="2930">
        <f t="shared" si="62"/>
        <v>2</v>
      </c>
      <c r="CI59" s="2930">
        <f t="shared" si="62"/>
        <v>3</v>
      </c>
      <c r="CJ59" s="2930">
        <f t="shared" si="62"/>
        <v>2</v>
      </c>
      <c r="CK59" s="2930">
        <f t="shared" si="62"/>
        <v>3</v>
      </c>
      <c r="CL59" s="2930">
        <f t="shared" si="62"/>
        <v>3</v>
      </c>
      <c r="CM59" s="2930">
        <f t="shared" si="62"/>
        <v>2</v>
      </c>
      <c r="CN59" s="2930">
        <f t="shared" si="62"/>
        <v>2</v>
      </c>
      <c r="CO59" s="2930">
        <f t="shared" si="62"/>
        <v>4</v>
      </c>
      <c r="CP59" s="2930">
        <f t="shared" si="62"/>
        <v>3</v>
      </c>
      <c r="CQ59" s="2930">
        <f t="shared" si="62"/>
        <v>3</v>
      </c>
      <c r="CR59" s="2930">
        <f t="shared" si="62"/>
        <v>3</v>
      </c>
      <c r="CS59" s="2930">
        <f>SUM(CS61:CS66)</f>
        <v>40</v>
      </c>
      <c r="CT59" s="2930">
        <f t="shared" ref="CT59" si="63">SUM(CT61:CT66)</f>
        <v>40</v>
      </c>
      <c r="CU59" s="2875">
        <f>SUM(CU61:CU66)</f>
        <v>40</v>
      </c>
      <c r="CV59" s="2930">
        <f t="shared" ref="CV59:DI59" si="64">SUM(CV61:CV66)</f>
        <v>6</v>
      </c>
      <c r="CW59" s="2930">
        <f t="shared" si="64"/>
        <v>2</v>
      </c>
      <c r="CX59" s="2930">
        <f t="shared" si="64"/>
        <v>2</v>
      </c>
      <c r="CY59" s="2930">
        <f t="shared" si="64"/>
        <v>2</v>
      </c>
      <c r="CZ59" s="2930">
        <f t="shared" si="64"/>
        <v>3</v>
      </c>
      <c r="DA59" s="2930">
        <f t="shared" si="64"/>
        <v>2</v>
      </c>
      <c r="DB59" s="2930">
        <f t="shared" si="64"/>
        <v>3</v>
      </c>
      <c r="DC59" s="2930">
        <f t="shared" si="64"/>
        <v>3</v>
      </c>
      <c r="DD59" s="2930">
        <f t="shared" si="64"/>
        <v>2</v>
      </c>
      <c r="DE59" s="2930">
        <f t="shared" si="64"/>
        <v>2</v>
      </c>
      <c r="DF59" s="2930">
        <f t="shared" si="64"/>
        <v>4</v>
      </c>
      <c r="DG59" s="2930">
        <f t="shared" si="64"/>
        <v>3</v>
      </c>
      <c r="DH59" s="2930">
        <f t="shared" si="64"/>
        <v>3</v>
      </c>
      <c r="DI59" s="2930">
        <f t="shared" si="64"/>
        <v>3</v>
      </c>
      <c r="DJ59" s="2875">
        <f>SUM(DJ61:DJ66)</f>
        <v>40</v>
      </c>
      <c r="DK59" s="2875">
        <f t="shared" ref="DK59:DY59" si="65">SUM(DK61:DK66)</f>
        <v>6</v>
      </c>
      <c r="DL59" s="2875">
        <f t="shared" si="65"/>
        <v>2</v>
      </c>
      <c r="DM59" s="2875">
        <f t="shared" si="65"/>
        <v>2</v>
      </c>
      <c r="DN59" s="2875">
        <f t="shared" si="65"/>
        <v>2</v>
      </c>
      <c r="DO59" s="2875">
        <f t="shared" si="65"/>
        <v>3</v>
      </c>
      <c r="DP59" s="2875">
        <f t="shared" si="65"/>
        <v>2</v>
      </c>
      <c r="DQ59" s="2875">
        <f t="shared" si="65"/>
        <v>3</v>
      </c>
      <c r="DR59" s="2875">
        <f t="shared" si="65"/>
        <v>3</v>
      </c>
      <c r="DS59" s="2875">
        <f t="shared" si="65"/>
        <v>2</v>
      </c>
      <c r="DT59" s="2875">
        <f t="shared" si="65"/>
        <v>2</v>
      </c>
      <c r="DU59" s="2875">
        <f t="shared" si="65"/>
        <v>4</v>
      </c>
      <c r="DV59" s="2875">
        <f t="shared" si="65"/>
        <v>3</v>
      </c>
      <c r="DW59" s="2875">
        <f t="shared" si="65"/>
        <v>3</v>
      </c>
      <c r="DX59" s="2875">
        <f t="shared" si="65"/>
        <v>3</v>
      </c>
      <c r="DY59" s="2875">
        <f t="shared" si="65"/>
        <v>40</v>
      </c>
      <c r="DZ59" s="2875">
        <f>SUM(DZ61:DZ66)</f>
        <v>40</v>
      </c>
      <c r="EA59" s="2875">
        <f>SUM(EA61:EA66)</f>
        <v>40</v>
      </c>
      <c r="EB59" s="2879">
        <f t="shared" si="9"/>
        <v>100</v>
      </c>
      <c r="EC59" s="2633">
        <f t="shared" si="10"/>
        <v>100</v>
      </c>
      <c r="ED59" s="2633">
        <f t="shared" si="11"/>
        <v>100</v>
      </c>
      <c r="EE59" s="3071"/>
      <c r="EF59" s="3072"/>
    </row>
    <row r="60" spans="1:136" s="1682" customFormat="1" ht="39.75" customHeight="1">
      <c r="A60" s="2488"/>
      <c r="B60" s="2503" t="s">
        <v>505</v>
      </c>
      <c r="C60" s="2488" t="s">
        <v>504</v>
      </c>
      <c r="D60" s="2496">
        <v>2</v>
      </c>
      <c r="E60" s="2496">
        <v>2</v>
      </c>
      <c r="F60" s="2496">
        <v>2</v>
      </c>
      <c r="G60" s="2496">
        <v>2</v>
      </c>
      <c r="H60" s="2498">
        <f t="shared" ref="H60:H66" si="66">SUM(I60:V60)</f>
        <v>2</v>
      </c>
      <c r="I60" s="2498">
        <v>1</v>
      </c>
      <c r="J60" s="2498"/>
      <c r="K60" s="2498"/>
      <c r="L60" s="2498"/>
      <c r="M60" s="2498"/>
      <c r="N60" s="2498"/>
      <c r="O60" s="2498"/>
      <c r="P60" s="2498"/>
      <c r="Q60" s="2498"/>
      <c r="R60" s="2498"/>
      <c r="S60" s="2498">
        <v>1</v>
      </c>
      <c r="T60" s="2498"/>
      <c r="U60" s="2498"/>
      <c r="V60" s="2498"/>
      <c r="W60" s="2498">
        <v>2</v>
      </c>
      <c r="X60" s="2498">
        <v>2</v>
      </c>
      <c r="Y60" s="2498">
        <v>2</v>
      </c>
      <c r="Z60" s="2906">
        <f t="shared" ref="Z60:Z66" si="67">SUM(AA60:AE60)</f>
        <v>1</v>
      </c>
      <c r="AA60" s="3073">
        <v>1</v>
      </c>
      <c r="AB60" s="3073"/>
      <c r="AC60" s="3073"/>
      <c r="AD60" s="3073"/>
      <c r="AE60" s="3073"/>
      <c r="AF60" s="2906">
        <f>SUM(AG60:AT60)</f>
        <v>2</v>
      </c>
      <c r="AG60" s="2907">
        <v>1</v>
      </c>
      <c r="AH60" s="2907"/>
      <c r="AI60" s="2907"/>
      <c r="AJ60" s="2907"/>
      <c r="AK60" s="2907"/>
      <c r="AL60" s="2907"/>
      <c r="AM60" s="2907"/>
      <c r="AN60" s="2907"/>
      <c r="AO60" s="2907"/>
      <c r="AP60" s="2907"/>
      <c r="AQ60" s="2907">
        <v>1</v>
      </c>
      <c r="AR60" s="2907"/>
      <c r="AS60" s="2907"/>
      <c r="AT60" s="2907"/>
      <c r="AU60" s="2906">
        <v>2</v>
      </c>
      <c r="AV60" s="2906">
        <v>2</v>
      </c>
      <c r="AW60" s="2908">
        <f>SUM(AX60:BK60)</f>
        <v>2</v>
      </c>
      <c r="AX60" s="2912">
        <v>1</v>
      </c>
      <c r="AY60" s="2912"/>
      <c r="AZ60" s="2912"/>
      <c r="BA60" s="2912"/>
      <c r="BB60" s="2912"/>
      <c r="BC60" s="2912"/>
      <c r="BD60" s="2912"/>
      <c r="BE60" s="2912"/>
      <c r="BF60" s="2912"/>
      <c r="BG60" s="2912"/>
      <c r="BH60" s="2912">
        <v>1</v>
      </c>
      <c r="BI60" s="2912"/>
      <c r="BJ60" s="2912"/>
      <c r="BK60" s="2912"/>
      <c r="BL60" s="2910">
        <f>SUM(BM60:BZ60)</f>
        <v>2</v>
      </c>
      <c r="BM60" s="2912">
        <v>1</v>
      </c>
      <c r="BN60" s="2912"/>
      <c r="BO60" s="2912"/>
      <c r="BP60" s="2912"/>
      <c r="BQ60" s="2912"/>
      <c r="BR60" s="2912"/>
      <c r="BS60" s="2912"/>
      <c r="BT60" s="2912"/>
      <c r="BU60" s="2912"/>
      <c r="BV60" s="2912"/>
      <c r="BW60" s="2912">
        <v>1</v>
      </c>
      <c r="BX60" s="2912"/>
      <c r="BY60" s="2912"/>
      <c r="BZ60" s="2912"/>
      <c r="CA60" s="2507"/>
      <c r="CB60" s="2507"/>
      <c r="CC60" s="3074"/>
      <c r="CD60" s="3074"/>
      <c r="CE60" s="3074"/>
      <c r="CF60" s="3074"/>
      <c r="CG60" s="3074"/>
      <c r="CH60" s="3074"/>
      <c r="CI60" s="3074"/>
      <c r="CJ60" s="3074"/>
      <c r="CK60" s="3074"/>
      <c r="CL60" s="3074"/>
      <c r="CM60" s="3074"/>
      <c r="CN60" s="3074"/>
      <c r="CO60" s="3074"/>
      <c r="CP60" s="3074"/>
      <c r="CQ60" s="3074"/>
      <c r="CR60" s="3074"/>
      <c r="CS60" s="3074"/>
      <c r="CT60" s="2507"/>
      <c r="CU60" s="3075"/>
      <c r="CV60" s="3074"/>
      <c r="CW60" s="3074"/>
      <c r="CX60" s="3074"/>
      <c r="CY60" s="3074"/>
      <c r="CZ60" s="3074"/>
      <c r="DA60" s="3074"/>
      <c r="DB60" s="3074"/>
      <c r="DC60" s="3074"/>
      <c r="DD60" s="3074"/>
      <c r="DE60" s="3074"/>
      <c r="DF60" s="3074"/>
      <c r="DG60" s="3074"/>
      <c r="DH60" s="3074"/>
      <c r="DI60" s="3074"/>
      <c r="DJ60" s="3075"/>
      <c r="DK60" s="3074"/>
      <c r="DL60" s="3074"/>
      <c r="DM60" s="3074"/>
      <c r="DN60" s="3074"/>
      <c r="DO60" s="3074"/>
      <c r="DP60" s="3074"/>
      <c r="DQ60" s="3074"/>
      <c r="DR60" s="3074"/>
      <c r="DS60" s="3074"/>
      <c r="DT60" s="3074"/>
      <c r="DU60" s="3074"/>
      <c r="DV60" s="3074"/>
      <c r="DW60" s="3074"/>
      <c r="DX60" s="3074"/>
      <c r="DY60" s="3074"/>
      <c r="DZ60" s="3074"/>
      <c r="EA60" s="3074"/>
      <c r="EB60" s="2879" t="e">
        <f t="shared" si="9"/>
        <v>#DIV/0!</v>
      </c>
      <c r="EC60" s="2633" t="e">
        <f t="shared" si="10"/>
        <v>#DIV/0!</v>
      </c>
      <c r="ED60" s="2633" t="e">
        <f t="shared" si="11"/>
        <v>#DIV/0!</v>
      </c>
      <c r="EE60" s="2935"/>
      <c r="EF60" s="2914"/>
    </row>
    <row r="61" spans="1:136" ht="20.100000000000001" customHeight="1">
      <c r="A61" s="2482"/>
      <c r="B61" s="2490" t="s">
        <v>506</v>
      </c>
      <c r="C61" s="2482" t="s">
        <v>504</v>
      </c>
      <c r="D61" s="2491">
        <v>17</v>
      </c>
      <c r="E61" s="2491">
        <v>17</v>
      </c>
      <c r="F61" s="2491">
        <v>16</v>
      </c>
      <c r="G61" s="2491">
        <v>16</v>
      </c>
      <c r="H61" s="2501">
        <f t="shared" si="66"/>
        <v>14</v>
      </c>
      <c r="I61" s="2501">
        <v>1</v>
      </c>
      <c r="J61" s="2501">
        <v>1</v>
      </c>
      <c r="K61" s="2501">
        <v>1</v>
      </c>
      <c r="L61" s="2501">
        <v>1</v>
      </c>
      <c r="M61" s="2501">
        <v>1</v>
      </c>
      <c r="N61" s="2501">
        <v>1</v>
      </c>
      <c r="O61" s="2501">
        <v>1</v>
      </c>
      <c r="P61" s="2501">
        <v>1</v>
      </c>
      <c r="Q61" s="2501">
        <v>1</v>
      </c>
      <c r="R61" s="2501">
        <v>1</v>
      </c>
      <c r="S61" s="2501">
        <v>1</v>
      </c>
      <c r="T61" s="2501">
        <v>1</v>
      </c>
      <c r="U61" s="2501">
        <v>1</v>
      </c>
      <c r="V61" s="2501">
        <v>1</v>
      </c>
      <c r="W61" s="2501">
        <v>16</v>
      </c>
      <c r="X61" s="2501">
        <v>16</v>
      </c>
      <c r="Y61" s="2501">
        <v>14</v>
      </c>
      <c r="Z61" s="2892">
        <f t="shared" si="67"/>
        <v>5</v>
      </c>
      <c r="AA61" s="2932">
        <v>1</v>
      </c>
      <c r="AB61" s="2932">
        <v>1</v>
      </c>
      <c r="AC61" s="2932">
        <v>1</v>
      </c>
      <c r="AD61" s="2932">
        <v>1</v>
      </c>
      <c r="AE61" s="2932">
        <v>1</v>
      </c>
      <c r="AF61" s="2892">
        <f>SUM(AG61:AT61)</f>
        <v>14</v>
      </c>
      <c r="AG61" s="2893">
        <v>1</v>
      </c>
      <c r="AH61" s="2893">
        <v>1</v>
      </c>
      <c r="AI61" s="2893">
        <v>1</v>
      </c>
      <c r="AJ61" s="2893">
        <v>1</v>
      </c>
      <c r="AK61" s="2893">
        <v>1</v>
      </c>
      <c r="AL61" s="2893">
        <v>1</v>
      </c>
      <c r="AM61" s="2893">
        <v>1</v>
      </c>
      <c r="AN61" s="2893">
        <v>1</v>
      </c>
      <c r="AO61" s="2893">
        <v>1</v>
      </c>
      <c r="AP61" s="2893">
        <v>1</v>
      </c>
      <c r="AQ61" s="2893">
        <v>1</v>
      </c>
      <c r="AR61" s="2893">
        <v>1</v>
      </c>
      <c r="AS61" s="2893">
        <v>1</v>
      </c>
      <c r="AT61" s="2893">
        <v>1</v>
      </c>
      <c r="AU61" s="2892">
        <v>14</v>
      </c>
      <c r="AV61" s="2892">
        <v>14</v>
      </c>
      <c r="AW61" s="2894">
        <f>SUM(AX61:BK61)</f>
        <v>14</v>
      </c>
      <c r="AX61" s="2936">
        <v>1</v>
      </c>
      <c r="AY61" s="2936">
        <v>1</v>
      </c>
      <c r="AZ61" s="2936">
        <v>1</v>
      </c>
      <c r="BA61" s="2936">
        <v>1</v>
      </c>
      <c r="BB61" s="2936">
        <v>1</v>
      </c>
      <c r="BC61" s="2936">
        <v>1</v>
      </c>
      <c r="BD61" s="2936">
        <v>1</v>
      </c>
      <c r="BE61" s="2936">
        <v>1</v>
      </c>
      <c r="BF61" s="2936">
        <v>1</v>
      </c>
      <c r="BG61" s="2936">
        <v>1</v>
      </c>
      <c r="BH61" s="2936">
        <v>1</v>
      </c>
      <c r="BI61" s="2936">
        <v>1</v>
      </c>
      <c r="BJ61" s="2936">
        <v>1</v>
      </c>
      <c r="BK61" s="2936">
        <v>1</v>
      </c>
      <c r="BL61" s="2895">
        <f t="shared" ref="BL61:BL68" si="68">SUM(BM61:BZ61)</f>
        <v>14</v>
      </c>
      <c r="BM61" s="2936">
        <v>1</v>
      </c>
      <c r="BN61" s="2936">
        <v>1</v>
      </c>
      <c r="BO61" s="2936">
        <v>1</v>
      </c>
      <c r="BP61" s="2936">
        <v>1</v>
      </c>
      <c r="BQ61" s="2936">
        <v>1</v>
      </c>
      <c r="BR61" s="2936">
        <v>1</v>
      </c>
      <c r="BS61" s="2936">
        <v>1</v>
      </c>
      <c r="BT61" s="2936">
        <v>1</v>
      </c>
      <c r="BU61" s="2936">
        <v>1</v>
      </c>
      <c r="BV61" s="2936">
        <v>1</v>
      </c>
      <c r="BW61" s="2936">
        <v>1</v>
      </c>
      <c r="BX61" s="2936">
        <v>1</v>
      </c>
      <c r="BY61" s="2936">
        <v>1</v>
      </c>
      <c r="BZ61" s="2936">
        <v>1</v>
      </c>
      <c r="CA61" s="2493">
        <v>14</v>
      </c>
      <c r="CB61" s="2493">
        <v>14</v>
      </c>
      <c r="CC61" s="3028">
        <v>14</v>
      </c>
      <c r="CD61" s="3028">
        <f t="shared" ref="CD61:CD68" si="69">SUM(CE61:CR61)</f>
        <v>14</v>
      </c>
      <c r="CE61" s="3028">
        <v>1</v>
      </c>
      <c r="CF61" s="3028">
        <v>1</v>
      </c>
      <c r="CG61" s="3028">
        <v>1</v>
      </c>
      <c r="CH61" s="3028">
        <v>1</v>
      </c>
      <c r="CI61" s="3028">
        <v>1</v>
      </c>
      <c r="CJ61" s="3028">
        <v>1</v>
      </c>
      <c r="CK61" s="3028">
        <v>1</v>
      </c>
      <c r="CL61" s="3028">
        <v>1</v>
      </c>
      <c r="CM61" s="3028">
        <v>1</v>
      </c>
      <c r="CN61" s="3028">
        <v>1</v>
      </c>
      <c r="CO61" s="3028">
        <v>1</v>
      </c>
      <c r="CP61" s="3028">
        <v>1</v>
      </c>
      <c r="CQ61" s="3028">
        <v>1</v>
      </c>
      <c r="CR61" s="3028">
        <v>1</v>
      </c>
      <c r="CS61" s="3028">
        <v>14</v>
      </c>
      <c r="CT61" s="2493">
        <v>14</v>
      </c>
      <c r="CU61" s="2894">
        <f t="shared" ref="CU61:CU66" si="70">SUM(CV61:DI61)</f>
        <v>14</v>
      </c>
      <c r="CV61" s="2502">
        <v>1</v>
      </c>
      <c r="CW61" s="2502">
        <v>1</v>
      </c>
      <c r="CX61" s="2502">
        <v>1</v>
      </c>
      <c r="CY61" s="2502">
        <v>1</v>
      </c>
      <c r="CZ61" s="2502">
        <v>1</v>
      </c>
      <c r="DA61" s="2502">
        <v>1</v>
      </c>
      <c r="DB61" s="2502">
        <v>1</v>
      </c>
      <c r="DC61" s="2502">
        <v>1</v>
      </c>
      <c r="DD61" s="2502">
        <v>1</v>
      </c>
      <c r="DE61" s="2502">
        <v>1</v>
      </c>
      <c r="DF61" s="2502">
        <v>1</v>
      </c>
      <c r="DG61" s="2502">
        <v>1</v>
      </c>
      <c r="DH61" s="2502">
        <v>1</v>
      </c>
      <c r="DI61" s="2502">
        <v>1</v>
      </c>
      <c r="DJ61" s="2894">
        <f t="shared" ref="DJ61:DJ66" si="71">SUM(DK61:DX61)</f>
        <v>14</v>
      </c>
      <c r="DK61" s="2502">
        <v>1</v>
      </c>
      <c r="DL61" s="2502">
        <v>1</v>
      </c>
      <c r="DM61" s="2502">
        <v>1</v>
      </c>
      <c r="DN61" s="2502">
        <v>1</v>
      </c>
      <c r="DO61" s="2502">
        <v>1</v>
      </c>
      <c r="DP61" s="2502">
        <v>1</v>
      </c>
      <c r="DQ61" s="2502">
        <v>1</v>
      </c>
      <c r="DR61" s="2502">
        <v>1</v>
      </c>
      <c r="DS61" s="2502">
        <v>1</v>
      </c>
      <c r="DT61" s="2502">
        <v>1</v>
      </c>
      <c r="DU61" s="2502">
        <v>1</v>
      </c>
      <c r="DV61" s="2502">
        <v>1</v>
      </c>
      <c r="DW61" s="2502">
        <v>1</v>
      </c>
      <c r="DX61" s="2502">
        <v>1</v>
      </c>
      <c r="DY61" s="2502">
        <v>14</v>
      </c>
      <c r="DZ61" s="2502">
        <v>14</v>
      </c>
      <c r="EA61" s="2502">
        <v>14</v>
      </c>
      <c r="EB61" s="2879">
        <f t="shared" si="9"/>
        <v>99.999999999999986</v>
      </c>
      <c r="EC61" s="2633">
        <f t="shared" si="10"/>
        <v>99.999999999999986</v>
      </c>
      <c r="ED61" s="2633">
        <f t="shared" si="11"/>
        <v>99.999999999999986</v>
      </c>
      <c r="EE61" s="2897"/>
      <c r="EF61" s="2898"/>
    </row>
    <row r="62" spans="1:136" ht="20.100000000000001" customHeight="1">
      <c r="A62" s="2482"/>
      <c r="B62" s="2490" t="s">
        <v>507</v>
      </c>
      <c r="C62" s="2482" t="s">
        <v>504</v>
      </c>
      <c r="D62" s="2491">
        <v>18</v>
      </c>
      <c r="E62" s="2491">
        <v>18</v>
      </c>
      <c r="F62" s="2491">
        <v>16</v>
      </c>
      <c r="G62" s="2491">
        <v>16</v>
      </c>
      <c r="H62" s="2501">
        <f t="shared" si="66"/>
        <v>10</v>
      </c>
      <c r="I62" s="2501">
        <v>1</v>
      </c>
      <c r="J62" s="2501"/>
      <c r="K62" s="2501">
        <v>1</v>
      </c>
      <c r="L62" s="2501"/>
      <c r="M62" s="2501">
        <v>1</v>
      </c>
      <c r="N62" s="2501"/>
      <c r="O62" s="2501">
        <v>1</v>
      </c>
      <c r="P62" s="2501">
        <v>1</v>
      </c>
      <c r="Q62" s="2501">
        <v>1</v>
      </c>
      <c r="R62" s="2501">
        <v>1</v>
      </c>
      <c r="S62" s="2501">
        <v>1</v>
      </c>
      <c r="T62" s="2501">
        <v>1</v>
      </c>
      <c r="U62" s="2501">
        <v>1</v>
      </c>
      <c r="V62" s="2501"/>
      <c r="W62" s="2501">
        <v>16</v>
      </c>
      <c r="X62" s="2501">
        <v>16</v>
      </c>
      <c r="Y62" s="2501">
        <v>10</v>
      </c>
      <c r="Z62" s="2892">
        <f t="shared" si="67"/>
        <v>2</v>
      </c>
      <c r="AA62" s="2932">
        <v>1</v>
      </c>
      <c r="AB62" s="2932"/>
      <c r="AC62" s="2932">
        <v>1</v>
      </c>
      <c r="AD62" s="2932"/>
      <c r="AE62" s="2932"/>
      <c r="AF62" s="2892">
        <f t="shared" ref="AF62:AF68" si="72">SUM(AG62:AT62)</f>
        <v>8</v>
      </c>
      <c r="AG62" s="2893">
        <v>1</v>
      </c>
      <c r="AH62" s="2893"/>
      <c r="AI62" s="2893">
        <v>1</v>
      </c>
      <c r="AJ62" s="2893"/>
      <c r="AK62" s="2893">
        <v>1</v>
      </c>
      <c r="AL62" s="2893"/>
      <c r="AM62" s="2893">
        <v>1</v>
      </c>
      <c r="AN62" s="2893">
        <v>1</v>
      </c>
      <c r="AO62" s="2893"/>
      <c r="AP62" s="2893"/>
      <c r="AQ62" s="2893">
        <v>1</v>
      </c>
      <c r="AR62" s="2893">
        <v>1</v>
      </c>
      <c r="AS62" s="2893">
        <v>1</v>
      </c>
      <c r="AT62" s="2893"/>
      <c r="AU62" s="2892">
        <v>10</v>
      </c>
      <c r="AV62" s="2892">
        <v>9</v>
      </c>
      <c r="AW62" s="2894">
        <f t="shared" ref="AW62:AW68" si="73">SUM(AX62:BK62)</f>
        <v>7</v>
      </c>
      <c r="AX62" s="2936">
        <v>1</v>
      </c>
      <c r="AY62" s="2936"/>
      <c r="AZ62" s="2936">
        <v>1</v>
      </c>
      <c r="BA62" s="2936"/>
      <c r="BB62" s="2936">
        <v>1</v>
      </c>
      <c r="BC62" s="2936"/>
      <c r="BD62" s="2936"/>
      <c r="BE62" s="2936">
        <v>1</v>
      </c>
      <c r="BF62" s="2936"/>
      <c r="BG62" s="2936"/>
      <c r="BH62" s="2936">
        <v>1</v>
      </c>
      <c r="BI62" s="2936">
        <v>1</v>
      </c>
      <c r="BJ62" s="2936">
        <v>1</v>
      </c>
      <c r="BK62" s="2936"/>
      <c r="BL62" s="2895">
        <f t="shared" si="68"/>
        <v>7</v>
      </c>
      <c r="BM62" s="2936">
        <v>1</v>
      </c>
      <c r="BN62" s="2936"/>
      <c r="BO62" s="2936"/>
      <c r="BP62" s="2936"/>
      <c r="BQ62" s="2936">
        <v>1</v>
      </c>
      <c r="BR62" s="2936"/>
      <c r="BS62" s="2936">
        <v>1</v>
      </c>
      <c r="BT62" s="2936">
        <v>1</v>
      </c>
      <c r="BU62" s="2936"/>
      <c r="BV62" s="2936"/>
      <c r="BW62" s="2936">
        <v>1</v>
      </c>
      <c r="BX62" s="2936">
        <v>1</v>
      </c>
      <c r="BY62" s="2936">
        <v>1</v>
      </c>
      <c r="BZ62" s="2936"/>
      <c r="CA62" s="2493">
        <v>8</v>
      </c>
      <c r="CB62" s="2493">
        <v>7</v>
      </c>
      <c r="CC62" s="3028">
        <v>7</v>
      </c>
      <c r="CD62" s="3074">
        <f t="shared" si="69"/>
        <v>7</v>
      </c>
      <c r="CE62" s="3028">
        <v>1</v>
      </c>
      <c r="CF62" s="3028"/>
      <c r="CG62" s="3028"/>
      <c r="CH62" s="3028"/>
      <c r="CI62" s="3028">
        <v>1</v>
      </c>
      <c r="CJ62" s="3028"/>
      <c r="CK62" s="3028">
        <v>1</v>
      </c>
      <c r="CL62" s="3028">
        <v>1</v>
      </c>
      <c r="CM62" s="3028"/>
      <c r="CN62" s="3028"/>
      <c r="CO62" s="3028">
        <v>1</v>
      </c>
      <c r="CP62" s="3028">
        <v>1</v>
      </c>
      <c r="CQ62" s="3028">
        <v>1</v>
      </c>
      <c r="CR62" s="3028"/>
      <c r="CS62" s="3028">
        <v>7</v>
      </c>
      <c r="CT62" s="2493">
        <v>7</v>
      </c>
      <c r="CU62" s="2894">
        <f t="shared" si="70"/>
        <v>7</v>
      </c>
      <c r="CV62" s="2502">
        <v>1</v>
      </c>
      <c r="CW62" s="2502"/>
      <c r="CX62" s="2502"/>
      <c r="CY62" s="2502"/>
      <c r="CZ62" s="2502">
        <v>1</v>
      </c>
      <c r="DA62" s="2502"/>
      <c r="DB62" s="2502">
        <v>1</v>
      </c>
      <c r="DC62" s="2502">
        <v>1</v>
      </c>
      <c r="DD62" s="2502"/>
      <c r="DE62" s="2502"/>
      <c r="DF62" s="2502">
        <v>1</v>
      </c>
      <c r="DG62" s="2502">
        <v>1</v>
      </c>
      <c r="DH62" s="2502">
        <v>1</v>
      </c>
      <c r="DI62" s="2502"/>
      <c r="DJ62" s="2894">
        <f t="shared" si="71"/>
        <v>7</v>
      </c>
      <c r="DK62" s="2502">
        <v>1</v>
      </c>
      <c r="DL62" s="2502"/>
      <c r="DM62" s="2502"/>
      <c r="DN62" s="2502"/>
      <c r="DO62" s="2502">
        <v>1</v>
      </c>
      <c r="DP62" s="2502"/>
      <c r="DQ62" s="2502">
        <v>1</v>
      </c>
      <c r="DR62" s="2502">
        <v>1</v>
      </c>
      <c r="DS62" s="2502"/>
      <c r="DT62" s="2502"/>
      <c r="DU62" s="2502">
        <v>1</v>
      </c>
      <c r="DV62" s="2502">
        <v>1</v>
      </c>
      <c r="DW62" s="2502">
        <v>1</v>
      </c>
      <c r="DX62" s="2502"/>
      <c r="DY62" s="2502">
        <v>7</v>
      </c>
      <c r="DZ62" s="2502">
        <v>7</v>
      </c>
      <c r="EA62" s="2502">
        <v>7</v>
      </c>
      <c r="EB62" s="2879">
        <f t="shared" si="9"/>
        <v>99.999999999999986</v>
      </c>
      <c r="EC62" s="2633">
        <f t="shared" si="10"/>
        <v>99.999999999999986</v>
      </c>
      <c r="ED62" s="2633">
        <f t="shared" si="11"/>
        <v>99.999999999999986</v>
      </c>
      <c r="EE62" s="2897"/>
      <c r="EF62" s="2898"/>
    </row>
    <row r="63" spans="1:136" ht="20.100000000000001" customHeight="1">
      <c r="A63" s="2482"/>
      <c r="B63" s="2490" t="s">
        <v>1037</v>
      </c>
      <c r="C63" s="2482" t="s">
        <v>504</v>
      </c>
      <c r="D63" s="2491">
        <v>2</v>
      </c>
      <c r="E63" s="2491">
        <v>2</v>
      </c>
      <c r="F63" s="2491">
        <v>1</v>
      </c>
      <c r="G63" s="2491">
        <v>1</v>
      </c>
      <c r="H63" s="2501">
        <f t="shared" si="66"/>
        <v>5</v>
      </c>
      <c r="I63" s="2501"/>
      <c r="J63" s="2501">
        <v>1</v>
      </c>
      <c r="K63" s="2501"/>
      <c r="L63" s="2501">
        <v>1</v>
      </c>
      <c r="M63" s="2501"/>
      <c r="N63" s="2501">
        <v>1</v>
      </c>
      <c r="O63" s="2501"/>
      <c r="P63" s="2501"/>
      <c r="Q63" s="2501"/>
      <c r="R63" s="2501"/>
      <c r="S63" s="2501"/>
      <c r="T63" s="2501"/>
      <c r="U63" s="2501"/>
      <c r="V63" s="2501">
        <v>2</v>
      </c>
      <c r="W63" s="2501">
        <v>1</v>
      </c>
      <c r="X63" s="2501">
        <v>1</v>
      </c>
      <c r="Y63" s="2501">
        <v>5</v>
      </c>
      <c r="Z63" s="2892">
        <f t="shared" si="67"/>
        <v>4</v>
      </c>
      <c r="AA63" s="2932"/>
      <c r="AB63" s="2932">
        <v>1</v>
      </c>
      <c r="AC63" s="2932"/>
      <c r="AD63" s="2932">
        <v>1</v>
      </c>
      <c r="AE63" s="2932">
        <v>2</v>
      </c>
      <c r="AF63" s="2892">
        <f t="shared" si="72"/>
        <v>7</v>
      </c>
      <c r="AG63" s="2893"/>
      <c r="AH63" s="2893">
        <v>1</v>
      </c>
      <c r="AI63" s="2893"/>
      <c r="AJ63" s="2893">
        <v>1</v>
      </c>
      <c r="AK63" s="2893"/>
      <c r="AL63" s="2893">
        <v>1</v>
      </c>
      <c r="AM63" s="2893"/>
      <c r="AN63" s="2893"/>
      <c r="AO63" s="2893">
        <v>1</v>
      </c>
      <c r="AP63" s="2893">
        <v>1</v>
      </c>
      <c r="AQ63" s="2893"/>
      <c r="AR63" s="2893"/>
      <c r="AS63" s="2893"/>
      <c r="AT63" s="2893">
        <v>2</v>
      </c>
      <c r="AU63" s="2892">
        <v>5</v>
      </c>
      <c r="AV63" s="2892">
        <v>6</v>
      </c>
      <c r="AW63" s="2894">
        <f t="shared" si="73"/>
        <v>6</v>
      </c>
      <c r="AX63" s="2936"/>
      <c r="AY63" s="2936">
        <v>1</v>
      </c>
      <c r="AZ63" s="2936"/>
      <c r="BA63" s="2936">
        <v>1</v>
      </c>
      <c r="BB63" s="2936"/>
      <c r="BC63" s="2936"/>
      <c r="BD63" s="2936"/>
      <c r="BE63" s="2936"/>
      <c r="BF63" s="2936">
        <v>1</v>
      </c>
      <c r="BG63" s="2936">
        <v>1</v>
      </c>
      <c r="BH63" s="2936"/>
      <c r="BI63" s="2936"/>
      <c r="BJ63" s="2936"/>
      <c r="BK63" s="2936">
        <v>2</v>
      </c>
      <c r="BL63" s="2895">
        <f t="shared" si="68"/>
        <v>8</v>
      </c>
      <c r="BM63" s="2936"/>
      <c r="BN63" s="2933">
        <v>1</v>
      </c>
      <c r="BO63" s="2936">
        <v>1</v>
      </c>
      <c r="BP63" s="2936">
        <v>1</v>
      </c>
      <c r="BQ63" s="2936"/>
      <c r="BR63" s="2933">
        <v>1</v>
      </c>
      <c r="BS63" s="2936"/>
      <c r="BT63" s="2936"/>
      <c r="BU63" s="2936">
        <v>1</v>
      </c>
      <c r="BV63" s="2936">
        <v>1</v>
      </c>
      <c r="BW63" s="2936"/>
      <c r="BX63" s="2936"/>
      <c r="BY63" s="2936"/>
      <c r="BZ63" s="2933">
        <v>2</v>
      </c>
      <c r="CA63" s="2933">
        <v>7</v>
      </c>
      <c r="CB63" s="2933">
        <v>8</v>
      </c>
      <c r="CC63" s="2933">
        <v>8</v>
      </c>
      <c r="CD63" s="3074">
        <f t="shared" si="69"/>
        <v>8</v>
      </c>
      <c r="CE63" s="2933"/>
      <c r="CF63" s="2933">
        <v>1</v>
      </c>
      <c r="CG63" s="2933">
        <v>1</v>
      </c>
      <c r="CH63" s="2933">
        <v>1</v>
      </c>
      <c r="CI63" s="2933"/>
      <c r="CJ63" s="2933">
        <v>1</v>
      </c>
      <c r="CK63" s="2933"/>
      <c r="CL63" s="2933"/>
      <c r="CM63" s="2933">
        <v>1</v>
      </c>
      <c r="CN63" s="2933">
        <v>1</v>
      </c>
      <c r="CO63" s="2933"/>
      <c r="CP63" s="2933"/>
      <c r="CQ63" s="2933"/>
      <c r="CR63" s="2933">
        <v>2</v>
      </c>
      <c r="CS63" s="2936">
        <v>8</v>
      </c>
      <c r="CT63" s="2493">
        <v>8</v>
      </c>
      <c r="CU63" s="2894">
        <f t="shared" si="70"/>
        <v>8</v>
      </c>
      <c r="CV63" s="2933"/>
      <c r="CW63" s="2933">
        <v>1</v>
      </c>
      <c r="CX63" s="2933">
        <v>1</v>
      </c>
      <c r="CY63" s="2933">
        <v>1</v>
      </c>
      <c r="CZ63" s="2933"/>
      <c r="DA63" s="2933">
        <v>1</v>
      </c>
      <c r="DB63" s="2933"/>
      <c r="DC63" s="2933"/>
      <c r="DD63" s="2933">
        <v>1</v>
      </c>
      <c r="DE63" s="2933">
        <v>1</v>
      </c>
      <c r="DF63" s="2933"/>
      <c r="DG63" s="2933"/>
      <c r="DH63" s="2933"/>
      <c r="DI63" s="2933">
        <v>2</v>
      </c>
      <c r="DJ63" s="2894">
        <f t="shared" si="71"/>
        <v>8</v>
      </c>
      <c r="DK63" s="2933"/>
      <c r="DL63" s="2933">
        <v>1</v>
      </c>
      <c r="DM63" s="2933">
        <v>1</v>
      </c>
      <c r="DN63" s="2933">
        <v>1</v>
      </c>
      <c r="DO63" s="2933"/>
      <c r="DP63" s="2933">
        <v>1</v>
      </c>
      <c r="DQ63" s="2933"/>
      <c r="DR63" s="2933"/>
      <c r="DS63" s="2933">
        <v>1</v>
      </c>
      <c r="DT63" s="2933">
        <v>1</v>
      </c>
      <c r="DU63" s="2933"/>
      <c r="DV63" s="2933"/>
      <c r="DW63" s="2933"/>
      <c r="DX63" s="2933">
        <v>2</v>
      </c>
      <c r="DY63" s="2933">
        <v>8</v>
      </c>
      <c r="DZ63" s="2933">
        <v>8</v>
      </c>
      <c r="EA63" s="2933">
        <v>8</v>
      </c>
      <c r="EB63" s="2879">
        <f t="shared" si="9"/>
        <v>100</v>
      </c>
      <c r="EC63" s="2633">
        <f t="shared" si="10"/>
        <v>100</v>
      </c>
      <c r="ED63" s="2633">
        <f t="shared" si="11"/>
        <v>100</v>
      </c>
      <c r="EE63" s="2897"/>
      <c r="EF63" s="2898"/>
    </row>
    <row r="64" spans="1:136" ht="20.100000000000001" customHeight="1">
      <c r="A64" s="2482"/>
      <c r="B64" s="2490" t="s">
        <v>508</v>
      </c>
      <c r="C64" s="2482" t="s">
        <v>504</v>
      </c>
      <c r="D64" s="2491">
        <v>14</v>
      </c>
      <c r="E64" s="2491">
        <v>14</v>
      </c>
      <c r="F64" s="2491">
        <v>14</v>
      </c>
      <c r="G64" s="2491">
        <v>14</v>
      </c>
      <c r="H64" s="2501">
        <f t="shared" si="66"/>
        <v>10</v>
      </c>
      <c r="I64" s="2501">
        <v>1</v>
      </c>
      <c r="J64" s="2501"/>
      <c r="K64" s="2501">
        <v>1</v>
      </c>
      <c r="L64" s="2501"/>
      <c r="M64" s="2501">
        <v>1</v>
      </c>
      <c r="N64" s="2501"/>
      <c r="O64" s="2501">
        <v>1</v>
      </c>
      <c r="P64" s="2501">
        <v>1</v>
      </c>
      <c r="Q64" s="2501">
        <v>1</v>
      </c>
      <c r="R64" s="2501">
        <v>1</v>
      </c>
      <c r="S64" s="2501">
        <v>1</v>
      </c>
      <c r="T64" s="2501">
        <v>1</v>
      </c>
      <c r="U64" s="2501">
        <v>1</v>
      </c>
      <c r="V64" s="2501"/>
      <c r="W64" s="2501">
        <v>14</v>
      </c>
      <c r="X64" s="2501">
        <v>14</v>
      </c>
      <c r="Y64" s="2501">
        <v>10</v>
      </c>
      <c r="Z64" s="2892">
        <f t="shared" si="67"/>
        <v>2</v>
      </c>
      <c r="AA64" s="2932">
        <v>1</v>
      </c>
      <c r="AB64" s="2932"/>
      <c r="AC64" s="2932">
        <v>1</v>
      </c>
      <c r="AD64" s="2932"/>
      <c r="AE64" s="2932"/>
      <c r="AF64" s="2892">
        <f t="shared" si="72"/>
        <v>8</v>
      </c>
      <c r="AG64" s="2893">
        <v>1</v>
      </c>
      <c r="AH64" s="2893"/>
      <c r="AI64" s="2893">
        <v>1</v>
      </c>
      <c r="AJ64" s="2893"/>
      <c r="AK64" s="2893">
        <v>1</v>
      </c>
      <c r="AL64" s="2893"/>
      <c r="AM64" s="2893">
        <v>1</v>
      </c>
      <c r="AN64" s="2893">
        <v>1</v>
      </c>
      <c r="AO64" s="2893"/>
      <c r="AP64" s="2893"/>
      <c r="AQ64" s="2893">
        <v>1</v>
      </c>
      <c r="AR64" s="2893">
        <v>1</v>
      </c>
      <c r="AS64" s="2893">
        <v>1</v>
      </c>
      <c r="AT64" s="2893"/>
      <c r="AU64" s="2892">
        <v>10</v>
      </c>
      <c r="AV64" s="2892">
        <v>9</v>
      </c>
      <c r="AW64" s="2894">
        <f t="shared" si="73"/>
        <v>7</v>
      </c>
      <c r="AX64" s="2936">
        <v>1</v>
      </c>
      <c r="AY64" s="2936"/>
      <c r="AZ64" s="2936">
        <v>1</v>
      </c>
      <c r="BA64" s="2936"/>
      <c r="BB64" s="2936">
        <v>1</v>
      </c>
      <c r="BC64" s="2936"/>
      <c r="BD64" s="2936"/>
      <c r="BE64" s="2936">
        <v>1</v>
      </c>
      <c r="BF64" s="2936"/>
      <c r="BG64" s="2936"/>
      <c r="BH64" s="2936">
        <v>1</v>
      </c>
      <c r="BI64" s="2936">
        <v>1</v>
      </c>
      <c r="BJ64" s="2936">
        <v>1</v>
      </c>
      <c r="BK64" s="2936"/>
      <c r="BL64" s="2895">
        <f t="shared" si="68"/>
        <v>7</v>
      </c>
      <c r="BM64" s="2936">
        <v>1</v>
      </c>
      <c r="BN64" s="2936"/>
      <c r="BO64" s="2936"/>
      <c r="BP64" s="2936"/>
      <c r="BQ64" s="2936">
        <v>1</v>
      </c>
      <c r="BR64" s="2936"/>
      <c r="BS64" s="2936">
        <v>1</v>
      </c>
      <c r="BT64" s="2936">
        <v>1</v>
      </c>
      <c r="BU64" s="2936"/>
      <c r="BV64" s="2936"/>
      <c r="BW64" s="2936">
        <v>1</v>
      </c>
      <c r="BX64" s="2936">
        <v>1</v>
      </c>
      <c r="BY64" s="2936">
        <v>1</v>
      </c>
      <c r="BZ64" s="2936"/>
      <c r="CA64" s="2936">
        <v>8</v>
      </c>
      <c r="CB64" s="2936">
        <v>7</v>
      </c>
      <c r="CC64" s="2936">
        <v>7</v>
      </c>
      <c r="CD64" s="3074">
        <f t="shared" si="69"/>
        <v>7</v>
      </c>
      <c r="CE64" s="2936">
        <v>1</v>
      </c>
      <c r="CF64" s="2936"/>
      <c r="CG64" s="2936"/>
      <c r="CH64" s="2936"/>
      <c r="CI64" s="2936">
        <v>1</v>
      </c>
      <c r="CJ64" s="2936"/>
      <c r="CK64" s="2936">
        <v>1</v>
      </c>
      <c r="CL64" s="2936">
        <v>1</v>
      </c>
      <c r="CM64" s="2936"/>
      <c r="CN64" s="2936"/>
      <c r="CO64" s="2936">
        <v>1</v>
      </c>
      <c r="CP64" s="2936">
        <v>1</v>
      </c>
      <c r="CQ64" s="2936">
        <v>1</v>
      </c>
      <c r="CR64" s="2936"/>
      <c r="CS64" s="2936">
        <v>7</v>
      </c>
      <c r="CT64" s="2493">
        <v>7</v>
      </c>
      <c r="CU64" s="2894">
        <f t="shared" si="70"/>
        <v>7</v>
      </c>
      <c r="CV64" s="2936">
        <v>1</v>
      </c>
      <c r="CW64" s="2936"/>
      <c r="CX64" s="2936"/>
      <c r="CY64" s="2936"/>
      <c r="CZ64" s="2936">
        <v>1</v>
      </c>
      <c r="DA64" s="2936"/>
      <c r="DB64" s="2936">
        <v>1</v>
      </c>
      <c r="DC64" s="2936">
        <v>1</v>
      </c>
      <c r="DD64" s="2936"/>
      <c r="DE64" s="2936"/>
      <c r="DF64" s="2936">
        <v>1</v>
      </c>
      <c r="DG64" s="2936">
        <v>1</v>
      </c>
      <c r="DH64" s="2936">
        <v>1</v>
      </c>
      <c r="DI64" s="2936"/>
      <c r="DJ64" s="2894">
        <f t="shared" si="71"/>
        <v>7</v>
      </c>
      <c r="DK64" s="2936">
        <v>1</v>
      </c>
      <c r="DL64" s="2936"/>
      <c r="DM64" s="2936"/>
      <c r="DN64" s="2936"/>
      <c r="DO64" s="2936">
        <v>1</v>
      </c>
      <c r="DP64" s="2936"/>
      <c r="DQ64" s="2936">
        <v>1</v>
      </c>
      <c r="DR64" s="2936">
        <v>1</v>
      </c>
      <c r="DS64" s="2936"/>
      <c r="DT64" s="2936"/>
      <c r="DU64" s="2936">
        <v>1</v>
      </c>
      <c r="DV64" s="2936">
        <v>1</v>
      </c>
      <c r="DW64" s="2936">
        <v>1</v>
      </c>
      <c r="DX64" s="2936"/>
      <c r="DY64" s="2936">
        <v>7</v>
      </c>
      <c r="DZ64" s="2936">
        <v>7</v>
      </c>
      <c r="EA64" s="2936">
        <v>7</v>
      </c>
      <c r="EB64" s="2879">
        <f t="shared" si="9"/>
        <v>99.999999999999986</v>
      </c>
      <c r="EC64" s="2633">
        <f t="shared" si="10"/>
        <v>99.999999999999986</v>
      </c>
      <c r="ED64" s="2633">
        <f t="shared" si="11"/>
        <v>99.999999999999986</v>
      </c>
      <c r="EE64" s="2897"/>
      <c r="EF64" s="2898"/>
    </row>
    <row r="65" spans="1:138" ht="52.5" customHeight="1">
      <c r="A65" s="2482"/>
      <c r="B65" s="2490" t="s">
        <v>821</v>
      </c>
      <c r="C65" s="2482" t="s">
        <v>504</v>
      </c>
      <c r="D65" s="2491">
        <v>3</v>
      </c>
      <c r="E65" s="2491">
        <v>3</v>
      </c>
      <c r="F65" s="2491">
        <v>3</v>
      </c>
      <c r="G65" s="2491">
        <v>3</v>
      </c>
      <c r="H65" s="2501">
        <f t="shared" si="66"/>
        <v>3</v>
      </c>
      <c r="I65" s="2501">
        <v>2</v>
      </c>
      <c r="J65" s="2501"/>
      <c r="K65" s="2501"/>
      <c r="L65" s="2501"/>
      <c r="M65" s="2501"/>
      <c r="N65" s="2501"/>
      <c r="O65" s="2501"/>
      <c r="P65" s="2501"/>
      <c r="Q65" s="2501"/>
      <c r="R65" s="2501"/>
      <c r="S65" s="2501">
        <v>1</v>
      </c>
      <c r="T65" s="2501"/>
      <c r="U65" s="2501"/>
      <c r="V65" s="2501"/>
      <c r="W65" s="2501">
        <v>3</v>
      </c>
      <c r="X65" s="2501">
        <v>3</v>
      </c>
      <c r="Y65" s="2501">
        <v>3</v>
      </c>
      <c r="Z65" s="2892">
        <f t="shared" si="67"/>
        <v>2</v>
      </c>
      <c r="AA65" s="2932">
        <v>2</v>
      </c>
      <c r="AB65" s="2932"/>
      <c r="AC65" s="2932"/>
      <c r="AD65" s="2932"/>
      <c r="AE65" s="2932"/>
      <c r="AF65" s="2892">
        <f t="shared" si="72"/>
        <v>3</v>
      </c>
      <c r="AG65" s="2893">
        <v>2</v>
      </c>
      <c r="AH65" s="2893"/>
      <c r="AI65" s="2893"/>
      <c r="AJ65" s="2893"/>
      <c r="AK65" s="2893"/>
      <c r="AL65" s="2893"/>
      <c r="AM65" s="2893"/>
      <c r="AN65" s="2893"/>
      <c r="AO65" s="2893"/>
      <c r="AP65" s="2893"/>
      <c r="AQ65" s="2893">
        <v>1</v>
      </c>
      <c r="AR65" s="2893"/>
      <c r="AS65" s="2893"/>
      <c r="AT65" s="2893"/>
      <c r="AU65" s="2892">
        <v>3</v>
      </c>
      <c r="AV65" s="2892">
        <v>3</v>
      </c>
      <c r="AW65" s="2894">
        <f t="shared" si="73"/>
        <v>3</v>
      </c>
      <c r="AX65" s="2936">
        <v>2</v>
      </c>
      <c r="AY65" s="2936"/>
      <c r="AZ65" s="2936"/>
      <c r="BA65" s="2936"/>
      <c r="BB65" s="2936"/>
      <c r="BC65" s="2936"/>
      <c r="BD65" s="2936"/>
      <c r="BE65" s="2936"/>
      <c r="BF65" s="2936"/>
      <c r="BG65" s="2936"/>
      <c r="BH65" s="2936">
        <v>1</v>
      </c>
      <c r="BI65" s="2936"/>
      <c r="BJ65" s="2936"/>
      <c r="BK65" s="2936"/>
      <c r="BL65" s="2895">
        <f t="shared" si="68"/>
        <v>3</v>
      </c>
      <c r="BM65" s="2936">
        <v>2</v>
      </c>
      <c r="BN65" s="2936"/>
      <c r="BO65" s="2936"/>
      <c r="BP65" s="2936"/>
      <c r="BQ65" s="2936"/>
      <c r="BR65" s="2936"/>
      <c r="BS65" s="2936"/>
      <c r="BT65" s="2936"/>
      <c r="BU65" s="2936"/>
      <c r="BV65" s="2936"/>
      <c r="BW65" s="2936">
        <v>1</v>
      </c>
      <c r="BX65" s="2936"/>
      <c r="BY65" s="2936"/>
      <c r="BZ65" s="2936"/>
      <c r="CA65" s="2936">
        <v>3</v>
      </c>
      <c r="CB65" s="2936">
        <v>3</v>
      </c>
      <c r="CC65" s="2936">
        <v>3</v>
      </c>
      <c r="CD65" s="3074">
        <f t="shared" si="69"/>
        <v>3</v>
      </c>
      <c r="CE65" s="2936">
        <v>2</v>
      </c>
      <c r="CF65" s="2936"/>
      <c r="CG65" s="2936"/>
      <c r="CH65" s="2936"/>
      <c r="CI65" s="2936"/>
      <c r="CJ65" s="2936"/>
      <c r="CK65" s="2936"/>
      <c r="CL65" s="2936"/>
      <c r="CM65" s="2936"/>
      <c r="CN65" s="2936"/>
      <c r="CO65" s="2936">
        <v>1</v>
      </c>
      <c r="CP65" s="2936"/>
      <c r="CQ65" s="2936"/>
      <c r="CR65" s="2936"/>
      <c r="CS65" s="2936">
        <v>3</v>
      </c>
      <c r="CT65" s="2493">
        <v>3</v>
      </c>
      <c r="CU65" s="3075">
        <f t="shared" si="70"/>
        <v>3</v>
      </c>
      <c r="CV65" s="2936">
        <v>2</v>
      </c>
      <c r="CW65" s="2936"/>
      <c r="CX65" s="2936"/>
      <c r="CY65" s="2936"/>
      <c r="CZ65" s="2936"/>
      <c r="DA65" s="2936"/>
      <c r="DB65" s="2936"/>
      <c r="DC65" s="2936"/>
      <c r="DD65" s="2936"/>
      <c r="DE65" s="2936"/>
      <c r="DF65" s="2936">
        <v>1</v>
      </c>
      <c r="DG65" s="2936"/>
      <c r="DH65" s="2936"/>
      <c r="DI65" s="2936"/>
      <c r="DJ65" s="3075">
        <f t="shared" si="71"/>
        <v>3</v>
      </c>
      <c r="DK65" s="2936">
        <v>2</v>
      </c>
      <c r="DL65" s="2936"/>
      <c r="DM65" s="2936"/>
      <c r="DN65" s="2936"/>
      <c r="DO65" s="2936"/>
      <c r="DP65" s="2936"/>
      <c r="DQ65" s="2936"/>
      <c r="DR65" s="2936"/>
      <c r="DS65" s="2936"/>
      <c r="DT65" s="2936"/>
      <c r="DU65" s="2936">
        <v>1</v>
      </c>
      <c r="DV65" s="2936"/>
      <c r="DW65" s="2936"/>
      <c r="DX65" s="2936"/>
      <c r="DY65" s="2936">
        <v>3</v>
      </c>
      <c r="DZ65" s="2936">
        <v>3</v>
      </c>
      <c r="EA65" s="2936">
        <v>3</v>
      </c>
      <c r="EB65" s="2879">
        <f t="shared" si="9"/>
        <v>100</v>
      </c>
      <c r="EC65" s="2633">
        <f t="shared" si="10"/>
        <v>100</v>
      </c>
      <c r="ED65" s="2633">
        <f t="shared" si="11"/>
        <v>100</v>
      </c>
      <c r="EE65" s="2897"/>
      <c r="EF65" s="2898"/>
    </row>
    <row r="66" spans="1:138" ht="20.100000000000001" customHeight="1">
      <c r="A66" s="2482"/>
      <c r="B66" s="2490" t="s">
        <v>509</v>
      </c>
      <c r="C66" s="2482" t="s">
        <v>504</v>
      </c>
      <c r="D66" s="2491">
        <v>1</v>
      </c>
      <c r="E66" s="2491">
        <v>1</v>
      </c>
      <c r="F66" s="2491">
        <v>1</v>
      </c>
      <c r="G66" s="2491">
        <v>1</v>
      </c>
      <c r="H66" s="2501">
        <f t="shared" si="66"/>
        <v>1</v>
      </c>
      <c r="I66" s="2501">
        <v>1</v>
      </c>
      <c r="J66" s="2501"/>
      <c r="K66" s="2501"/>
      <c r="L66" s="2501"/>
      <c r="M66" s="2501"/>
      <c r="N66" s="2501"/>
      <c r="O66" s="2501"/>
      <c r="P66" s="2501"/>
      <c r="Q66" s="2501"/>
      <c r="R66" s="2501"/>
      <c r="S66" s="2501"/>
      <c r="T66" s="2501"/>
      <c r="U66" s="2501"/>
      <c r="V66" s="2501"/>
      <c r="W66" s="2501">
        <v>1</v>
      </c>
      <c r="X66" s="2501">
        <v>1</v>
      </c>
      <c r="Y66" s="2501">
        <v>1</v>
      </c>
      <c r="Z66" s="2892">
        <f t="shared" si="67"/>
        <v>1</v>
      </c>
      <c r="AA66" s="2932">
        <v>1</v>
      </c>
      <c r="AB66" s="2932"/>
      <c r="AC66" s="2932"/>
      <c r="AD66" s="2932"/>
      <c r="AE66" s="2932"/>
      <c r="AF66" s="2892">
        <f t="shared" si="72"/>
        <v>1</v>
      </c>
      <c r="AG66" s="2893">
        <v>1</v>
      </c>
      <c r="AH66" s="2893"/>
      <c r="AI66" s="2893"/>
      <c r="AJ66" s="2893"/>
      <c r="AK66" s="2893"/>
      <c r="AL66" s="2893"/>
      <c r="AM66" s="2893"/>
      <c r="AN66" s="2893"/>
      <c r="AO66" s="2893"/>
      <c r="AP66" s="2893"/>
      <c r="AQ66" s="2893"/>
      <c r="AR66" s="2893"/>
      <c r="AS66" s="2893"/>
      <c r="AT66" s="2893"/>
      <c r="AU66" s="2892">
        <v>1</v>
      </c>
      <c r="AV66" s="2892">
        <v>1</v>
      </c>
      <c r="AW66" s="2894">
        <f t="shared" si="73"/>
        <v>1</v>
      </c>
      <c r="AX66" s="2936">
        <v>1</v>
      </c>
      <c r="AY66" s="2936"/>
      <c r="AZ66" s="2936"/>
      <c r="BA66" s="2936"/>
      <c r="BB66" s="2936"/>
      <c r="BC66" s="2936"/>
      <c r="BD66" s="2936"/>
      <c r="BE66" s="2936"/>
      <c r="BF66" s="2936"/>
      <c r="BG66" s="2936"/>
      <c r="BH66" s="2936"/>
      <c r="BI66" s="2936"/>
      <c r="BJ66" s="2936"/>
      <c r="BK66" s="2936"/>
      <c r="BL66" s="2895">
        <f t="shared" si="68"/>
        <v>1</v>
      </c>
      <c r="BM66" s="2936">
        <v>1</v>
      </c>
      <c r="BN66" s="2936"/>
      <c r="BO66" s="2936"/>
      <c r="BP66" s="2936"/>
      <c r="BQ66" s="2936"/>
      <c r="BR66" s="2936"/>
      <c r="BS66" s="2936"/>
      <c r="BT66" s="2936"/>
      <c r="BU66" s="2936"/>
      <c r="BV66" s="2936"/>
      <c r="BW66" s="2936"/>
      <c r="BX66" s="2936"/>
      <c r="BY66" s="2936"/>
      <c r="BZ66" s="2936"/>
      <c r="CA66" s="2936">
        <v>1</v>
      </c>
      <c r="CB66" s="2936">
        <v>1</v>
      </c>
      <c r="CC66" s="2936">
        <v>1</v>
      </c>
      <c r="CD66" s="3074">
        <f t="shared" si="69"/>
        <v>1</v>
      </c>
      <c r="CE66" s="2936">
        <v>1</v>
      </c>
      <c r="CF66" s="2936"/>
      <c r="CG66" s="2936"/>
      <c r="CH66" s="2936"/>
      <c r="CI66" s="2936"/>
      <c r="CJ66" s="2936"/>
      <c r="CK66" s="2936"/>
      <c r="CL66" s="2936"/>
      <c r="CM66" s="2936"/>
      <c r="CN66" s="2936"/>
      <c r="CO66" s="2936"/>
      <c r="CP66" s="2936"/>
      <c r="CQ66" s="2936"/>
      <c r="CR66" s="2936"/>
      <c r="CS66" s="2936">
        <v>1</v>
      </c>
      <c r="CT66" s="2493">
        <v>1</v>
      </c>
      <c r="CU66" s="3075">
        <f t="shared" si="70"/>
        <v>1</v>
      </c>
      <c r="CV66" s="2936">
        <v>1</v>
      </c>
      <c r="CW66" s="2936"/>
      <c r="CX66" s="2936"/>
      <c r="CY66" s="2936"/>
      <c r="CZ66" s="2936"/>
      <c r="DA66" s="2936"/>
      <c r="DB66" s="2936"/>
      <c r="DC66" s="2936"/>
      <c r="DD66" s="2936"/>
      <c r="DE66" s="2936"/>
      <c r="DF66" s="2936"/>
      <c r="DG66" s="2936"/>
      <c r="DH66" s="2936"/>
      <c r="DI66" s="2936"/>
      <c r="DJ66" s="3075">
        <f t="shared" si="71"/>
        <v>1</v>
      </c>
      <c r="DK66" s="2936">
        <v>1</v>
      </c>
      <c r="DL66" s="2936"/>
      <c r="DM66" s="2936"/>
      <c r="DN66" s="2936"/>
      <c r="DO66" s="2936"/>
      <c r="DP66" s="2936"/>
      <c r="DQ66" s="2936"/>
      <c r="DR66" s="2936"/>
      <c r="DS66" s="2936"/>
      <c r="DT66" s="2936"/>
      <c r="DU66" s="2936"/>
      <c r="DV66" s="2936"/>
      <c r="DW66" s="2936"/>
      <c r="DX66" s="2936"/>
      <c r="DY66" s="2936">
        <v>1</v>
      </c>
      <c r="DZ66" s="2936">
        <v>1</v>
      </c>
      <c r="EA66" s="2936">
        <v>1</v>
      </c>
      <c r="EB66" s="2879">
        <f t="shared" si="9"/>
        <v>100</v>
      </c>
      <c r="EC66" s="2633">
        <f t="shared" si="10"/>
        <v>100</v>
      </c>
      <c r="ED66" s="2633">
        <f t="shared" si="11"/>
        <v>100</v>
      </c>
      <c r="EE66" s="2897"/>
      <c r="EF66" s="2898"/>
    </row>
    <row r="67" spans="1:138" ht="20.100000000000001" customHeight="1">
      <c r="A67" s="2482"/>
      <c r="B67" s="2490" t="s">
        <v>823</v>
      </c>
      <c r="C67" s="2482" t="s">
        <v>31</v>
      </c>
      <c r="D67" s="2491"/>
      <c r="E67" s="2491"/>
      <c r="F67" s="2491"/>
      <c r="G67" s="2491"/>
      <c r="H67" s="2501"/>
      <c r="I67" s="2501"/>
      <c r="J67" s="2501"/>
      <c r="K67" s="2501"/>
      <c r="L67" s="2501"/>
      <c r="M67" s="2501"/>
      <c r="N67" s="2501"/>
      <c r="O67" s="2501"/>
      <c r="P67" s="2501"/>
      <c r="Q67" s="2501"/>
      <c r="R67" s="2501"/>
      <c r="S67" s="2501"/>
      <c r="T67" s="2501"/>
      <c r="U67" s="2501"/>
      <c r="V67" s="2501"/>
      <c r="W67" s="2501"/>
      <c r="X67" s="2501"/>
      <c r="Y67" s="2501"/>
      <c r="Z67" s="2892"/>
      <c r="AA67" s="2932"/>
      <c r="AB67" s="2932"/>
      <c r="AC67" s="2932"/>
      <c r="AD67" s="2932"/>
      <c r="AE67" s="2932"/>
      <c r="AF67" s="2892"/>
      <c r="AG67" s="2893"/>
      <c r="AH67" s="2893"/>
      <c r="AI67" s="2893"/>
      <c r="AJ67" s="2893"/>
      <c r="AK67" s="2893"/>
      <c r="AL67" s="2893"/>
      <c r="AM67" s="2893"/>
      <c r="AN67" s="2893"/>
      <c r="AO67" s="2893"/>
      <c r="AP67" s="2893"/>
      <c r="AQ67" s="2893"/>
      <c r="AR67" s="2893"/>
      <c r="AS67" s="2893"/>
      <c r="AT67" s="2893"/>
      <c r="AU67" s="2892"/>
      <c r="AV67" s="2892"/>
      <c r="AW67" s="2894">
        <f>41/AW59%</f>
        <v>107.89473684210526</v>
      </c>
      <c r="AX67" s="2936"/>
      <c r="AY67" s="2936"/>
      <c r="AZ67" s="2936"/>
      <c r="BA67" s="2936"/>
      <c r="BB67" s="2936"/>
      <c r="BC67" s="2936"/>
      <c r="BD67" s="2936"/>
      <c r="BE67" s="2936"/>
      <c r="BF67" s="2936"/>
      <c r="BG67" s="2936"/>
      <c r="BH67" s="2936"/>
      <c r="BI67" s="2936"/>
      <c r="BJ67" s="2936"/>
      <c r="BK67" s="2936"/>
      <c r="BL67" s="2895">
        <f>40/BL59%</f>
        <v>100</v>
      </c>
      <c r="BM67" s="2895">
        <f t="shared" ref="BM67:CD67" si="74">40/BM59%</f>
        <v>666.66666666666674</v>
      </c>
      <c r="BN67" s="2895">
        <f t="shared" si="74"/>
        <v>2000</v>
      </c>
      <c r="BO67" s="2895">
        <f t="shared" si="74"/>
        <v>2000</v>
      </c>
      <c r="BP67" s="2895">
        <f t="shared" si="74"/>
        <v>2000</v>
      </c>
      <c r="BQ67" s="2895">
        <f t="shared" si="74"/>
        <v>1333.3333333333335</v>
      </c>
      <c r="BR67" s="2895">
        <f t="shared" si="74"/>
        <v>2000</v>
      </c>
      <c r="BS67" s="2895">
        <f t="shared" si="74"/>
        <v>1333.3333333333335</v>
      </c>
      <c r="BT67" s="2895">
        <f t="shared" si="74"/>
        <v>1333.3333333333335</v>
      </c>
      <c r="BU67" s="2895">
        <f t="shared" si="74"/>
        <v>2000</v>
      </c>
      <c r="BV67" s="2895">
        <f t="shared" si="74"/>
        <v>2000</v>
      </c>
      <c r="BW67" s="2895">
        <f t="shared" si="74"/>
        <v>1000</v>
      </c>
      <c r="BX67" s="2895">
        <f t="shared" si="74"/>
        <v>1333.3333333333335</v>
      </c>
      <c r="BY67" s="2895">
        <f t="shared" si="74"/>
        <v>1333.3333333333335</v>
      </c>
      <c r="BZ67" s="2895">
        <f t="shared" si="74"/>
        <v>1333.3333333333335</v>
      </c>
      <c r="CA67" s="2895">
        <f t="shared" si="74"/>
        <v>97.560975609756099</v>
      </c>
      <c r="CB67" s="2895">
        <f t="shared" si="74"/>
        <v>100</v>
      </c>
      <c r="CC67" s="2895">
        <f t="shared" si="74"/>
        <v>100</v>
      </c>
      <c r="CD67" s="2895">
        <f t="shared" si="74"/>
        <v>100</v>
      </c>
      <c r="CE67" s="2936">
        <f>6/CE59%</f>
        <v>100</v>
      </c>
      <c r="CF67" s="2936">
        <f>2/CF59%</f>
        <v>100</v>
      </c>
      <c r="CG67" s="2936">
        <f>2/CG59%</f>
        <v>100</v>
      </c>
      <c r="CH67" s="2936">
        <f>2/CH59%</f>
        <v>100</v>
      </c>
      <c r="CI67" s="2936">
        <f>3/CI59%</f>
        <v>100</v>
      </c>
      <c r="CJ67" s="2936">
        <f>2/CJ59%</f>
        <v>100</v>
      </c>
      <c r="CK67" s="2936">
        <f>3/CK59%</f>
        <v>100</v>
      </c>
      <c r="CL67" s="2936">
        <f>3/CL59%</f>
        <v>100</v>
      </c>
      <c r="CM67" s="2936">
        <f>2/CM59%</f>
        <v>100</v>
      </c>
      <c r="CN67" s="2936">
        <f>2/CN59%</f>
        <v>100</v>
      </c>
      <c r="CO67" s="2936">
        <f>4/CO59%</f>
        <v>100</v>
      </c>
      <c r="CP67" s="2936">
        <f>3/CP59%</f>
        <v>100</v>
      </c>
      <c r="CQ67" s="2936">
        <f>3/CQ59%</f>
        <v>100</v>
      </c>
      <c r="CR67" s="2936">
        <f>3/CR59%</f>
        <v>100</v>
      </c>
      <c r="CS67" s="2936">
        <v>100</v>
      </c>
      <c r="CT67" s="2493">
        <v>100</v>
      </c>
      <c r="CU67" s="2894">
        <f t="shared" ref="CU67" si="75">40/CU59%</f>
        <v>100</v>
      </c>
      <c r="CV67" s="2936">
        <v>100</v>
      </c>
      <c r="CW67" s="2936">
        <v>100</v>
      </c>
      <c r="CX67" s="2936">
        <v>100</v>
      </c>
      <c r="CY67" s="2936">
        <v>100</v>
      </c>
      <c r="CZ67" s="2936">
        <v>100</v>
      </c>
      <c r="DA67" s="2936">
        <v>100</v>
      </c>
      <c r="DB67" s="2936">
        <v>100</v>
      </c>
      <c r="DC67" s="2936">
        <v>100</v>
      </c>
      <c r="DD67" s="2936">
        <v>100</v>
      </c>
      <c r="DE67" s="2936">
        <v>100</v>
      </c>
      <c r="DF67" s="2936">
        <v>100</v>
      </c>
      <c r="DG67" s="2936">
        <v>100</v>
      </c>
      <c r="DH67" s="2936">
        <v>100</v>
      </c>
      <c r="DI67" s="2936">
        <v>100</v>
      </c>
      <c r="DJ67" s="2894">
        <f t="shared" ref="DJ67" si="76">40/DJ59%</f>
        <v>100</v>
      </c>
      <c r="DK67" s="2936">
        <v>100</v>
      </c>
      <c r="DL67" s="2936">
        <v>100</v>
      </c>
      <c r="DM67" s="2936">
        <v>100</v>
      </c>
      <c r="DN67" s="2936">
        <v>100</v>
      </c>
      <c r="DO67" s="2936">
        <v>100</v>
      </c>
      <c r="DP67" s="2936">
        <v>100</v>
      </c>
      <c r="DQ67" s="2936">
        <v>100</v>
      </c>
      <c r="DR67" s="2936">
        <v>100</v>
      </c>
      <c r="DS67" s="2936">
        <v>100</v>
      </c>
      <c r="DT67" s="2936">
        <v>100</v>
      </c>
      <c r="DU67" s="2936">
        <v>100</v>
      </c>
      <c r="DV67" s="2936">
        <v>100</v>
      </c>
      <c r="DW67" s="2936">
        <v>100</v>
      </c>
      <c r="DX67" s="2936">
        <v>100</v>
      </c>
      <c r="DY67" s="2936">
        <v>100</v>
      </c>
      <c r="DZ67" s="2936">
        <v>100</v>
      </c>
      <c r="EA67" s="2936">
        <v>100</v>
      </c>
      <c r="EB67" s="2879">
        <f t="shared" si="9"/>
        <v>100</v>
      </c>
      <c r="EC67" s="2633">
        <f t="shared" si="10"/>
        <v>100</v>
      </c>
      <c r="ED67" s="2633">
        <f t="shared" si="11"/>
        <v>100</v>
      </c>
      <c r="EE67" s="2897"/>
      <c r="EF67" s="2898"/>
    </row>
    <row r="68" spans="1:138" s="1678" customFormat="1" ht="20.100000000000001" customHeight="1">
      <c r="A68" s="2480" t="s">
        <v>510</v>
      </c>
      <c r="B68" s="2485" t="s">
        <v>511</v>
      </c>
      <c r="C68" s="2480" t="s">
        <v>512</v>
      </c>
      <c r="D68" s="2956">
        <v>15</v>
      </c>
      <c r="E68" s="3076">
        <f>D68</f>
        <v>15</v>
      </c>
      <c r="F68" s="3076">
        <v>14</v>
      </c>
      <c r="G68" s="3077">
        <v>17</v>
      </c>
      <c r="H68" s="3078">
        <f>SUM(I68:V68)</f>
        <v>14</v>
      </c>
      <c r="I68" s="2946">
        <v>3</v>
      </c>
      <c r="J68" s="2946">
        <v>2</v>
      </c>
      <c r="K68" s="2946">
        <v>1</v>
      </c>
      <c r="L68" s="2946">
        <v>1</v>
      </c>
      <c r="M68" s="2946">
        <v>3</v>
      </c>
      <c r="N68" s="2946">
        <v>1</v>
      </c>
      <c r="O68" s="2946">
        <v>0</v>
      </c>
      <c r="P68" s="2946">
        <v>0</v>
      </c>
      <c r="Q68" s="2946">
        <v>0</v>
      </c>
      <c r="R68" s="2946">
        <v>0</v>
      </c>
      <c r="S68" s="2946">
        <v>1</v>
      </c>
      <c r="T68" s="2946">
        <v>1</v>
      </c>
      <c r="U68" s="2946">
        <v>1</v>
      </c>
      <c r="V68" s="2946">
        <v>0</v>
      </c>
      <c r="W68" s="2946">
        <v>17</v>
      </c>
      <c r="X68" s="2946">
        <v>17</v>
      </c>
      <c r="Y68" s="2946">
        <v>14</v>
      </c>
      <c r="Z68" s="3079">
        <f>SUM(AA68:AE68)</f>
        <v>8</v>
      </c>
      <c r="AA68" s="2877">
        <v>3</v>
      </c>
      <c r="AB68" s="2877">
        <v>2</v>
      </c>
      <c r="AC68" s="2877">
        <v>2</v>
      </c>
      <c r="AD68" s="2877">
        <v>1</v>
      </c>
      <c r="AE68" s="2877"/>
      <c r="AF68" s="3079">
        <f t="shared" si="72"/>
        <v>17</v>
      </c>
      <c r="AG68" s="2877">
        <v>3</v>
      </c>
      <c r="AH68" s="2877">
        <v>2</v>
      </c>
      <c r="AI68" s="2877">
        <v>2</v>
      </c>
      <c r="AJ68" s="2877">
        <v>1</v>
      </c>
      <c r="AK68" s="2877">
        <v>3</v>
      </c>
      <c r="AL68" s="2877">
        <v>1</v>
      </c>
      <c r="AM68" s="2877">
        <v>0</v>
      </c>
      <c r="AN68" s="2877">
        <v>0</v>
      </c>
      <c r="AO68" s="2877">
        <v>0</v>
      </c>
      <c r="AP68" s="2877">
        <v>0</v>
      </c>
      <c r="AQ68" s="2877">
        <v>1</v>
      </c>
      <c r="AR68" s="2877">
        <v>2</v>
      </c>
      <c r="AS68" s="2877">
        <v>2</v>
      </c>
      <c r="AT68" s="2877">
        <v>0</v>
      </c>
      <c r="AU68" s="3080">
        <v>17</v>
      </c>
      <c r="AV68" s="3080">
        <v>17</v>
      </c>
      <c r="AW68" s="3079">
        <f t="shared" si="73"/>
        <v>18</v>
      </c>
      <c r="AX68" s="2958">
        <v>3</v>
      </c>
      <c r="AY68" s="2958">
        <v>2</v>
      </c>
      <c r="AZ68" s="2958">
        <v>2</v>
      </c>
      <c r="BA68" s="2958">
        <v>1</v>
      </c>
      <c r="BB68" s="2958">
        <v>3</v>
      </c>
      <c r="BC68" s="2958">
        <v>2</v>
      </c>
      <c r="BD68" s="2958"/>
      <c r="BE68" s="2958"/>
      <c r="BF68" s="2958"/>
      <c r="BG68" s="2958"/>
      <c r="BH68" s="2958">
        <v>1</v>
      </c>
      <c r="BI68" s="2958">
        <v>2</v>
      </c>
      <c r="BJ68" s="2958">
        <v>2</v>
      </c>
      <c r="BK68" s="2958"/>
      <c r="BL68" s="2958">
        <f t="shared" si="68"/>
        <v>20</v>
      </c>
      <c r="BM68" s="2950">
        <v>3</v>
      </c>
      <c r="BN68" s="2950">
        <v>2</v>
      </c>
      <c r="BO68" s="2950">
        <v>2</v>
      </c>
      <c r="BP68" s="2950">
        <v>1</v>
      </c>
      <c r="BQ68" s="2950">
        <v>3</v>
      </c>
      <c r="BR68" s="2950">
        <v>2</v>
      </c>
      <c r="BS68" s="2950">
        <v>0</v>
      </c>
      <c r="BT68" s="2950">
        <v>0</v>
      </c>
      <c r="BU68" s="2950">
        <v>0</v>
      </c>
      <c r="BV68" s="2950">
        <v>0</v>
      </c>
      <c r="BW68" s="2950">
        <v>2</v>
      </c>
      <c r="BX68" s="2950">
        <v>2</v>
      </c>
      <c r="BY68" s="2950">
        <v>3</v>
      </c>
      <c r="BZ68" s="2950">
        <v>0</v>
      </c>
      <c r="CA68" s="2958">
        <v>18</v>
      </c>
      <c r="CB68" s="2958">
        <v>18</v>
      </c>
      <c r="CC68" s="2958">
        <v>18</v>
      </c>
      <c r="CD68" s="2958">
        <f t="shared" si="69"/>
        <v>21</v>
      </c>
      <c r="CE68" s="3081">
        <v>3</v>
      </c>
      <c r="CF68" s="3081">
        <v>2</v>
      </c>
      <c r="CG68" s="3081"/>
      <c r="CH68" s="3081">
        <v>1</v>
      </c>
      <c r="CI68" s="3081">
        <v>3</v>
      </c>
      <c r="CJ68" s="3081">
        <v>2</v>
      </c>
      <c r="CK68" s="3081"/>
      <c r="CL68" s="3081"/>
      <c r="CM68" s="3081">
        <v>1</v>
      </c>
      <c r="CN68" s="3081"/>
      <c r="CO68" s="3081">
        <v>3</v>
      </c>
      <c r="CP68" s="3081">
        <v>3</v>
      </c>
      <c r="CQ68" s="3081">
        <v>3</v>
      </c>
      <c r="CR68" s="3081"/>
      <c r="CS68" s="2930">
        <v>19</v>
      </c>
      <c r="CT68" s="2930">
        <v>19</v>
      </c>
      <c r="CU68" s="2958">
        <f t="shared" ref="CU68:CU70" si="77">SUM(CV68:DI68)</f>
        <v>21</v>
      </c>
      <c r="CV68" s="2958">
        <v>3</v>
      </c>
      <c r="CW68" s="2958">
        <v>2</v>
      </c>
      <c r="CX68" s="2958"/>
      <c r="CY68" s="2958">
        <v>1</v>
      </c>
      <c r="CZ68" s="2958">
        <v>3</v>
      </c>
      <c r="DA68" s="2958">
        <v>2</v>
      </c>
      <c r="DB68" s="2958"/>
      <c r="DC68" s="2958"/>
      <c r="DD68" s="2958">
        <v>1</v>
      </c>
      <c r="DE68" s="2958"/>
      <c r="DF68" s="2958">
        <v>3</v>
      </c>
      <c r="DG68" s="2958">
        <v>3</v>
      </c>
      <c r="DH68" s="2958">
        <v>3</v>
      </c>
      <c r="DI68" s="2958"/>
      <c r="DJ68" s="3082">
        <f t="shared" ref="DJ68:DJ70" si="78">SUM(DK68:DX68)</f>
        <v>22</v>
      </c>
      <c r="DK68" s="2958">
        <v>3</v>
      </c>
      <c r="DL68" s="2958">
        <v>2</v>
      </c>
      <c r="DM68" s="2958">
        <v>1</v>
      </c>
      <c r="DN68" s="2958">
        <v>1</v>
      </c>
      <c r="DO68" s="2958">
        <v>3</v>
      </c>
      <c r="DP68" s="2958">
        <v>2</v>
      </c>
      <c r="DQ68" s="2958"/>
      <c r="DR68" s="2958"/>
      <c r="DS68" s="2958">
        <v>1</v>
      </c>
      <c r="DT68" s="2958"/>
      <c r="DU68" s="2958">
        <v>3</v>
      </c>
      <c r="DV68" s="2958">
        <v>3</v>
      </c>
      <c r="DW68" s="2958">
        <v>3</v>
      </c>
      <c r="DX68" s="2958"/>
      <c r="DY68" s="2958">
        <v>22</v>
      </c>
      <c r="DZ68" s="2958">
        <v>22</v>
      </c>
      <c r="EA68" s="2958">
        <v>23</v>
      </c>
      <c r="EB68" s="2879">
        <f t="shared" si="9"/>
        <v>115.78947368421052</v>
      </c>
      <c r="EC68" s="2633">
        <f t="shared" si="10"/>
        <v>100</v>
      </c>
      <c r="ED68" s="2633">
        <f t="shared" si="11"/>
        <v>104.54545454545455</v>
      </c>
      <c r="EE68" s="3083"/>
      <c r="EF68" s="2880"/>
    </row>
    <row r="69" spans="1:138" s="1186" customFormat="1" ht="20.100000000000001" customHeight="1">
      <c r="A69" s="2482"/>
      <c r="B69" s="2490" t="s">
        <v>513</v>
      </c>
      <c r="C69" s="2482" t="s">
        <v>31</v>
      </c>
      <c r="D69" s="3084">
        <f>D68/D59%</f>
        <v>27.27272727272727</v>
      </c>
      <c r="E69" s="3085">
        <f>E68*100/E59</f>
        <v>27.272727272727273</v>
      </c>
      <c r="F69" s="3086">
        <v>27.450980392157</v>
      </c>
      <c r="G69" s="3087">
        <f>G68/G59*100</f>
        <v>33.333333333333329</v>
      </c>
      <c r="H69" s="2993">
        <f>H68/H59*100</f>
        <v>32.558139534883722</v>
      </c>
      <c r="I69" s="2993">
        <f t="shared" ref="I69:Y69" si="79">I68*100/I59</f>
        <v>50</v>
      </c>
      <c r="J69" s="2993">
        <f t="shared" si="79"/>
        <v>100</v>
      </c>
      <c r="K69" s="2993">
        <f t="shared" si="79"/>
        <v>33.333333333333336</v>
      </c>
      <c r="L69" s="2993">
        <f t="shared" si="79"/>
        <v>50</v>
      </c>
      <c r="M69" s="2993">
        <f t="shared" si="79"/>
        <v>100</v>
      </c>
      <c r="N69" s="2993">
        <f t="shared" si="79"/>
        <v>50</v>
      </c>
      <c r="O69" s="2993">
        <f t="shared" si="79"/>
        <v>0</v>
      </c>
      <c r="P69" s="2993">
        <f t="shared" si="79"/>
        <v>0</v>
      </c>
      <c r="Q69" s="2993">
        <f t="shared" si="79"/>
        <v>0</v>
      </c>
      <c r="R69" s="2993">
        <f t="shared" si="79"/>
        <v>0</v>
      </c>
      <c r="S69" s="2993">
        <f t="shared" si="79"/>
        <v>25</v>
      </c>
      <c r="T69" s="2993">
        <f t="shared" si="79"/>
        <v>33.333333333333336</v>
      </c>
      <c r="U69" s="2993">
        <f t="shared" si="79"/>
        <v>33.333333333333336</v>
      </c>
      <c r="V69" s="2993">
        <f t="shared" si="79"/>
        <v>0</v>
      </c>
      <c r="W69" s="2993">
        <f t="shared" si="79"/>
        <v>33.333333333333336</v>
      </c>
      <c r="X69" s="2993">
        <f t="shared" si="79"/>
        <v>33.333333333333336</v>
      </c>
      <c r="Y69" s="2993">
        <f t="shared" si="79"/>
        <v>32.558139534883722</v>
      </c>
      <c r="Z69" s="2948">
        <f>Z68*100/42</f>
        <v>19.047619047619047</v>
      </c>
      <c r="AA69" s="2948">
        <f t="shared" ref="AA69:AE69" si="80">AA68*100/AA59</f>
        <v>50</v>
      </c>
      <c r="AB69" s="2948">
        <f t="shared" si="80"/>
        <v>100</v>
      </c>
      <c r="AC69" s="2948">
        <f t="shared" si="80"/>
        <v>66.666666666666671</v>
      </c>
      <c r="AD69" s="2948">
        <f t="shared" si="80"/>
        <v>50</v>
      </c>
      <c r="AE69" s="2948">
        <f t="shared" si="80"/>
        <v>0</v>
      </c>
      <c r="AF69" s="2948">
        <f>AF68/40%</f>
        <v>42.5</v>
      </c>
      <c r="AG69" s="2982">
        <f>4*100/6</f>
        <v>66.666666666666671</v>
      </c>
      <c r="AH69" s="2982">
        <f>2*100/2</f>
        <v>100</v>
      </c>
      <c r="AI69" s="2982">
        <f>2*100/3</f>
        <v>66.666666666666671</v>
      </c>
      <c r="AJ69" s="2982">
        <f>1*100/2</f>
        <v>50</v>
      </c>
      <c r="AK69" s="2982">
        <v>100</v>
      </c>
      <c r="AL69" s="2982">
        <v>50</v>
      </c>
      <c r="AM69" s="2982">
        <v>0</v>
      </c>
      <c r="AN69" s="2982">
        <v>0</v>
      </c>
      <c r="AO69" s="2982">
        <v>0</v>
      </c>
      <c r="AP69" s="2982">
        <v>0</v>
      </c>
      <c r="AQ69" s="2982">
        <f>2*100/4</f>
        <v>50</v>
      </c>
      <c r="AR69" s="2982">
        <f>2*100/3</f>
        <v>66.666666666666671</v>
      </c>
      <c r="AS69" s="2982">
        <f>2*100/3</f>
        <v>66.666666666666671</v>
      </c>
      <c r="AT69" s="2982">
        <v>0</v>
      </c>
      <c r="AU69" s="2988">
        <f>AU68*100/42</f>
        <v>40.476190476190474</v>
      </c>
      <c r="AV69" s="2988">
        <f>AV68*100/41</f>
        <v>41.463414634146339</v>
      </c>
      <c r="AW69" s="2948">
        <f>AW68*100/40</f>
        <v>45</v>
      </c>
      <c r="AX69" s="2948">
        <f>AX68/5*100</f>
        <v>60</v>
      </c>
      <c r="AY69" s="2936">
        <f>AY68/AY59*100</f>
        <v>100</v>
      </c>
      <c r="AZ69" s="2954">
        <f t="shared" ref="AZ69:BJ69" si="81">AZ68/AZ59*100</f>
        <v>66.666666666666657</v>
      </c>
      <c r="BA69" s="2954">
        <f t="shared" si="81"/>
        <v>50</v>
      </c>
      <c r="BB69" s="2936">
        <f t="shared" si="81"/>
        <v>100</v>
      </c>
      <c r="BC69" s="2936">
        <f t="shared" si="81"/>
        <v>200</v>
      </c>
      <c r="BD69" s="2936"/>
      <c r="BE69" s="2936"/>
      <c r="BF69" s="2936"/>
      <c r="BG69" s="2936"/>
      <c r="BH69" s="2954">
        <f t="shared" si="81"/>
        <v>25</v>
      </c>
      <c r="BI69" s="2954">
        <f t="shared" si="81"/>
        <v>66.666666666666657</v>
      </c>
      <c r="BJ69" s="2954">
        <f t="shared" si="81"/>
        <v>66.666666666666657</v>
      </c>
      <c r="BK69" s="2936"/>
      <c r="BL69" s="2513">
        <f>BL68*100/39</f>
        <v>51.282051282051285</v>
      </c>
      <c r="BM69" s="3088">
        <f>3*100/5</f>
        <v>60</v>
      </c>
      <c r="BN69" s="3088">
        <f>2*100/2</f>
        <v>100</v>
      </c>
      <c r="BO69" s="3089">
        <f>2*100/2</f>
        <v>100</v>
      </c>
      <c r="BP69" s="3088">
        <f>1*100/2</f>
        <v>50</v>
      </c>
      <c r="BQ69" s="3088">
        <v>100</v>
      </c>
      <c r="BR69" s="3088">
        <f>2*100/2</f>
        <v>100</v>
      </c>
      <c r="BS69" s="3088">
        <v>0</v>
      </c>
      <c r="BT69" s="3088">
        <v>0</v>
      </c>
      <c r="BU69" s="3088">
        <v>0</v>
      </c>
      <c r="BV69" s="3088">
        <v>0</v>
      </c>
      <c r="BW69" s="3088">
        <f>2*100/4</f>
        <v>50</v>
      </c>
      <c r="BX69" s="3088">
        <f>2*100/3</f>
        <v>66.666666666666671</v>
      </c>
      <c r="BY69" s="3088">
        <v>100</v>
      </c>
      <c r="BZ69" s="3088">
        <v>0</v>
      </c>
      <c r="CA69" s="3090">
        <f>CA68/(CA59-1)%</f>
        <v>45</v>
      </c>
      <c r="CB69" s="3091">
        <f>CB68/(CB59-1)%</f>
        <v>46.153846153846153</v>
      </c>
      <c r="CC69" s="3092">
        <f>CC68/39*100</f>
        <v>46.153846153846153</v>
      </c>
      <c r="CD69" s="3092">
        <f>CD68*100/39</f>
        <v>53.846153846153847</v>
      </c>
      <c r="CE69" s="3088">
        <f>CE68*100/CE59</f>
        <v>50</v>
      </c>
      <c r="CF69" s="3088">
        <f t="shared" ref="CF69:CQ69" si="82">CF68*100/CF59</f>
        <v>100</v>
      </c>
      <c r="CG69" s="3088">
        <f t="shared" si="82"/>
        <v>0</v>
      </c>
      <c r="CH69" s="3088">
        <f t="shared" si="82"/>
        <v>50</v>
      </c>
      <c r="CI69" s="3088">
        <f t="shared" si="82"/>
        <v>100</v>
      </c>
      <c r="CJ69" s="3088">
        <f t="shared" si="82"/>
        <v>100</v>
      </c>
      <c r="CK69" s="3088">
        <f t="shared" si="82"/>
        <v>0</v>
      </c>
      <c r="CL69" s="3088">
        <f t="shared" si="82"/>
        <v>0</v>
      </c>
      <c r="CM69" s="3088">
        <f t="shared" si="82"/>
        <v>50</v>
      </c>
      <c r="CN69" s="3088">
        <f t="shared" si="82"/>
        <v>0</v>
      </c>
      <c r="CO69" s="3088">
        <f t="shared" si="82"/>
        <v>75</v>
      </c>
      <c r="CP69" s="3088">
        <f t="shared" si="82"/>
        <v>100</v>
      </c>
      <c r="CQ69" s="3088">
        <f t="shared" si="82"/>
        <v>100</v>
      </c>
      <c r="CR69" s="3088"/>
      <c r="CS69" s="3088">
        <f>CS68/39*100</f>
        <v>48.717948717948715</v>
      </c>
      <c r="CT69" s="2510">
        <f>19/39*100</f>
        <v>48.717948717948715</v>
      </c>
      <c r="CU69" s="2510">
        <f>CU68/39*100</f>
        <v>53.846153846153847</v>
      </c>
      <c r="CV69" s="2903">
        <f>3/5*100</f>
        <v>60</v>
      </c>
      <c r="CW69" s="2903">
        <f>2/2*100</f>
        <v>100</v>
      </c>
      <c r="CX69" s="2903">
        <v>0</v>
      </c>
      <c r="CY69" s="2903">
        <f>1/2*100</f>
        <v>50</v>
      </c>
      <c r="CZ69" s="2903">
        <f>3/3*100</f>
        <v>100</v>
      </c>
      <c r="DA69" s="2903">
        <f>2/2*100</f>
        <v>100</v>
      </c>
      <c r="DB69" s="2903">
        <v>0</v>
      </c>
      <c r="DC69" s="2903">
        <v>0</v>
      </c>
      <c r="DD69" s="2903">
        <f>1/2*100</f>
        <v>50</v>
      </c>
      <c r="DE69" s="2903">
        <v>0</v>
      </c>
      <c r="DF69" s="2903">
        <f>3/4*100</f>
        <v>75</v>
      </c>
      <c r="DG69" s="2903">
        <f>3/3*100</f>
        <v>100</v>
      </c>
      <c r="DH69" s="2903">
        <f>3/3*100</f>
        <v>100</v>
      </c>
      <c r="DI69" s="2903">
        <v>0</v>
      </c>
      <c r="DJ69" s="2975">
        <f>22/39*100</f>
        <v>56.410256410256409</v>
      </c>
      <c r="DK69" s="2903">
        <f>3/5*100</f>
        <v>60</v>
      </c>
      <c r="DL69" s="2903">
        <f>2/2*100</f>
        <v>100</v>
      </c>
      <c r="DM69" s="2903">
        <v>50</v>
      </c>
      <c r="DN69" s="2903">
        <f>1/2*100</f>
        <v>50</v>
      </c>
      <c r="DO69" s="2903">
        <f>3/3*100</f>
        <v>100</v>
      </c>
      <c r="DP69" s="2903">
        <f>2/2*100</f>
        <v>100</v>
      </c>
      <c r="DQ69" s="2903">
        <v>0</v>
      </c>
      <c r="DR69" s="2903">
        <v>0</v>
      </c>
      <c r="DS69" s="2903">
        <f>1/2*100</f>
        <v>50</v>
      </c>
      <c r="DT69" s="2903">
        <v>0</v>
      </c>
      <c r="DU69" s="2903">
        <f>3/4*100</f>
        <v>75</v>
      </c>
      <c r="DV69" s="2903">
        <f>3/3*100</f>
        <v>100</v>
      </c>
      <c r="DW69" s="2903">
        <f>3/3*100</f>
        <v>100</v>
      </c>
      <c r="DX69" s="2903">
        <v>0</v>
      </c>
      <c r="DY69" s="2975">
        <f t="shared" ref="DY69" si="83">22/39*100</f>
        <v>56.410256410256409</v>
      </c>
      <c r="DZ69" s="2975">
        <f>22/39*100</f>
        <v>56.410256410256409</v>
      </c>
      <c r="EA69" s="2975">
        <f>23/39*100</f>
        <v>58.974358974358978</v>
      </c>
      <c r="EB69" s="2879">
        <f t="shared" si="9"/>
        <v>115.78947368421052</v>
      </c>
      <c r="EC69" s="2633">
        <f t="shared" si="10"/>
        <v>100</v>
      </c>
      <c r="ED69" s="2633">
        <f t="shared" si="11"/>
        <v>104.54545454545455</v>
      </c>
      <c r="EE69" s="2694"/>
      <c r="EF69" s="3093"/>
    </row>
    <row r="70" spans="1:138" s="1682" customFormat="1" ht="20.100000000000001" customHeight="1">
      <c r="A70" s="2488"/>
      <c r="B70" s="2503" t="s">
        <v>514</v>
      </c>
      <c r="C70" s="2488" t="s">
        <v>512</v>
      </c>
      <c r="D70" s="3094">
        <v>2</v>
      </c>
      <c r="E70" s="3095">
        <v>0</v>
      </c>
      <c r="F70" s="3095">
        <v>0</v>
      </c>
      <c r="G70" s="3096">
        <f>SUM(H70:U70)</f>
        <v>2</v>
      </c>
      <c r="H70" s="2498">
        <f>SUM(I70:V70)</f>
        <v>1</v>
      </c>
      <c r="I70" s="2498"/>
      <c r="J70" s="2498"/>
      <c r="K70" s="2498"/>
      <c r="L70" s="2498"/>
      <c r="M70" s="2498"/>
      <c r="N70" s="2498"/>
      <c r="O70" s="2498"/>
      <c r="P70" s="2498"/>
      <c r="Q70" s="2498"/>
      <c r="R70" s="2498"/>
      <c r="S70" s="2498"/>
      <c r="T70" s="2498"/>
      <c r="U70" s="2498">
        <v>1</v>
      </c>
      <c r="V70" s="2498"/>
      <c r="W70" s="2498"/>
      <c r="X70" s="2498"/>
      <c r="Y70" s="2498"/>
      <c r="Z70" s="3097">
        <f>SUM(AA70:AE70)</f>
        <v>1</v>
      </c>
      <c r="AA70" s="3098"/>
      <c r="AB70" s="3098"/>
      <c r="AC70" s="3098">
        <v>1</v>
      </c>
      <c r="AD70" s="3098"/>
      <c r="AE70" s="3098"/>
      <c r="AF70" s="3098">
        <f>SUM(AG70:AT70)</f>
        <v>0</v>
      </c>
      <c r="AG70" s="3098">
        <v>0</v>
      </c>
      <c r="AH70" s="3098"/>
      <c r="AI70" s="3098"/>
      <c r="AJ70" s="3098"/>
      <c r="AK70" s="3098"/>
      <c r="AL70" s="3098"/>
      <c r="AM70" s="3098"/>
      <c r="AN70" s="3098"/>
      <c r="AO70" s="3098"/>
      <c r="AP70" s="3098"/>
      <c r="AQ70" s="3098">
        <v>0</v>
      </c>
      <c r="AR70" s="3098"/>
      <c r="AS70" s="3098"/>
      <c r="AT70" s="3098"/>
      <c r="AU70" s="3099"/>
      <c r="AV70" s="3099"/>
      <c r="AW70" s="2907">
        <f>SUM(AX70:BK70)</f>
        <v>1</v>
      </c>
      <c r="AX70" s="3100"/>
      <c r="AY70" s="3100"/>
      <c r="AZ70" s="3100"/>
      <c r="BA70" s="3100"/>
      <c r="BB70" s="3100"/>
      <c r="BC70" s="3101">
        <v>1</v>
      </c>
      <c r="BD70" s="3100"/>
      <c r="BE70" s="3100"/>
      <c r="BF70" s="3100"/>
      <c r="BG70" s="3100"/>
      <c r="BH70" s="3100"/>
      <c r="BI70" s="3100"/>
      <c r="BJ70" s="3100"/>
      <c r="BK70" s="3100"/>
      <c r="BL70" s="3102">
        <f>SUM(BM70:BZ70)</f>
        <v>2</v>
      </c>
      <c r="BM70" s="2912"/>
      <c r="BN70" s="2912"/>
      <c r="BO70" s="2912"/>
      <c r="BP70" s="2912"/>
      <c r="BQ70" s="2912"/>
      <c r="BR70" s="2912"/>
      <c r="BS70" s="2912"/>
      <c r="BT70" s="2912"/>
      <c r="BU70" s="2912"/>
      <c r="BV70" s="2912"/>
      <c r="BW70" s="2912">
        <v>1</v>
      </c>
      <c r="BX70" s="2912"/>
      <c r="BY70" s="2912">
        <v>1</v>
      </c>
      <c r="BZ70" s="2912"/>
      <c r="CA70" s="3103">
        <v>0</v>
      </c>
      <c r="CB70" s="2907">
        <v>0</v>
      </c>
      <c r="CC70" s="3104">
        <v>2</v>
      </c>
      <c r="CD70" s="3105">
        <f>SUM(CE70:CR70)</f>
        <v>3</v>
      </c>
      <c r="CE70" s="2912"/>
      <c r="CF70" s="2912"/>
      <c r="CG70" s="2912"/>
      <c r="CH70" s="2912"/>
      <c r="CI70" s="2912"/>
      <c r="CJ70" s="2912"/>
      <c r="CK70" s="2912"/>
      <c r="CL70" s="2912"/>
      <c r="CM70" s="2912"/>
      <c r="CN70" s="2912"/>
      <c r="CO70" s="2912">
        <v>2</v>
      </c>
      <c r="CP70" s="2912"/>
      <c r="CQ70" s="2912">
        <v>1</v>
      </c>
      <c r="CR70" s="2912"/>
      <c r="CS70" s="3101">
        <v>1</v>
      </c>
      <c r="CT70" s="2912">
        <v>1</v>
      </c>
      <c r="CU70" s="2912">
        <f t="shared" si="77"/>
        <v>3</v>
      </c>
      <c r="CV70" s="2936"/>
      <c r="CW70" s="2936"/>
      <c r="CX70" s="2936"/>
      <c r="CY70" s="2936"/>
      <c r="CZ70" s="2936"/>
      <c r="DA70" s="2936"/>
      <c r="DB70" s="2936"/>
      <c r="DC70" s="2936"/>
      <c r="DD70" s="2936">
        <v>1</v>
      </c>
      <c r="DE70" s="2936"/>
      <c r="DF70" s="2936">
        <v>1</v>
      </c>
      <c r="DG70" s="2936"/>
      <c r="DH70" s="2936">
        <v>1</v>
      </c>
      <c r="DI70" s="2936"/>
      <c r="DJ70" s="3031">
        <f t="shared" si="78"/>
        <v>1</v>
      </c>
      <c r="DK70" s="2912"/>
      <c r="DL70" s="2912"/>
      <c r="DM70" s="2912">
        <v>1</v>
      </c>
      <c r="DN70" s="2912"/>
      <c r="DO70" s="2912"/>
      <c r="DP70" s="2912"/>
      <c r="DQ70" s="2912"/>
      <c r="DR70" s="2912"/>
      <c r="DS70" s="2912"/>
      <c r="DT70" s="2912"/>
      <c r="DU70" s="2912"/>
      <c r="DV70" s="2912"/>
      <c r="DW70" s="2912"/>
      <c r="DX70" s="2912"/>
      <c r="DY70" s="2912">
        <v>0</v>
      </c>
      <c r="DZ70" s="2912"/>
      <c r="EA70" s="2912">
        <v>1</v>
      </c>
      <c r="EB70" s="2879">
        <f t="shared" si="9"/>
        <v>0</v>
      </c>
      <c r="EC70" s="2633">
        <f t="shared" si="10"/>
        <v>0</v>
      </c>
      <c r="ED70" s="2633">
        <f t="shared" si="11"/>
        <v>100</v>
      </c>
      <c r="EE70" s="2308"/>
      <c r="EF70" s="2914"/>
    </row>
    <row r="71" spans="1:138" s="1682" customFormat="1" ht="20.100000000000001" customHeight="1">
      <c r="A71" s="2488"/>
      <c r="B71" s="2490" t="s">
        <v>515</v>
      </c>
      <c r="C71" s="2482" t="s">
        <v>31</v>
      </c>
      <c r="D71" s="3106">
        <f>6/D61%</f>
        <v>35.294117647058819</v>
      </c>
      <c r="E71" s="3086">
        <f>6*100/17</f>
        <v>35.294117647058826</v>
      </c>
      <c r="F71" s="3086">
        <v>37.5</v>
      </c>
      <c r="G71" s="3107">
        <f>8/G61%</f>
        <v>50</v>
      </c>
      <c r="H71" s="3106">
        <f>7/H61%</f>
        <v>49.999999999999993</v>
      </c>
      <c r="I71" s="2986">
        <f t="shared" ref="I71:N71" si="84">1/I61%</f>
        <v>100</v>
      </c>
      <c r="J71" s="2986">
        <f t="shared" si="84"/>
        <v>100</v>
      </c>
      <c r="K71" s="2986">
        <f t="shared" si="84"/>
        <v>100</v>
      </c>
      <c r="L71" s="2986">
        <f t="shared" si="84"/>
        <v>100</v>
      </c>
      <c r="M71" s="2986">
        <f t="shared" si="84"/>
        <v>100</v>
      </c>
      <c r="N71" s="2986">
        <f t="shared" si="84"/>
        <v>100</v>
      </c>
      <c r="O71" s="2986"/>
      <c r="P71" s="2986"/>
      <c r="Q71" s="2986"/>
      <c r="R71" s="2986"/>
      <c r="S71" s="2986"/>
      <c r="T71" s="2986"/>
      <c r="U71" s="2986">
        <f>1/U61%</f>
        <v>100</v>
      </c>
      <c r="V71" s="2986"/>
      <c r="W71" s="2993">
        <f>8*100/W61</f>
        <v>50</v>
      </c>
      <c r="X71" s="2993">
        <f>8*100/X61</f>
        <v>50</v>
      </c>
      <c r="Y71" s="2993">
        <f>7*100/Y61</f>
        <v>50</v>
      </c>
      <c r="Z71" s="2948">
        <f>8*100/14</f>
        <v>57.142857142857146</v>
      </c>
      <c r="AA71" s="2982">
        <v>100</v>
      </c>
      <c r="AB71" s="2982">
        <v>100</v>
      </c>
      <c r="AC71" s="2982">
        <v>100</v>
      </c>
      <c r="AD71" s="2982">
        <v>100</v>
      </c>
      <c r="AE71" s="2982"/>
      <c r="AF71" s="2948">
        <f>8*100/AF61</f>
        <v>57.142857142857146</v>
      </c>
      <c r="AG71" s="2982">
        <v>100</v>
      </c>
      <c r="AH71" s="2982">
        <v>100</v>
      </c>
      <c r="AI71" s="2982">
        <v>100</v>
      </c>
      <c r="AJ71" s="2982">
        <v>100</v>
      </c>
      <c r="AK71" s="2982">
        <v>100</v>
      </c>
      <c r="AL71" s="2982">
        <v>100</v>
      </c>
      <c r="AM71" s="2982"/>
      <c r="AN71" s="2982"/>
      <c r="AO71" s="2982"/>
      <c r="AP71" s="2982"/>
      <c r="AQ71" s="2982"/>
      <c r="AR71" s="2982">
        <v>100</v>
      </c>
      <c r="AS71" s="2982">
        <v>100</v>
      </c>
      <c r="AT71" s="2982"/>
      <c r="AU71" s="2988">
        <f>8*100/AU61</f>
        <v>57.142857142857146</v>
      </c>
      <c r="AV71" s="2988">
        <f>8*100/AV61</f>
        <v>57.142857142857146</v>
      </c>
      <c r="AW71" s="2948">
        <f>8*100/AW61</f>
        <v>57.142857142857146</v>
      </c>
      <c r="AX71" s="2954">
        <v>100</v>
      </c>
      <c r="AY71" s="2954">
        <v>100</v>
      </c>
      <c r="AZ71" s="2954">
        <v>100</v>
      </c>
      <c r="BA71" s="2954">
        <v>100</v>
      </c>
      <c r="BB71" s="2954">
        <v>100</v>
      </c>
      <c r="BC71" s="2954">
        <v>100</v>
      </c>
      <c r="BD71" s="2954"/>
      <c r="BE71" s="2954"/>
      <c r="BF71" s="2954"/>
      <c r="BG71" s="2954"/>
      <c r="BH71" s="2954"/>
      <c r="BI71" s="2954">
        <v>100</v>
      </c>
      <c r="BJ71" s="2954">
        <v>100</v>
      </c>
      <c r="BK71" s="2954"/>
      <c r="BL71" s="3108">
        <f>8*100/BL61</f>
        <v>57.142857142857146</v>
      </c>
      <c r="BM71" s="2983">
        <v>100</v>
      </c>
      <c r="BN71" s="2983">
        <v>100</v>
      </c>
      <c r="BO71" s="2983">
        <v>100</v>
      </c>
      <c r="BP71" s="2983">
        <v>100</v>
      </c>
      <c r="BQ71" s="2983">
        <v>100</v>
      </c>
      <c r="BR71" s="2983">
        <v>100</v>
      </c>
      <c r="BS71" s="2983"/>
      <c r="BT71" s="2983"/>
      <c r="BU71" s="2983"/>
      <c r="BV71" s="2983"/>
      <c r="BW71" s="2983"/>
      <c r="BX71" s="2983">
        <v>100</v>
      </c>
      <c r="BY71" s="2983">
        <v>100</v>
      </c>
      <c r="BZ71" s="2983"/>
      <c r="CA71" s="3090">
        <f>8/CA61%</f>
        <v>57.142857142857139</v>
      </c>
      <c r="CB71" s="3091">
        <f>8/CB61%</f>
        <v>57.142857142857139</v>
      </c>
      <c r="CC71" s="3109">
        <f>7/14*100</f>
        <v>50</v>
      </c>
      <c r="CD71" s="3109">
        <f>9*100/CD61</f>
        <v>64.285714285714292</v>
      </c>
      <c r="CE71" s="3110">
        <v>1</v>
      </c>
      <c r="CF71" s="3110">
        <v>1</v>
      </c>
      <c r="CG71" s="3110"/>
      <c r="CH71" s="3110">
        <v>1</v>
      </c>
      <c r="CI71" s="3110">
        <v>1</v>
      </c>
      <c r="CJ71" s="3110">
        <v>1</v>
      </c>
      <c r="CK71" s="3110"/>
      <c r="CL71" s="3110"/>
      <c r="CM71" s="3110"/>
      <c r="CN71" s="3110"/>
      <c r="CO71" s="3110">
        <v>1</v>
      </c>
      <c r="CP71" s="3110">
        <v>1</v>
      </c>
      <c r="CQ71" s="3110">
        <v>1</v>
      </c>
      <c r="CR71" s="3110"/>
      <c r="CS71" s="3111">
        <f>8/14*100</f>
        <v>57.142857142857139</v>
      </c>
      <c r="CT71" s="2510">
        <f>8/14*100</f>
        <v>57.142857142857139</v>
      </c>
      <c r="CU71" s="2975">
        <f>9/14*100</f>
        <v>64.285714285714292</v>
      </c>
      <c r="CV71" s="2936">
        <v>100</v>
      </c>
      <c r="CW71" s="2936">
        <v>100</v>
      </c>
      <c r="CX71" s="2936"/>
      <c r="CY71" s="2936">
        <v>100</v>
      </c>
      <c r="CZ71" s="2936">
        <v>100</v>
      </c>
      <c r="DA71" s="2936">
        <v>100</v>
      </c>
      <c r="DB71" s="2936"/>
      <c r="DC71" s="2936"/>
      <c r="DD71" s="2936">
        <v>100</v>
      </c>
      <c r="DE71" s="2936"/>
      <c r="DF71" s="2936">
        <v>100</v>
      </c>
      <c r="DG71" s="2936">
        <v>100</v>
      </c>
      <c r="DH71" s="2936">
        <v>100</v>
      </c>
      <c r="DI71" s="2936"/>
      <c r="DJ71" s="2975">
        <f>9/14*100</f>
        <v>64.285714285714292</v>
      </c>
      <c r="DK71" s="2912">
        <v>100</v>
      </c>
      <c r="DL71" s="2912">
        <v>100</v>
      </c>
      <c r="DM71" s="2912"/>
      <c r="DN71" s="2912">
        <v>100</v>
      </c>
      <c r="DO71" s="2912">
        <v>100</v>
      </c>
      <c r="DP71" s="2912">
        <v>100</v>
      </c>
      <c r="DQ71" s="2912"/>
      <c r="DR71" s="2912"/>
      <c r="DS71" s="2912">
        <v>100</v>
      </c>
      <c r="DT71" s="2912"/>
      <c r="DU71" s="2912">
        <v>100</v>
      </c>
      <c r="DV71" s="2912">
        <v>100</v>
      </c>
      <c r="DW71" s="2912">
        <v>100</v>
      </c>
      <c r="DX71" s="2912"/>
      <c r="DY71" s="3112">
        <f>10/14*100</f>
        <v>71.428571428571431</v>
      </c>
      <c r="DZ71" s="3112">
        <f>10/14*100</f>
        <v>71.428571428571431</v>
      </c>
      <c r="EA71" s="2975">
        <f>10/14*100</f>
        <v>71.428571428571431</v>
      </c>
      <c r="EB71" s="2879">
        <f t="shared" si="9"/>
        <v>125.00000000000001</v>
      </c>
      <c r="EC71" s="2633">
        <f t="shared" si="10"/>
        <v>111.1111111111111</v>
      </c>
      <c r="ED71" s="2633">
        <f t="shared" si="11"/>
        <v>111.1111111111111</v>
      </c>
      <c r="EE71" s="2729"/>
      <c r="EF71" s="2914"/>
    </row>
    <row r="72" spans="1:138" s="1682" customFormat="1" ht="20.100000000000001" customHeight="1">
      <c r="A72" s="2488"/>
      <c r="B72" s="2490" t="s">
        <v>498</v>
      </c>
      <c r="C72" s="2482" t="s">
        <v>31</v>
      </c>
      <c r="D72" s="3106">
        <f>6/D62%</f>
        <v>33.333333333333336</v>
      </c>
      <c r="E72" s="3086">
        <f>6*100/18</f>
        <v>33.333333333333336</v>
      </c>
      <c r="F72" s="3086">
        <v>31.25</v>
      </c>
      <c r="G72" s="3107">
        <f>6/G62%</f>
        <v>37.5</v>
      </c>
      <c r="H72" s="3106">
        <f>4/H62%</f>
        <v>40</v>
      </c>
      <c r="I72" s="2986">
        <f>1/I62%</f>
        <v>100</v>
      </c>
      <c r="J72" s="2986"/>
      <c r="K72" s="2986"/>
      <c r="L72" s="2986"/>
      <c r="M72" s="2986">
        <f>1/M62%</f>
        <v>100</v>
      </c>
      <c r="N72" s="2986"/>
      <c r="O72" s="2986"/>
      <c r="P72" s="2986"/>
      <c r="Q72" s="2986"/>
      <c r="R72" s="2986"/>
      <c r="S72" s="2986">
        <f>1/S62%</f>
        <v>100</v>
      </c>
      <c r="T72" s="2986">
        <f>1/T62%</f>
        <v>100</v>
      </c>
      <c r="U72" s="2986"/>
      <c r="V72" s="2986"/>
      <c r="W72" s="2993">
        <f>6*100/W62</f>
        <v>37.5</v>
      </c>
      <c r="X72" s="2993">
        <f>6*100/X62</f>
        <v>37.5</v>
      </c>
      <c r="Y72" s="2993">
        <f>4*100/Y62</f>
        <v>40</v>
      </c>
      <c r="Z72" s="2948">
        <f>5*100/10</f>
        <v>50</v>
      </c>
      <c r="AA72" s="2982">
        <v>100</v>
      </c>
      <c r="AB72" s="2982"/>
      <c r="AC72" s="2982"/>
      <c r="AD72" s="2982"/>
      <c r="AE72" s="2982"/>
      <c r="AF72" s="2948">
        <f>5*100/AF62</f>
        <v>62.5</v>
      </c>
      <c r="AG72" s="2982">
        <v>100</v>
      </c>
      <c r="AH72" s="2982"/>
      <c r="AI72" s="2982"/>
      <c r="AJ72" s="2982"/>
      <c r="AK72" s="2982">
        <v>100</v>
      </c>
      <c r="AL72" s="2982"/>
      <c r="AM72" s="2982"/>
      <c r="AN72" s="2982"/>
      <c r="AO72" s="2982"/>
      <c r="AP72" s="2982"/>
      <c r="AQ72" s="2982">
        <v>100</v>
      </c>
      <c r="AR72" s="2982">
        <v>100</v>
      </c>
      <c r="AS72" s="2982">
        <v>100</v>
      </c>
      <c r="AT72" s="2982"/>
      <c r="AU72" s="2988">
        <f>5*100/AU62</f>
        <v>50</v>
      </c>
      <c r="AV72" s="2988">
        <f>5*100/AV62</f>
        <v>55.555555555555557</v>
      </c>
      <c r="AW72" s="3113">
        <f>5*100/AW62</f>
        <v>71.428571428571431</v>
      </c>
      <c r="AX72" s="2954">
        <v>100</v>
      </c>
      <c r="AY72" s="2954"/>
      <c r="AZ72" s="2954"/>
      <c r="BA72" s="2954"/>
      <c r="BB72" s="2954">
        <v>100</v>
      </c>
      <c r="BC72" s="2954"/>
      <c r="BD72" s="2954"/>
      <c r="BE72" s="2954"/>
      <c r="BF72" s="2954"/>
      <c r="BG72" s="2954"/>
      <c r="BH72" s="2954">
        <v>100</v>
      </c>
      <c r="BI72" s="2954">
        <v>100</v>
      </c>
      <c r="BJ72" s="2954">
        <v>100</v>
      </c>
      <c r="BK72" s="2954"/>
      <c r="BL72" s="3108">
        <f>5*100/BL62</f>
        <v>71.428571428571431</v>
      </c>
      <c r="BM72" s="2983">
        <v>100</v>
      </c>
      <c r="BN72" s="2983"/>
      <c r="BO72" s="2983"/>
      <c r="BP72" s="2983"/>
      <c r="BQ72" s="2983">
        <v>100</v>
      </c>
      <c r="BR72" s="2983"/>
      <c r="BS72" s="2983"/>
      <c r="BT72" s="2983"/>
      <c r="BU72" s="2983"/>
      <c r="BV72" s="2983"/>
      <c r="BW72" s="2983">
        <v>100</v>
      </c>
      <c r="BX72" s="2983">
        <v>100</v>
      </c>
      <c r="BY72" s="2983">
        <v>100</v>
      </c>
      <c r="BZ72" s="2983"/>
      <c r="CA72" s="3090">
        <f>5/CA62%</f>
        <v>62.5</v>
      </c>
      <c r="CB72" s="3091">
        <f>5/CB62%</f>
        <v>71.428571428571416</v>
      </c>
      <c r="CC72" s="3114">
        <f>5/7*100</f>
        <v>71.428571428571431</v>
      </c>
      <c r="CD72" s="3109">
        <f>5*100/CD62</f>
        <v>71.428571428571431</v>
      </c>
      <c r="CE72" s="3110">
        <v>1</v>
      </c>
      <c r="CF72" s="3110"/>
      <c r="CG72" s="3110"/>
      <c r="CH72" s="3110"/>
      <c r="CI72" s="3110">
        <v>1</v>
      </c>
      <c r="CJ72" s="3110"/>
      <c r="CK72" s="3110"/>
      <c r="CL72" s="3110"/>
      <c r="CM72" s="3110"/>
      <c r="CN72" s="3110"/>
      <c r="CO72" s="3110">
        <v>1</v>
      </c>
      <c r="CP72" s="3110">
        <v>1</v>
      </c>
      <c r="CQ72" s="3110">
        <v>1</v>
      </c>
      <c r="CR72" s="3110"/>
      <c r="CS72" s="3111">
        <f>5/7*100</f>
        <v>71.428571428571431</v>
      </c>
      <c r="CT72" s="2510">
        <f>5/7*100</f>
        <v>71.428571428571431</v>
      </c>
      <c r="CU72" s="2975">
        <f>5/7*100</f>
        <v>71.428571428571431</v>
      </c>
      <c r="CV72" s="2936">
        <v>100</v>
      </c>
      <c r="CW72" s="2936"/>
      <c r="CX72" s="2936"/>
      <c r="CY72" s="2936"/>
      <c r="CZ72" s="2936">
        <v>100</v>
      </c>
      <c r="DA72" s="2936"/>
      <c r="DB72" s="2936"/>
      <c r="DC72" s="2936"/>
      <c r="DD72" s="2936"/>
      <c r="DE72" s="2936"/>
      <c r="DF72" s="2936">
        <v>100</v>
      </c>
      <c r="DG72" s="2936">
        <v>100</v>
      </c>
      <c r="DH72" s="2936">
        <v>100</v>
      </c>
      <c r="DI72" s="2936"/>
      <c r="DJ72" s="2975">
        <f>5/7*100</f>
        <v>71.428571428571431</v>
      </c>
      <c r="DK72" s="2912">
        <v>100</v>
      </c>
      <c r="DL72" s="2912"/>
      <c r="DM72" s="2912"/>
      <c r="DN72" s="2912"/>
      <c r="DO72" s="2912">
        <v>100</v>
      </c>
      <c r="DP72" s="2912"/>
      <c r="DQ72" s="2912"/>
      <c r="DR72" s="2912"/>
      <c r="DS72" s="2912"/>
      <c r="DT72" s="2912"/>
      <c r="DU72" s="2912">
        <v>100</v>
      </c>
      <c r="DV72" s="2912">
        <v>100</v>
      </c>
      <c r="DW72" s="2912">
        <v>100</v>
      </c>
      <c r="DX72" s="2912"/>
      <c r="DY72" s="2975">
        <f>5/7*100</f>
        <v>71.428571428571431</v>
      </c>
      <c r="DZ72" s="2975">
        <f>5/7*100</f>
        <v>71.428571428571431</v>
      </c>
      <c r="EA72" s="2975">
        <f>5/7*100</f>
        <v>71.428571428571431</v>
      </c>
      <c r="EB72" s="2879">
        <f t="shared" si="9"/>
        <v>100</v>
      </c>
      <c r="EC72" s="2633">
        <f t="shared" si="10"/>
        <v>100</v>
      </c>
      <c r="ED72" s="2633">
        <f t="shared" si="11"/>
        <v>100</v>
      </c>
      <c r="EE72" s="2694"/>
      <c r="EF72" s="2914"/>
    </row>
    <row r="73" spans="1:138" s="1682" customFormat="1" ht="20.100000000000001" customHeight="1">
      <c r="A73" s="2488"/>
      <c r="B73" s="2490" t="s">
        <v>516</v>
      </c>
      <c r="C73" s="2482" t="s">
        <v>31</v>
      </c>
      <c r="D73" s="3106">
        <f>3/16%</f>
        <v>18.75</v>
      </c>
      <c r="E73" s="3086">
        <f>3*100/16</f>
        <v>18.75</v>
      </c>
      <c r="F73" s="3086">
        <v>20</v>
      </c>
      <c r="G73" s="3107">
        <f>3/15%</f>
        <v>20</v>
      </c>
      <c r="H73" s="3106">
        <f>3/15%</f>
        <v>20</v>
      </c>
      <c r="I73" s="2986">
        <f>1/I64%</f>
        <v>100</v>
      </c>
      <c r="J73" s="2986">
        <f>1/J63%</f>
        <v>100</v>
      </c>
      <c r="K73" s="2986"/>
      <c r="L73" s="2986"/>
      <c r="M73" s="2986">
        <f>1/M64%</f>
        <v>100</v>
      </c>
      <c r="N73" s="2986"/>
      <c r="O73" s="2986"/>
      <c r="P73" s="2986"/>
      <c r="Q73" s="2986"/>
      <c r="R73" s="2986"/>
      <c r="S73" s="2986"/>
      <c r="T73" s="2986"/>
      <c r="U73" s="2986"/>
      <c r="V73" s="2986"/>
      <c r="W73" s="2993">
        <f>3*100/(W64+W63)</f>
        <v>20</v>
      </c>
      <c r="X73" s="2993">
        <f>3*100/(X64+X63)</f>
        <v>20</v>
      </c>
      <c r="Y73" s="2993">
        <f>3*100/(Y64+Y63)</f>
        <v>20</v>
      </c>
      <c r="Z73" s="2948">
        <f>4*100/15</f>
        <v>26.666666666666668</v>
      </c>
      <c r="AA73" s="2982">
        <v>100</v>
      </c>
      <c r="AB73" s="2982">
        <v>100</v>
      </c>
      <c r="AC73" s="2982">
        <v>100</v>
      </c>
      <c r="AD73" s="2982"/>
      <c r="AE73" s="2982"/>
      <c r="AF73" s="2948">
        <f>4*100/(AF64+AF63)</f>
        <v>26.666666666666668</v>
      </c>
      <c r="AG73" s="2982">
        <v>100</v>
      </c>
      <c r="AH73" s="2982">
        <v>100</v>
      </c>
      <c r="AI73" s="2982">
        <v>100</v>
      </c>
      <c r="AJ73" s="2982"/>
      <c r="AK73" s="2982">
        <v>100</v>
      </c>
      <c r="AL73" s="2982"/>
      <c r="AM73" s="2982"/>
      <c r="AN73" s="2982"/>
      <c r="AO73" s="2982"/>
      <c r="AP73" s="2982"/>
      <c r="AQ73" s="2982"/>
      <c r="AR73" s="2982"/>
      <c r="AS73" s="2982"/>
      <c r="AT73" s="2982"/>
      <c r="AU73" s="2988">
        <f>4*100/(AU64+AU63)</f>
        <v>26.666666666666668</v>
      </c>
      <c r="AV73" s="2988">
        <f>4*100/(AV64+AV63)</f>
        <v>26.666666666666668</v>
      </c>
      <c r="AW73" s="2948">
        <f>5*100/(AW64+AW63)</f>
        <v>38.46153846153846</v>
      </c>
      <c r="AX73" s="2954">
        <v>100</v>
      </c>
      <c r="AY73" s="2954">
        <v>100</v>
      </c>
      <c r="AZ73" s="2954">
        <v>100</v>
      </c>
      <c r="BA73" s="2954"/>
      <c r="BB73" s="2954">
        <v>100</v>
      </c>
      <c r="BC73" s="2954"/>
      <c r="BD73" s="2954"/>
      <c r="BE73" s="2954"/>
      <c r="BF73" s="2954"/>
      <c r="BG73" s="2954"/>
      <c r="BH73" s="2954"/>
      <c r="BI73" s="2954"/>
      <c r="BJ73" s="2954"/>
      <c r="BK73" s="2954"/>
      <c r="BL73" s="3115">
        <f>6*100/(BL64+BL63)</f>
        <v>40</v>
      </c>
      <c r="BM73" s="2983">
        <v>100</v>
      </c>
      <c r="BN73" s="2983">
        <v>100</v>
      </c>
      <c r="BO73" s="2983">
        <v>100</v>
      </c>
      <c r="BP73" s="2983"/>
      <c r="BQ73" s="2983">
        <v>100</v>
      </c>
      <c r="BR73" s="2983">
        <v>100</v>
      </c>
      <c r="BS73" s="2983"/>
      <c r="BT73" s="2983"/>
      <c r="BU73" s="2983"/>
      <c r="BV73" s="2983"/>
      <c r="BW73" s="2983"/>
      <c r="BX73" s="2983"/>
      <c r="BY73" s="2983">
        <v>100</v>
      </c>
      <c r="BZ73" s="2983"/>
      <c r="CA73" s="3090">
        <f>5/(CA64+CA63)%</f>
        <v>33.333333333333336</v>
      </c>
      <c r="CB73" s="3091">
        <f>5/(CB64+CB63)%</f>
        <v>33.333333333333336</v>
      </c>
      <c r="CC73" s="3109">
        <f>5/15*100</f>
        <v>33.333333333333329</v>
      </c>
      <c r="CD73" s="3109">
        <f>6*100/(CD64+CD63)</f>
        <v>40</v>
      </c>
      <c r="CE73" s="3110">
        <v>1</v>
      </c>
      <c r="CF73" s="3110">
        <v>1</v>
      </c>
      <c r="CG73" s="3110">
        <v>1</v>
      </c>
      <c r="CH73" s="3110"/>
      <c r="CI73" s="3110">
        <v>1</v>
      </c>
      <c r="CJ73" s="3110">
        <v>1</v>
      </c>
      <c r="CK73" s="3110"/>
      <c r="CL73" s="3110"/>
      <c r="CM73" s="3110"/>
      <c r="CN73" s="3110"/>
      <c r="CO73" s="3110"/>
      <c r="CP73" s="3110">
        <v>1</v>
      </c>
      <c r="CQ73" s="3110">
        <v>1</v>
      </c>
      <c r="CR73" s="3110"/>
      <c r="CS73" s="3111">
        <f>5/15*100</f>
        <v>33.333333333333329</v>
      </c>
      <c r="CT73" s="2510">
        <f>5/15*100</f>
        <v>33.333333333333329</v>
      </c>
      <c r="CU73" s="2975">
        <f>6/15*100</f>
        <v>40</v>
      </c>
      <c r="CV73" s="2936">
        <v>100</v>
      </c>
      <c r="CW73" s="2936">
        <v>100</v>
      </c>
      <c r="CX73" s="2936"/>
      <c r="CY73" s="2936"/>
      <c r="CZ73" s="2936">
        <v>100</v>
      </c>
      <c r="DA73" s="2936">
        <v>100</v>
      </c>
      <c r="DB73" s="2936"/>
      <c r="DC73" s="2936"/>
      <c r="DD73" s="2936"/>
      <c r="DE73" s="2936"/>
      <c r="DF73" s="2936"/>
      <c r="DG73" s="2936">
        <v>100</v>
      </c>
      <c r="DH73" s="2936">
        <v>100</v>
      </c>
      <c r="DI73" s="2936"/>
      <c r="DJ73" s="2975">
        <f>7/15*100</f>
        <v>46.666666666666664</v>
      </c>
      <c r="DK73" s="2912">
        <v>100</v>
      </c>
      <c r="DL73" s="2912">
        <v>100</v>
      </c>
      <c r="DM73" s="2912">
        <v>100</v>
      </c>
      <c r="DN73" s="2912"/>
      <c r="DO73" s="2912">
        <v>100</v>
      </c>
      <c r="DP73" s="2912">
        <v>100</v>
      </c>
      <c r="DQ73" s="2912"/>
      <c r="DR73" s="2912"/>
      <c r="DS73" s="2912"/>
      <c r="DT73" s="2912"/>
      <c r="DU73" s="2912"/>
      <c r="DV73" s="2912">
        <v>100</v>
      </c>
      <c r="DW73" s="2912">
        <v>100</v>
      </c>
      <c r="DX73" s="2912"/>
      <c r="DY73" s="2975">
        <f>6/15*100</f>
        <v>40</v>
      </c>
      <c r="DZ73" s="2975">
        <f>6/15*100</f>
        <v>40</v>
      </c>
      <c r="EA73" s="2975">
        <f>7/15*100</f>
        <v>46.666666666666664</v>
      </c>
      <c r="EB73" s="2879">
        <f t="shared" si="9"/>
        <v>120.00000000000003</v>
      </c>
      <c r="EC73" s="2633">
        <f t="shared" si="10"/>
        <v>85.714285714285722</v>
      </c>
      <c r="ED73" s="2633">
        <f t="shared" si="11"/>
        <v>100</v>
      </c>
      <c r="EE73" s="2694"/>
      <c r="EF73" s="2914"/>
    </row>
    <row r="74" spans="1:138" s="1682" customFormat="1" ht="20.100000000000001" customHeight="1">
      <c r="A74" s="2488"/>
      <c r="B74" s="2490" t="s">
        <v>500</v>
      </c>
      <c r="C74" s="2482" t="s">
        <v>31</v>
      </c>
      <c r="D74" s="3116"/>
      <c r="E74" s="3116"/>
      <c r="F74" s="3116"/>
      <c r="G74" s="3107">
        <f>SUM(H74:U74)</f>
        <v>0</v>
      </c>
      <c r="H74" s="3106">
        <f>SUM(I74:V74)</f>
        <v>0</v>
      </c>
      <c r="I74" s="3117"/>
      <c r="J74" s="3117"/>
      <c r="K74" s="3117"/>
      <c r="L74" s="3117"/>
      <c r="M74" s="3117"/>
      <c r="N74" s="3117"/>
      <c r="O74" s="3117"/>
      <c r="P74" s="3117"/>
      <c r="Q74" s="3117"/>
      <c r="R74" s="3117"/>
      <c r="S74" s="3117"/>
      <c r="T74" s="3117"/>
      <c r="U74" s="3117"/>
      <c r="V74" s="3117"/>
      <c r="W74" s="3117"/>
      <c r="X74" s="3117"/>
      <c r="Y74" s="3117"/>
      <c r="Z74" s="2948">
        <v>0</v>
      </c>
      <c r="AA74" s="2948"/>
      <c r="AB74" s="2948"/>
      <c r="AC74" s="2948"/>
      <c r="AD74" s="2948"/>
      <c r="AE74" s="2948"/>
      <c r="AF74" s="2948">
        <v>0</v>
      </c>
      <c r="AG74" s="2948">
        <v>0</v>
      </c>
      <c r="AH74" s="2948"/>
      <c r="AI74" s="2948"/>
      <c r="AJ74" s="2948"/>
      <c r="AK74" s="2948"/>
      <c r="AL74" s="2948"/>
      <c r="AM74" s="2948"/>
      <c r="AN74" s="2948"/>
      <c r="AO74" s="2948"/>
      <c r="AP74" s="2948"/>
      <c r="AQ74" s="2948">
        <v>0</v>
      </c>
      <c r="AR74" s="2948"/>
      <c r="AS74" s="2948"/>
      <c r="AT74" s="2948"/>
      <c r="AU74" s="2510"/>
      <c r="AV74" s="2510"/>
      <c r="AW74" s="2982">
        <f>0/AW65%</f>
        <v>0</v>
      </c>
      <c r="AX74" s="3118"/>
      <c r="AY74" s="3118"/>
      <c r="AZ74" s="3118"/>
      <c r="BA74" s="3118"/>
      <c r="BB74" s="3118"/>
      <c r="BC74" s="3118"/>
      <c r="BD74" s="3118"/>
      <c r="BE74" s="3118"/>
      <c r="BF74" s="3118"/>
      <c r="BG74" s="3118"/>
      <c r="BH74" s="3118"/>
      <c r="BI74" s="3118"/>
      <c r="BJ74" s="3118"/>
      <c r="BK74" s="3118"/>
      <c r="BL74" s="2990">
        <f>1/BL65%</f>
        <v>33.333333333333336</v>
      </c>
      <c r="BM74" s="2893"/>
      <c r="BN74" s="3091"/>
      <c r="BO74" s="3091"/>
      <c r="BP74" s="3091"/>
      <c r="BQ74" s="3091"/>
      <c r="BR74" s="3091"/>
      <c r="BS74" s="2893"/>
      <c r="BT74" s="2893"/>
      <c r="BU74" s="2893"/>
      <c r="BV74" s="2893"/>
      <c r="BW74" s="2948">
        <f>1/BW65*100</f>
        <v>100</v>
      </c>
      <c r="BX74" s="2893"/>
      <c r="BY74" s="2893"/>
      <c r="BZ74" s="2893"/>
      <c r="CA74" s="3090">
        <v>0</v>
      </c>
      <c r="CB74" s="2893">
        <v>0</v>
      </c>
      <c r="CC74" s="3119">
        <f>1/3*100</f>
        <v>33.333333333333329</v>
      </c>
      <c r="CD74" s="2991">
        <f>1/CD65%</f>
        <v>33.333333333333336</v>
      </c>
      <c r="CE74" s="3120"/>
      <c r="CF74" s="3120"/>
      <c r="CG74" s="3120"/>
      <c r="CH74" s="3120"/>
      <c r="CI74" s="3120"/>
      <c r="CJ74" s="3120"/>
      <c r="CK74" s="3120"/>
      <c r="CL74" s="3120"/>
      <c r="CM74" s="3120"/>
      <c r="CN74" s="3120"/>
      <c r="CO74" s="3110">
        <v>1</v>
      </c>
      <c r="CP74" s="3120"/>
      <c r="CQ74" s="3120"/>
      <c r="CR74" s="3120"/>
      <c r="CS74" s="3121">
        <f>1/3*100</f>
        <v>33.333333333333329</v>
      </c>
      <c r="CT74" s="2510">
        <f>1/3*100</f>
        <v>33.333333333333329</v>
      </c>
      <c r="CU74" s="2975">
        <f>1/3*100</f>
        <v>33.333333333333329</v>
      </c>
      <c r="CV74" s="2936"/>
      <c r="CW74" s="2936"/>
      <c r="CX74" s="2936"/>
      <c r="CY74" s="2936"/>
      <c r="CZ74" s="2936"/>
      <c r="DA74" s="2936"/>
      <c r="DB74" s="2936"/>
      <c r="DC74" s="2936"/>
      <c r="DD74" s="2936"/>
      <c r="DE74" s="2936"/>
      <c r="DF74" s="2936">
        <v>100</v>
      </c>
      <c r="DG74" s="2936"/>
      <c r="DH74" s="2936"/>
      <c r="DI74" s="2936"/>
      <c r="DJ74" s="2975">
        <f>1/3*100</f>
        <v>33.333333333333329</v>
      </c>
      <c r="DK74" s="2912"/>
      <c r="DL74" s="2912"/>
      <c r="DM74" s="2912"/>
      <c r="DN74" s="2912"/>
      <c r="DO74" s="2912"/>
      <c r="DP74" s="2912"/>
      <c r="DQ74" s="2912"/>
      <c r="DR74" s="2912"/>
      <c r="DS74" s="2912"/>
      <c r="DT74" s="2912"/>
      <c r="DU74" s="2912">
        <v>100</v>
      </c>
      <c r="DV74" s="2912"/>
      <c r="DW74" s="2912"/>
      <c r="DX74" s="2912"/>
      <c r="DY74" s="2975">
        <f>1/3*100</f>
        <v>33.333333333333329</v>
      </c>
      <c r="DZ74" s="2975">
        <f>1/3*100</f>
        <v>33.333333333333329</v>
      </c>
      <c r="EA74" s="2975">
        <f>1/3*100</f>
        <v>33.333333333333329</v>
      </c>
      <c r="EB74" s="2879">
        <f t="shared" si="9"/>
        <v>100.00000000000001</v>
      </c>
      <c r="EC74" s="2633">
        <f t="shared" si="10"/>
        <v>100.00000000000001</v>
      </c>
      <c r="ED74" s="2633">
        <f t="shared" si="11"/>
        <v>100.00000000000001</v>
      </c>
      <c r="EE74" s="2694"/>
      <c r="EF74" s="2914"/>
    </row>
    <row r="75" spans="1:138" s="1678" customFormat="1" ht="20.100000000000001" customHeight="1">
      <c r="A75" s="2480" t="s">
        <v>517</v>
      </c>
      <c r="B75" s="2485" t="s">
        <v>518</v>
      </c>
      <c r="C75" s="3122" t="s">
        <v>259</v>
      </c>
      <c r="D75" s="2946">
        <f>D77+D79+D81+D83+D85</f>
        <v>889</v>
      </c>
      <c r="E75" s="2946">
        <v>866</v>
      </c>
      <c r="F75" s="2946">
        <v>866</v>
      </c>
      <c r="G75" s="2946">
        <v>933</v>
      </c>
      <c r="H75" s="2946">
        <f t="shared" ref="H75:AE75" si="85">H77+H79+H81+H83+H85</f>
        <v>984</v>
      </c>
      <c r="I75" s="2946">
        <f t="shared" si="85"/>
        <v>113</v>
      </c>
      <c r="J75" s="2946">
        <f t="shared" si="85"/>
        <v>52</v>
      </c>
      <c r="K75" s="2946">
        <f t="shared" si="85"/>
        <v>61</v>
      </c>
      <c r="L75" s="2946">
        <f t="shared" si="85"/>
        <v>33</v>
      </c>
      <c r="M75" s="2946">
        <f t="shared" si="85"/>
        <v>71</v>
      </c>
      <c r="N75" s="2946">
        <f t="shared" si="85"/>
        <v>38</v>
      </c>
      <c r="O75" s="2946">
        <f t="shared" si="85"/>
        <v>80</v>
      </c>
      <c r="P75" s="2946">
        <f t="shared" si="85"/>
        <v>87</v>
      </c>
      <c r="Q75" s="2946">
        <f t="shared" si="85"/>
        <v>89</v>
      </c>
      <c r="R75" s="2946">
        <f t="shared" si="85"/>
        <v>39</v>
      </c>
      <c r="S75" s="2946">
        <f t="shared" si="85"/>
        <v>77</v>
      </c>
      <c r="T75" s="2946">
        <f t="shared" si="85"/>
        <v>68</v>
      </c>
      <c r="U75" s="2946">
        <f t="shared" si="85"/>
        <v>48</v>
      </c>
      <c r="V75" s="2946">
        <f t="shared" si="85"/>
        <v>128</v>
      </c>
      <c r="W75" s="2946">
        <f t="shared" si="85"/>
        <v>933</v>
      </c>
      <c r="X75" s="2946">
        <f t="shared" si="85"/>
        <v>933</v>
      </c>
      <c r="Y75" s="2946">
        <f t="shared" si="85"/>
        <v>933</v>
      </c>
      <c r="Z75" s="2876">
        <f t="shared" si="85"/>
        <v>406</v>
      </c>
      <c r="AA75" s="2876">
        <f t="shared" si="85"/>
        <v>115</v>
      </c>
      <c r="AB75" s="2876">
        <f t="shared" si="85"/>
        <v>52</v>
      </c>
      <c r="AC75" s="2876">
        <f t="shared" si="85"/>
        <v>68</v>
      </c>
      <c r="AD75" s="2876">
        <f t="shared" si="85"/>
        <v>33</v>
      </c>
      <c r="AE75" s="2876">
        <f t="shared" si="85"/>
        <v>138</v>
      </c>
      <c r="AF75" s="3079">
        <f t="shared" ref="AF75:AF85" si="86">SUM(AG75:AT75)</f>
        <v>993</v>
      </c>
      <c r="AG75" s="2876">
        <f t="shared" ref="AG75:AU75" si="87">AG77+AG79+AG81+AG83+AG85</f>
        <v>113</v>
      </c>
      <c r="AH75" s="2876">
        <f t="shared" si="87"/>
        <v>52</v>
      </c>
      <c r="AI75" s="2876">
        <f t="shared" si="87"/>
        <v>61</v>
      </c>
      <c r="AJ75" s="2876">
        <f t="shared" si="87"/>
        <v>33</v>
      </c>
      <c r="AK75" s="2876">
        <f t="shared" si="87"/>
        <v>71</v>
      </c>
      <c r="AL75" s="2876">
        <f t="shared" si="87"/>
        <v>38</v>
      </c>
      <c r="AM75" s="2876">
        <f t="shared" si="87"/>
        <v>80</v>
      </c>
      <c r="AN75" s="2876">
        <f t="shared" si="87"/>
        <v>87</v>
      </c>
      <c r="AO75" s="2876">
        <f t="shared" si="87"/>
        <v>92</v>
      </c>
      <c r="AP75" s="2876">
        <f t="shared" si="87"/>
        <v>42</v>
      </c>
      <c r="AQ75" s="2876">
        <f t="shared" si="87"/>
        <v>80</v>
      </c>
      <c r="AR75" s="2876">
        <f t="shared" si="87"/>
        <v>68</v>
      </c>
      <c r="AS75" s="2876">
        <f t="shared" si="87"/>
        <v>48</v>
      </c>
      <c r="AT75" s="2876">
        <f t="shared" si="87"/>
        <v>128</v>
      </c>
      <c r="AU75" s="2875">
        <f t="shared" si="87"/>
        <v>942</v>
      </c>
      <c r="AV75" s="3080">
        <f>AV77+AV79+AV81+AV83+AV85</f>
        <v>947</v>
      </c>
      <c r="AW75" s="2877">
        <f>AW77+AW79+AW81+AW83+AW85</f>
        <v>914</v>
      </c>
      <c r="AX75" s="2958">
        <f t="shared" ref="AX75:BL75" si="88">AX77+AX79+AX81+AX83+AX85</f>
        <v>119</v>
      </c>
      <c r="AY75" s="2958">
        <f t="shared" si="88"/>
        <v>52</v>
      </c>
      <c r="AZ75" s="2958">
        <f t="shared" si="88"/>
        <v>68</v>
      </c>
      <c r="BA75" s="2958">
        <f t="shared" si="88"/>
        <v>33</v>
      </c>
      <c r="BB75" s="2958">
        <f t="shared" si="88"/>
        <v>66</v>
      </c>
      <c r="BC75" s="2958">
        <f t="shared" si="88"/>
        <v>0</v>
      </c>
      <c r="BD75" s="2958">
        <f t="shared" si="88"/>
        <v>73</v>
      </c>
      <c r="BE75" s="2958">
        <f t="shared" si="88"/>
        <v>79</v>
      </c>
      <c r="BF75" s="2958">
        <f t="shared" si="88"/>
        <v>73</v>
      </c>
      <c r="BG75" s="2958">
        <f t="shared" si="88"/>
        <v>36</v>
      </c>
      <c r="BH75" s="2958">
        <f t="shared" si="88"/>
        <v>82</v>
      </c>
      <c r="BI75" s="2958">
        <f t="shared" si="88"/>
        <v>50</v>
      </c>
      <c r="BJ75" s="2958">
        <f t="shared" si="88"/>
        <v>48</v>
      </c>
      <c r="BK75" s="2958">
        <f t="shared" si="88"/>
        <v>135</v>
      </c>
      <c r="BL75" s="2958">
        <f t="shared" si="88"/>
        <v>956</v>
      </c>
      <c r="BM75" s="2958">
        <f t="shared" ref="BM75:CD75" si="89">BM77+BM79+BM81+BM83+BM85</f>
        <v>120</v>
      </c>
      <c r="BN75" s="2958">
        <f t="shared" si="89"/>
        <v>52</v>
      </c>
      <c r="BO75" s="2958">
        <f t="shared" si="89"/>
        <v>68</v>
      </c>
      <c r="BP75" s="2958">
        <f t="shared" si="89"/>
        <v>33</v>
      </c>
      <c r="BQ75" s="2958">
        <f t="shared" si="89"/>
        <v>66</v>
      </c>
      <c r="BR75" s="2958">
        <f t="shared" si="89"/>
        <v>39</v>
      </c>
      <c r="BS75" s="2958">
        <f t="shared" si="89"/>
        <v>73</v>
      </c>
      <c r="BT75" s="2958">
        <f t="shared" si="89"/>
        <v>79</v>
      </c>
      <c r="BU75" s="2958">
        <f t="shared" si="89"/>
        <v>73</v>
      </c>
      <c r="BV75" s="2958">
        <f t="shared" si="89"/>
        <v>36</v>
      </c>
      <c r="BW75" s="2958">
        <f t="shared" si="89"/>
        <v>82</v>
      </c>
      <c r="BX75" s="2958">
        <f t="shared" si="89"/>
        <v>50</v>
      </c>
      <c r="BY75" s="2958">
        <f t="shared" si="89"/>
        <v>48</v>
      </c>
      <c r="BZ75" s="2958">
        <f t="shared" si="89"/>
        <v>137</v>
      </c>
      <c r="CA75" s="2958">
        <f t="shared" si="89"/>
        <v>966</v>
      </c>
      <c r="CB75" s="2958">
        <f t="shared" si="89"/>
        <v>966</v>
      </c>
      <c r="CC75" s="2958">
        <f t="shared" si="89"/>
        <v>945</v>
      </c>
      <c r="CD75" s="2958">
        <f t="shared" si="89"/>
        <v>956</v>
      </c>
      <c r="CE75" s="2958">
        <f t="shared" ref="CE75:CT75" si="90">CE77+CE79+CE81+CE83+CE85</f>
        <v>119</v>
      </c>
      <c r="CF75" s="2958">
        <f t="shared" si="90"/>
        <v>53</v>
      </c>
      <c r="CG75" s="2958">
        <f t="shared" si="90"/>
        <v>68</v>
      </c>
      <c r="CH75" s="2958">
        <f t="shared" si="90"/>
        <v>33</v>
      </c>
      <c r="CI75" s="2958">
        <f t="shared" si="90"/>
        <v>63</v>
      </c>
      <c r="CJ75" s="2958">
        <f t="shared" si="90"/>
        <v>32</v>
      </c>
      <c r="CK75" s="2958">
        <f t="shared" si="90"/>
        <v>87</v>
      </c>
      <c r="CL75" s="2958">
        <f t="shared" si="90"/>
        <v>81</v>
      </c>
      <c r="CM75" s="2958">
        <f t="shared" si="90"/>
        <v>66</v>
      </c>
      <c r="CN75" s="2958">
        <f t="shared" si="90"/>
        <v>36</v>
      </c>
      <c r="CO75" s="2958">
        <f t="shared" si="90"/>
        <v>78</v>
      </c>
      <c r="CP75" s="2958">
        <f t="shared" si="90"/>
        <v>51</v>
      </c>
      <c r="CQ75" s="2958">
        <f t="shared" si="90"/>
        <v>48</v>
      </c>
      <c r="CR75" s="2958">
        <f t="shared" si="90"/>
        <v>141</v>
      </c>
      <c r="CS75" s="2958">
        <f t="shared" si="90"/>
        <v>927</v>
      </c>
      <c r="CT75" s="2958">
        <f t="shared" si="90"/>
        <v>917</v>
      </c>
      <c r="CU75" s="2958">
        <f>CU77+CU79+CU81+CU83+CU85</f>
        <v>917</v>
      </c>
      <c r="CV75" s="2958">
        <f t="shared" ref="CV75:DI75" si="91">CV77+CV79+CV81+CV83+CV85</f>
        <v>114</v>
      </c>
      <c r="CW75" s="2958">
        <f t="shared" si="91"/>
        <v>54</v>
      </c>
      <c r="CX75" s="2958">
        <f t="shared" si="91"/>
        <v>62</v>
      </c>
      <c r="CY75" s="2958">
        <f t="shared" si="91"/>
        <v>33</v>
      </c>
      <c r="CZ75" s="2958">
        <f t="shared" si="91"/>
        <v>63</v>
      </c>
      <c r="DA75" s="2958">
        <f t="shared" si="91"/>
        <v>37</v>
      </c>
      <c r="DB75" s="2958">
        <f t="shared" si="91"/>
        <v>68</v>
      </c>
      <c r="DC75" s="2958">
        <f t="shared" si="91"/>
        <v>81</v>
      </c>
      <c r="DD75" s="2958">
        <f t="shared" si="91"/>
        <v>64</v>
      </c>
      <c r="DE75" s="2958">
        <f t="shared" si="91"/>
        <v>37</v>
      </c>
      <c r="DF75" s="2958">
        <f t="shared" si="91"/>
        <v>76</v>
      </c>
      <c r="DG75" s="2958">
        <f t="shared" si="91"/>
        <v>57</v>
      </c>
      <c r="DH75" s="2958">
        <f t="shared" si="91"/>
        <v>49</v>
      </c>
      <c r="DI75" s="2958">
        <f t="shared" si="91"/>
        <v>122</v>
      </c>
      <c r="DJ75" s="2958">
        <f>DJ77+DJ79+DJ81+DJ83+DJ85</f>
        <v>917</v>
      </c>
      <c r="DK75" s="2958">
        <f t="shared" ref="DK75:DX75" si="92">DK77+DK79+DK81+DK83+DK85</f>
        <v>114</v>
      </c>
      <c r="DL75" s="2958">
        <f t="shared" si="92"/>
        <v>54</v>
      </c>
      <c r="DM75" s="2958">
        <f t="shared" si="92"/>
        <v>62</v>
      </c>
      <c r="DN75" s="2958">
        <f t="shared" si="92"/>
        <v>33</v>
      </c>
      <c r="DO75" s="2958">
        <f t="shared" si="92"/>
        <v>63</v>
      </c>
      <c r="DP75" s="2958">
        <f t="shared" si="92"/>
        <v>37</v>
      </c>
      <c r="DQ75" s="2958">
        <f t="shared" si="92"/>
        <v>68</v>
      </c>
      <c r="DR75" s="2958">
        <f t="shared" si="92"/>
        <v>81</v>
      </c>
      <c r="DS75" s="2958">
        <f t="shared" si="92"/>
        <v>64</v>
      </c>
      <c r="DT75" s="2958">
        <f t="shared" si="92"/>
        <v>37</v>
      </c>
      <c r="DU75" s="2958">
        <f t="shared" si="92"/>
        <v>76</v>
      </c>
      <c r="DV75" s="2958">
        <f t="shared" si="92"/>
        <v>57</v>
      </c>
      <c r="DW75" s="2958">
        <f t="shared" si="92"/>
        <v>49</v>
      </c>
      <c r="DX75" s="2958">
        <f t="shared" si="92"/>
        <v>122</v>
      </c>
      <c r="DY75" s="2958">
        <f>DY77+DY79+DY81+DY83+DY85</f>
        <v>918</v>
      </c>
      <c r="DZ75" s="2958">
        <f>DZ77+DZ79+DZ81+DZ83+DZ85</f>
        <v>918</v>
      </c>
      <c r="EA75" s="2958">
        <f>EA77+EA79+EA81+EA83+EA85</f>
        <v>918</v>
      </c>
      <c r="EB75" s="2879">
        <f t="shared" ref="EB75:EB86" si="93">DZ75/CT75%</f>
        <v>100.10905125408942</v>
      </c>
      <c r="EC75" s="2633">
        <f t="shared" ref="EC75:EC86" si="94">DZ75/DJ75%</f>
        <v>100.10905125408942</v>
      </c>
      <c r="ED75" s="2633">
        <f t="shared" ref="ED75:ED86" si="95">EA75/DJ75%</f>
        <v>100.10905125408942</v>
      </c>
      <c r="EE75" s="2958"/>
      <c r="EF75" s="2880"/>
      <c r="EH75" s="1684"/>
    </row>
    <row r="76" spans="1:138" s="1682" customFormat="1" ht="20.100000000000001" customHeight="1">
      <c r="A76" s="2488"/>
      <c r="B76" s="2503" t="s">
        <v>519</v>
      </c>
      <c r="C76" s="2488" t="s">
        <v>31</v>
      </c>
      <c r="D76" s="2504">
        <v>77.052868391451</v>
      </c>
      <c r="E76" s="2499">
        <v>80.831408775981998</v>
      </c>
      <c r="F76" s="2499">
        <v>80.831408775981998</v>
      </c>
      <c r="G76" s="2499">
        <v>81.243301178992496</v>
      </c>
      <c r="H76" s="3123">
        <f>(261+348+149+45+15)*100/H75</f>
        <v>83.130081300813004</v>
      </c>
      <c r="I76" s="3123">
        <f>(I78+I80+I82+I84+I86)/5</f>
        <v>100</v>
      </c>
      <c r="J76" s="3123">
        <f t="shared" ref="J76:R76" si="96">(J78+J80+J82+J84+J86)/3</f>
        <v>100</v>
      </c>
      <c r="K76" s="3123">
        <f t="shared" si="96"/>
        <v>100</v>
      </c>
      <c r="L76" s="3123">
        <f t="shared" si="96"/>
        <v>100</v>
      </c>
      <c r="M76" s="3123">
        <f t="shared" si="96"/>
        <v>100</v>
      </c>
      <c r="N76" s="3123">
        <f t="shared" si="96"/>
        <v>92.156862745098053</v>
      </c>
      <c r="O76" s="3123">
        <f t="shared" si="96"/>
        <v>72.285353535353536</v>
      </c>
      <c r="P76" s="3123">
        <f t="shared" si="96"/>
        <v>74.720462897802804</v>
      </c>
      <c r="Q76" s="3123">
        <f t="shared" si="96"/>
        <v>100</v>
      </c>
      <c r="R76" s="3123">
        <f t="shared" si="96"/>
        <v>58.333333333333336</v>
      </c>
      <c r="S76" s="3123">
        <f>(S78+S80+S82+S84+S86)/4</f>
        <v>96.739130434782609</v>
      </c>
      <c r="T76" s="3123">
        <f>(T78+T80+T82+T84+T86)/3</f>
        <v>89.305347326336843</v>
      </c>
      <c r="U76" s="3123">
        <f>(U78+U80+U82+U84+U86)/3</f>
        <v>79.582146248812919</v>
      </c>
      <c r="V76" s="3123">
        <f>(V78+V80+V82+V84+V86)/3</f>
        <v>50.160818713450304</v>
      </c>
      <c r="W76" s="3123">
        <f>(266+341+129+45+15)*100/W75</f>
        <v>85.316184351554128</v>
      </c>
      <c r="X76" s="3123">
        <f>(266+341+129+45+15)*100/X75</f>
        <v>85.316184351554128</v>
      </c>
      <c r="Y76" s="3123">
        <f>(266+341+129+45+15)*100/Y75</f>
        <v>85.316184351554128</v>
      </c>
      <c r="Z76" s="3124">
        <f>881/Z75*100</f>
        <v>216.99507389162562</v>
      </c>
      <c r="AA76" s="3125">
        <v>100</v>
      </c>
      <c r="AB76" s="3125">
        <v>100</v>
      </c>
      <c r="AC76" s="3125">
        <v>100</v>
      </c>
      <c r="AD76" s="3125">
        <v>100</v>
      </c>
      <c r="AE76" s="3124">
        <f>100/AE75*100</f>
        <v>72.463768115942031</v>
      </c>
      <c r="AF76" s="3097">
        <f>(317+370+154+45+15)/AF75*100</f>
        <v>90.735146022155092</v>
      </c>
      <c r="AG76" s="3124">
        <v>100</v>
      </c>
      <c r="AH76" s="3124">
        <f>52/AH75*100</f>
        <v>100</v>
      </c>
      <c r="AI76" s="3124">
        <f>61/AI75*100</f>
        <v>100</v>
      </c>
      <c r="AJ76" s="3124">
        <v>100</v>
      </c>
      <c r="AK76" s="3124">
        <v>100</v>
      </c>
      <c r="AL76" s="3124">
        <f>38/AL75*100</f>
        <v>100</v>
      </c>
      <c r="AM76" s="3124">
        <f>(22+25+10)/AM75*100</f>
        <v>71.25</v>
      </c>
      <c r="AN76" s="3124">
        <f>(29+49+7)/AN75*100</f>
        <v>97.701149425287355</v>
      </c>
      <c r="AO76" s="3124">
        <v>100</v>
      </c>
      <c r="AP76" s="3124">
        <f>(10+6+9)/AP75*100</f>
        <v>59.523809523809526</v>
      </c>
      <c r="AQ76" s="3124">
        <f>80/AQ75*100</f>
        <v>100</v>
      </c>
      <c r="AR76" s="3124">
        <f>(23+26+16)/AR75*100</f>
        <v>95.588235294117652</v>
      </c>
      <c r="AS76" s="3124">
        <f>(27+6+8)/AS75*100</f>
        <v>85.416666666666657</v>
      </c>
      <c r="AT76" s="3124">
        <f>(40+39+9)/AT75*100</f>
        <v>68.75</v>
      </c>
      <c r="AU76" s="3126">
        <f>(287+346+159+45+15)*100/AU75</f>
        <v>90.445859872611464</v>
      </c>
      <c r="AV76" s="3126">
        <f>(295+338+172+45+15)*100/AV75</f>
        <v>91.341077085533257</v>
      </c>
      <c r="AW76" s="3097">
        <f>(301+355+171+45+15)/AW75%</f>
        <v>97.045951859956233</v>
      </c>
      <c r="AX76" s="3097">
        <v>100</v>
      </c>
      <c r="AY76" s="3097">
        <v>100</v>
      </c>
      <c r="AZ76" s="3097">
        <v>100</v>
      </c>
      <c r="BA76" s="3097">
        <v>100</v>
      </c>
      <c r="BB76" s="3097">
        <v>100</v>
      </c>
      <c r="BC76" s="3097"/>
      <c r="BD76" s="3097">
        <f>49/BD75%</f>
        <v>67.123287671232873</v>
      </c>
      <c r="BE76" s="3097">
        <f>73/BE75*100</f>
        <v>92.405063291139243</v>
      </c>
      <c r="BF76" s="3097">
        <v>100</v>
      </c>
      <c r="BG76" s="3097">
        <f>34/BG75*100</f>
        <v>94.444444444444443</v>
      </c>
      <c r="BH76" s="3097">
        <v>100</v>
      </c>
      <c r="BI76" s="3097">
        <v>100</v>
      </c>
      <c r="BJ76" s="3097">
        <f>46/BJ75*100</f>
        <v>95.833333333333343</v>
      </c>
      <c r="BK76" s="3097">
        <f>104/BK75%</f>
        <v>77.037037037037038</v>
      </c>
      <c r="BL76" s="3127">
        <f>908/BL75%</f>
        <v>94.979079497907946</v>
      </c>
      <c r="BM76" s="2919">
        <v>100</v>
      </c>
      <c r="BN76" s="2911">
        <v>100</v>
      </c>
      <c r="BO76" s="2911">
        <v>100</v>
      </c>
      <c r="BP76" s="2911">
        <v>100</v>
      </c>
      <c r="BQ76" s="2911">
        <v>100</v>
      </c>
      <c r="BR76" s="2911">
        <v>100</v>
      </c>
      <c r="BS76" s="3097">
        <f>51/BS75%</f>
        <v>69.863013698630141</v>
      </c>
      <c r="BT76" s="3097">
        <f>77/BT75%</f>
        <v>97.468354430379748</v>
      </c>
      <c r="BU76" s="2911">
        <v>100</v>
      </c>
      <c r="BV76" s="2911">
        <v>100</v>
      </c>
      <c r="BW76" s="2911">
        <v>100</v>
      </c>
      <c r="BX76" s="2911">
        <v>100</v>
      </c>
      <c r="BY76" s="3097">
        <f>46/BY75%</f>
        <v>95.833333333333343</v>
      </c>
      <c r="BZ76" s="3097">
        <f>115/BZ75%</f>
        <v>83.941605839416056</v>
      </c>
      <c r="CA76" s="3097">
        <f>(311+371+167+45+15)/CA75%</f>
        <v>94.099378881987576</v>
      </c>
      <c r="CB76" s="3097">
        <f>(311+371+167+45+15)/CB75%</f>
        <v>94.099378881987576</v>
      </c>
      <c r="CC76" s="3127">
        <f>892/CC75*100</f>
        <v>94.391534391534393</v>
      </c>
      <c r="CD76" s="3128">
        <f>899*100/CD75</f>
        <v>94.037656903765694</v>
      </c>
      <c r="CE76" s="3128">
        <f>119*100/CE75</f>
        <v>100</v>
      </c>
      <c r="CF76" s="3128">
        <f>53*100/CF75</f>
        <v>100</v>
      </c>
      <c r="CG76" s="3128">
        <f>68*100/CG75</f>
        <v>100</v>
      </c>
      <c r="CH76" s="3128">
        <f>33*100/CH75</f>
        <v>100</v>
      </c>
      <c r="CI76" s="3128">
        <f>63*100/CI75</f>
        <v>100</v>
      </c>
      <c r="CJ76" s="3128">
        <f>32*100/CJ75</f>
        <v>100</v>
      </c>
      <c r="CK76" s="3128">
        <f>68*100/CK75</f>
        <v>78.160919540229884</v>
      </c>
      <c r="CL76" s="3128">
        <f>79*100/CL75</f>
        <v>97.53086419753086</v>
      </c>
      <c r="CM76" s="3128">
        <f>66*100/CM75</f>
        <v>100</v>
      </c>
      <c r="CN76" s="3128">
        <f>36*100/CN75</f>
        <v>100</v>
      </c>
      <c r="CO76" s="3128">
        <f>78*100/CO75</f>
        <v>100</v>
      </c>
      <c r="CP76" s="3128">
        <f>51*100/CP75</f>
        <v>100</v>
      </c>
      <c r="CQ76" s="3128">
        <f>48*100/CQ75</f>
        <v>100</v>
      </c>
      <c r="CR76" s="3128">
        <f>109*100/CR75</f>
        <v>77.304964539007088</v>
      </c>
      <c r="CS76" s="3128">
        <f>897/927*100</f>
        <v>96.763754045307451</v>
      </c>
      <c r="CT76" s="3128">
        <f>894/CT75*100</f>
        <v>97.491821155943299</v>
      </c>
      <c r="CU76" s="3128">
        <f>894/CU75*100</f>
        <v>97.491821155943299</v>
      </c>
      <c r="CV76" s="3129">
        <f>114/CV75*100</f>
        <v>100</v>
      </c>
      <c r="CW76" s="3129">
        <f>54/CW75*100</f>
        <v>100</v>
      </c>
      <c r="CX76" s="3129">
        <f>62/CX75*100</f>
        <v>100</v>
      </c>
      <c r="CY76" s="3129">
        <f>33/CY75*100</f>
        <v>100</v>
      </c>
      <c r="CZ76" s="3129">
        <f>63/CZ75*100</f>
        <v>100</v>
      </c>
      <c r="DA76" s="3129">
        <f>37/DA75*100</f>
        <v>100</v>
      </c>
      <c r="DB76" s="3128">
        <f>58/DB75*100</f>
        <v>85.294117647058826</v>
      </c>
      <c r="DC76" s="3128">
        <f>78/DC75*100</f>
        <v>96.296296296296291</v>
      </c>
      <c r="DD76" s="3129">
        <f>64/DD75*100</f>
        <v>100</v>
      </c>
      <c r="DE76" s="3129">
        <f>37/DE75*100</f>
        <v>100</v>
      </c>
      <c r="DF76" s="3129">
        <f>76/DF75*100</f>
        <v>100</v>
      </c>
      <c r="DG76" s="3128">
        <f>56/DG75*100</f>
        <v>98.245614035087712</v>
      </c>
      <c r="DH76" s="3129">
        <f>49/DH75*100</f>
        <v>100</v>
      </c>
      <c r="DI76" s="3128">
        <f t="shared" ref="DI76" si="97">114/DI75*100</f>
        <v>93.442622950819683</v>
      </c>
      <c r="DJ76" s="3128">
        <f>894/DJ75*100</f>
        <v>97.491821155943299</v>
      </c>
      <c r="DK76" s="3129">
        <f>114/DK75*100</f>
        <v>100</v>
      </c>
      <c r="DL76" s="3129">
        <f>54/DL75*100</f>
        <v>100</v>
      </c>
      <c r="DM76" s="3129">
        <f>62/DM75*100</f>
        <v>100</v>
      </c>
      <c r="DN76" s="3129">
        <f>33/DN75*100</f>
        <v>100</v>
      </c>
      <c r="DO76" s="3129">
        <f>63/DO75*100</f>
        <v>100</v>
      </c>
      <c r="DP76" s="3129">
        <f>37/DP75*100</f>
        <v>100</v>
      </c>
      <c r="DQ76" s="3128">
        <f>58/DQ75*100</f>
        <v>85.294117647058826</v>
      </c>
      <c r="DR76" s="3128">
        <f>78/DR75*100</f>
        <v>96.296296296296291</v>
      </c>
      <c r="DS76" s="3129">
        <f>64/DS75*100</f>
        <v>100</v>
      </c>
      <c r="DT76" s="3129">
        <f>37/DT75*100</f>
        <v>100</v>
      </c>
      <c r="DU76" s="3129">
        <f>76/DU75*100</f>
        <v>100</v>
      </c>
      <c r="DV76" s="3128">
        <f>56/DV75*100</f>
        <v>98.245614035087712</v>
      </c>
      <c r="DW76" s="3129">
        <f>49/DW75*100</f>
        <v>100</v>
      </c>
      <c r="DX76" s="3128">
        <f t="shared" ref="DX76" si="98">114/DX75*100</f>
        <v>93.442622950819683</v>
      </c>
      <c r="DY76" s="3128">
        <f>900/918*100</f>
        <v>98.039215686274503</v>
      </c>
      <c r="DZ76" s="3128">
        <f>900/918*100</f>
        <v>98.039215686274503</v>
      </c>
      <c r="EA76" s="3128">
        <f>900/EA75*100</f>
        <v>98.039215686274503</v>
      </c>
      <c r="EB76" s="2879">
        <f t="shared" si="93"/>
        <v>100.56147738737552</v>
      </c>
      <c r="EC76" s="2633">
        <f t="shared" si="94"/>
        <v>100.56147738737552</v>
      </c>
      <c r="ED76" s="2633">
        <f t="shared" si="95"/>
        <v>100.56147738737552</v>
      </c>
      <c r="EE76" s="3130"/>
      <c r="EF76" s="3131"/>
    </row>
    <row r="77" spans="1:138" ht="20.100000000000001" customHeight="1">
      <c r="A77" s="2482"/>
      <c r="B77" s="2490" t="s">
        <v>520</v>
      </c>
      <c r="C77" s="2482" t="s">
        <v>259</v>
      </c>
      <c r="D77" s="2491">
        <v>289</v>
      </c>
      <c r="E77" s="2491">
        <v>269</v>
      </c>
      <c r="F77" s="2491">
        <v>269</v>
      </c>
      <c r="G77" s="2491">
        <v>302</v>
      </c>
      <c r="H77" s="3132">
        <f>SUM(I77:V77)</f>
        <v>314</v>
      </c>
      <c r="I77" s="3133">
        <f>14+9</f>
        <v>23</v>
      </c>
      <c r="J77" s="3133">
        <v>17</v>
      </c>
      <c r="K77" s="3133">
        <v>26</v>
      </c>
      <c r="L77" s="3133">
        <v>11</v>
      </c>
      <c r="M77" s="3133">
        <v>24</v>
      </c>
      <c r="N77" s="3133">
        <v>14</v>
      </c>
      <c r="O77" s="3133">
        <f>20+2</f>
        <v>22</v>
      </c>
      <c r="P77" s="3133">
        <f>25+4</f>
        <v>29</v>
      </c>
      <c r="Q77" s="3133">
        <f>21+4</f>
        <v>25</v>
      </c>
      <c r="R77" s="3133">
        <v>10</v>
      </c>
      <c r="S77" s="3133">
        <f>21+2</f>
        <v>23</v>
      </c>
      <c r="T77" s="3133">
        <v>23</v>
      </c>
      <c r="U77" s="3133">
        <f>24+3</f>
        <v>27</v>
      </c>
      <c r="V77" s="3133">
        <f>22+14+4</f>
        <v>40</v>
      </c>
      <c r="W77" s="3133">
        <f>296+6</f>
        <v>302</v>
      </c>
      <c r="X77" s="3133">
        <f>296+6</f>
        <v>302</v>
      </c>
      <c r="Y77" s="3133">
        <f>296+6</f>
        <v>302</v>
      </c>
      <c r="Z77" s="2893">
        <f>SUM(AA77:AE77)</f>
        <v>110</v>
      </c>
      <c r="AA77" s="2932">
        <v>24</v>
      </c>
      <c r="AB77" s="2932">
        <v>17</v>
      </c>
      <c r="AC77" s="2932">
        <v>25</v>
      </c>
      <c r="AD77" s="2932">
        <v>11</v>
      </c>
      <c r="AE77" s="2932">
        <v>33</v>
      </c>
      <c r="AF77" s="2900">
        <f t="shared" si="86"/>
        <v>317</v>
      </c>
      <c r="AG77" s="2932">
        <f>14+9</f>
        <v>23</v>
      </c>
      <c r="AH77" s="2932">
        <v>17</v>
      </c>
      <c r="AI77" s="2932">
        <v>26</v>
      </c>
      <c r="AJ77" s="2932">
        <v>11</v>
      </c>
      <c r="AK77" s="2932">
        <v>24</v>
      </c>
      <c r="AL77" s="2932">
        <v>14</v>
      </c>
      <c r="AM77" s="2932">
        <f>20+2</f>
        <v>22</v>
      </c>
      <c r="AN77" s="2932">
        <f>25+4</f>
        <v>29</v>
      </c>
      <c r="AO77" s="2932">
        <f>21+4+3</f>
        <v>28</v>
      </c>
      <c r="AP77" s="2932">
        <v>10</v>
      </c>
      <c r="AQ77" s="2932">
        <f>21+2</f>
        <v>23</v>
      </c>
      <c r="AR77" s="2932">
        <v>23</v>
      </c>
      <c r="AS77" s="2932">
        <f>24+3</f>
        <v>27</v>
      </c>
      <c r="AT77" s="2932">
        <f>22+14+4</f>
        <v>40</v>
      </c>
      <c r="AU77" s="2893">
        <v>290</v>
      </c>
      <c r="AV77" s="2893">
        <v>297</v>
      </c>
      <c r="AW77" s="2900">
        <f t="shared" ref="AW77:AW85" si="99">SUM(AX77:BK77)</f>
        <v>289</v>
      </c>
      <c r="AX77" s="2916">
        <v>28</v>
      </c>
      <c r="AY77" s="2916">
        <v>17</v>
      </c>
      <c r="AZ77" s="2916">
        <v>25</v>
      </c>
      <c r="BA77" s="2916">
        <v>11</v>
      </c>
      <c r="BB77" s="2916">
        <v>26</v>
      </c>
      <c r="BC77" s="2916"/>
      <c r="BD77" s="2916">
        <v>20</v>
      </c>
      <c r="BE77" s="2916">
        <v>28</v>
      </c>
      <c r="BF77" s="2916">
        <v>18</v>
      </c>
      <c r="BG77" s="2916">
        <v>10</v>
      </c>
      <c r="BH77" s="2916">
        <v>21</v>
      </c>
      <c r="BI77" s="2916">
        <v>19</v>
      </c>
      <c r="BJ77" s="2916">
        <v>26</v>
      </c>
      <c r="BK77" s="2916">
        <v>40</v>
      </c>
      <c r="BL77" s="2902">
        <f t="shared" ref="BL77:BL85" si="100">SUM(BM77:BZ77)</f>
        <v>304</v>
      </c>
      <c r="BM77" s="3134">
        <v>29</v>
      </c>
      <c r="BN77" s="3134">
        <v>17</v>
      </c>
      <c r="BO77" s="3134">
        <v>25</v>
      </c>
      <c r="BP77" s="3134">
        <v>11</v>
      </c>
      <c r="BQ77" s="3134">
        <v>26</v>
      </c>
      <c r="BR77" s="3134">
        <v>14</v>
      </c>
      <c r="BS77" s="3134">
        <v>20</v>
      </c>
      <c r="BT77" s="3134">
        <v>28</v>
      </c>
      <c r="BU77" s="3134">
        <v>18</v>
      </c>
      <c r="BV77" s="3134">
        <v>10</v>
      </c>
      <c r="BW77" s="3134">
        <v>21</v>
      </c>
      <c r="BX77" s="3134">
        <v>19</v>
      </c>
      <c r="BY77" s="3134">
        <v>26</v>
      </c>
      <c r="BZ77" s="3134">
        <v>40</v>
      </c>
      <c r="CA77" s="3134">
        <v>312</v>
      </c>
      <c r="CB77" s="3134">
        <v>312</v>
      </c>
      <c r="CC77" s="2917">
        <v>304</v>
      </c>
      <c r="CD77" s="2917">
        <f>SUM(CE77:CR77)</f>
        <v>310</v>
      </c>
      <c r="CE77" s="2917">
        <v>28</v>
      </c>
      <c r="CF77" s="2917">
        <v>17</v>
      </c>
      <c r="CG77" s="2917">
        <v>25</v>
      </c>
      <c r="CH77" s="2917">
        <v>11</v>
      </c>
      <c r="CI77" s="2917">
        <v>26</v>
      </c>
      <c r="CJ77" s="2917">
        <v>14</v>
      </c>
      <c r="CK77" s="2917">
        <v>22</v>
      </c>
      <c r="CL77" s="2917">
        <v>28</v>
      </c>
      <c r="CM77" s="2917">
        <v>19</v>
      </c>
      <c r="CN77" s="2917">
        <v>10</v>
      </c>
      <c r="CO77" s="2917">
        <v>21</v>
      </c>
      <c r="CP77" s="2917">
        <v>19</v>
      </c>
      <c r="CQ77" s="2917">
        <v>26</v>
      </c>
      <c r="CR77" s="2917">
        <v>44</v>
      </c>
      <c r="CS77" s="2917">
        <v>303</v>
      </c>
      <c r="CT77" s="2917">
        <v>297</v>
      </c>
      <c r="CU77" s="3031">
        <f t="shared" ref="CU77" si="101">SUM(CV77:DI77)</f>
        <v>297</v>
      </c>
      <c r="CV77" s="2917">
        <v>23</v>
      </c>
      <c r="CW77" s="2917">
        <v>17</v>
      </c>
      <c r="CX77" s="2917">
        <v>24</v>
      </c>
      <c r="CY77" s="2917">
        <v>11</v>
      </c>
      <c r="CZ77" s="2917">
        <v>26</v>
      </c>
      <c r="DA77" s="2917">
        <v>14</v>
      </c>
      <c r="DB77" s="2917">
        <v>19</v>
      </c>
      <c r="DC77" s="2917">
        <v>28</v>
      </c>
      <c r="DD77" s="2917">
        <v>18</v>
      </c>
      <c r="DE77" s="2917">
        <v>11</v>
      </c>
      <c r="DF77" s="2917">
        <v>19</v>
      </c>
      <c r="DG77" s="2917">
        <v>19</v>
      </c>
      <c r="DH77" s="2917">
        <v>26</v>
      </c>
      <c r="DI77" s="2917">
        <v>42</v>
      </c>
      <c r="DJ77" s="3031">
        <f t="shared" ref="DJ77" si="102">SUM(DK77:DX77)</f>
        <v>297</v>
      </c>
      <c r="DK77" s="2917">
        <v>23</v>
      </c>
      <c r="DL77" s="2917">
        <v>17</v>
      </c>
      <c r="DM77" s="2917">
        <v>24</v>
      </c>
      <c r="DN77" s="2917">
        <v>11</v>
      </c>
      <c r="DO77" s="2917">
        <v>26</v>
      </c>
      <c r="DP77" s="2917">
        <v>14</v>
      </c>
      <c r="DQ77" s="2917">
        <v>19</v>
      </c>
      <c r="DR77" s="2917">
        <v>28</v>
      </c>
      <c r="DS77" s="2917">
        <v>18</v>
      </c>
      <c r="DT77" s="2917">
        <v>11</v>
      </c>
      <c r="DU77" s="2917">
        <v>19</v>
      </c>
      <c r="DV77" s="2917">
        <v>19</v>
      </c>
      <c r="DW77" s="2917">
        <v>26</v>
      </c>
      <c r="DX77" s="2917">
        <v>42</v>
      </c>
      <c r="DY77" s="2917">
        <v>299</v>
      </c>
      <c r="DZ77" s="2917">
        <v>299</v>
      </c>
      <c r="EA77" s="2917">
        <v>299</v>
      </c>
      <c r="EB77" s="2879">
        <f t="shared" si="93"/>
        <v>100.67340067340066</v>
      </c>
      <c r="EC77" s="2633">
        <f t="shared" si="94"/>
        <v>100.67340067340066</v>
      </c>
      <c r="ED77" s="2633">
        <f t="shared" si="95"/>
        <v>100.67340067340066</v>
      </c>
      <c r="EE77" s="3135"/>
      <c r="EF77" s="2898"/>
    </row>
    <row r="78" spans="1:138" s="1682" customFormat="1" ht="20.100000000000001" customHeight="1">
      <c r="A78" s="3136"/>
      <c r="B78" s="2503" t="s">
        <v>521</v>
      </c>
      <c r="C78" s="2488" t="s">
        <v>31</v>
      </c>
      <c r="D78" s="2504">
        <v>75.086505190311001</v>
      </c>
      <c r="E78" s="2499">
        <v>82.899628252788006</v>
      </c>
      <c r="F78" s="2499">
        <v>82.899628252788006</v>
      </c>
      <c r="G78" s="2499">
        <v>80.463576158940398</v>
      </c>
      <c r="H78" s="3123">
        <f>261*100/H77</f>
        <v>83.121019108280251</v>
      </c>
      <c r="I78" s="3137">
        <f>23*100/I77</f>
        <v>100</v>
      </c>
      <c r="J78" s="3137">
        <f>17*100/J77</f>
        <v>100</v>
      </c>
      <c r="K78" s="3137">
        <f>26*100/K77</f>
        <v>100</v>
      </c>
      <c r="L78" s="3137">
        <f>11*100/L77</f>
        <v>100</v>
      </c>
      <c r="M78" s="3137">
        <f>24*100/M77</f>
        <v>100</v>
      </c>
      <c r="N78" s="3137">
        <f>14*100/N77</f>
        <v>100</v>
      </c>
      <c r="O78" s="3137">
        <f>17*100/O77</f>
        <v>77.272727272727266</v>
      </c>
      <c r="P78" s="3137">
        <f>22*100/P77</f>
        <v>75.862068965517238</v>
      </c>
      <c r="Q78" s="3137">
        <f>25*100/Q77</f>
        <v>100</v>
      </c>
      <c r="R78" s="3137">
        <f>6*100/R77</f>
        <v>60</v>
      </c>
      <c r="S78" s="3137">
        <f>20*100/S77</f>
        <v>86.956521739130437</v>
      </c>
      <c r="T78" s="3137">
        <f>18*100/T77</f>
        <v>78.260869565217391</v>
      </c>
      <c r="U78" s="3137">
        <f>25*100/U77</f>
        <v>92.592592592592595</v>
      </c>
      <c r="V78" s="3137">
        <f>13*100/V77</f>
        <v>32.5</v>
      </c>
      <c r="W78" s="3137">
        <f>266*100/W77</f>
        <v>88.079470198675494</v>
      </c>
      <c r="X78" s="3137">
        <f>266*100/X77</f>
        <v>88.079470198675494</v>
      </c>
      <c r="Y78" s="3137">
        <f>266*100/Y77</f>
        <v>88.079470198675494</v>
      </c>
      <c r="Z78" s="3097">
        <f>287*100/Z77</f>
        <v>260.90909090909093</v>
      </c>
      <c r="AA78" s="3097">
        <v>100</v>
      </c>
      <c r="AB78" s="3125">
        <v>100</v>
      </c>
      <c r="AC78" s="3125">
        <v>100</v>
      </c>
      <c r="AD78" s="3125">
        <v>100</v>
      </c>
      <c r="AE78" s="3125">
        <f>32*100/AE77</f>
        <v>96.969696969696969</v>
      </c>
      <c r="AF78" s="3097">
        <v>100</v>
      </c>
      <c r="AG78" s="3125">
        <f>23*100/AG77</f>
        <v>100</v>
      </c>
      <c r="AH78" s="3125">
        <v>100</v>
      </c>
      <c r="AI78" s="3125">
        <v>100</v>
      </c>
      <c r="AJ78" s="3125">
        <f>11*100/AJ77</f>
        <v>100</v>
      </c>
      <c r="AK78" s="3125">
        <f>24*100/AK77</f>
        <v>100</v>
      </c>
      <c r="AL78" s="3125">
        <v>100</v>
      </c>
      <c r="AM78" s="3125">
        <v>100</v>
      </c>
      <c r="AN78" s="3125">
        <v>100</v>
      </c>
      <c r="AO78" s="3125">
        <f>28*100/AO77</f>
        <v>100</v>
      </c>
      <c r="AP78" s="3125">
        <v>100</v>
      </c>
      <c r="AQ78" s="3125">
        <v>100</v>
      </c>
      <c r="AR78" s="3125">
        <v>100</v>
      </c>
      <c r="AS78" s="3125">
        <v>100</v>
      </c>
      <c r="AT78" s="3125">
        <v>100</v>
      </c>
      <c r="AU78" s="3098">
        <f>287*100/AU77</f>
        <v>98.965517241379317</v>
      </c>
      <c r="AV78" s="3098">
        <f>295*100/AV77</f>
        <v>99.326599326599322</v>
      </c>
      <c r="AW78" s="3097">
        <f>301/AW77%</f>
        <v>104.15224913494809</v>
      </c>
      <c r="AX78" s="2919">
        <f>28/AX77%</f>
        <v>99.999999999999986</v>
      </c>
      <c r="AY78" s="2919">
        <f>17/AY77%</f>
        <v>99.999999999999986</v>
      </c>
      <c r="AZ78" s="2919">
        <f>25/AZ77%</f>
        <v>100</v>
      </c>
      <c r="BA78" s="2919">
        <f>11/BA77%</f>
        <v>100</v>
      </c>
      <c r="BB78" s="2919">
        <f>26/BB77%</f>
        <v>100</v>
      </c>
      <c r="BC78" s="2919"/>
      <c r="BD78" s="2919">
        <f>20/BD77%</f>
        <v>100</v>
      </c>
      <c r="BE78" s="2919">
        <f>28/BE77%</f>
        <v>99.999999999999986</v>
      </c>
      <c r="BF78" s="2919">
        <f>18/BF77%</f>
        <v>100</v>
      </c>
      <c r="BG78" s="2919">
        <f>10/BG77%</f>
        <v>100</v>
      </c>
      <c r="BH78" s="2919">
        <f>21/BH77%</f>
        <v>100</v>
      </c>
      <c r="BI78" s="2919">
        <f>19/BI77%</f>
        <v>100</v>
      </c>
      <c r="BJ78" s="3097">
        <f>24/BJ77%</f>
        <v>92.307692307692307</v>
      </c>
      <c r="BK78" s="2919">
        <f>40/BK77%</f>
        <v>100</v>
      </c>
      <c r="BL78" s="3097">
        <f>302/BL77%</f>
        <v>99.34210526315789</v>
      </c>
      <c r="BM78" s="2911">
        <v>100</v>
      </c>
      <c r="BN78" s="2911">
        <v>100</v>
      </c>
      <c r="BO78" s="2911">
        <v>100</v>
      </c>
      <c r="BP78" s="2911">
        <v>100</v>
      </c>
      <c r="BQ78" s="2911">
        <v>100</v>
      </c>
      <c r="BR78" s="2911">
        <v>100</v>
      </c>
      <c r="BS78" s="2911">
        <v>100</v>
      </c>
      <c r="BT78" s="2911">
        <v>100</v>
      </c>
      <c r="BU78" s="2911">
        <v>100</v>
      </c>
      <c r="BV78" s="2911">
        <v>100</v>
      </c>
      <c r="BW78" s="2911">
        <v>100</v>
      </c>
      <c r="BX78" s="2911">
        <v>100</v>
      </c>
      <c r="BY78" s="3125">
        <f>24/BY77%</f>
        <v>92.307692307692307</v>
      </c>
      <c r="BZ78" s="2911">
        <v>100</v>
      </c>
      <c r="CA78" s="3103">
        <f>311/CA77%</f>
        <v>99.679487179487182</v>
      </c>
      <c r="CB78" s="3103">
        <f>311/CB77%</f>
        <v>99.679487179487182</v>
      </c>
      <c r="CC78" s="3129">
        <f>304/CC77*100</f>
        <v>100</v>
      </c>
      <c r="CD78" s="3128">
        <f>310/CD77%</f>
        <v>100</v>
      </c>
      <c r="CE78" s="3128">
        <f>28/CE77%</f>
        <v>99.999999999999986</v>
      </c>
      <c r="CF78" s="3128">
        <f>17/CF77%</f>
        <v>99.999999999999986</v>
      </c>
      <c r="CG78" s="3128">
        <f>25/CG77%</f>
        <v>100</v>
      </c>
      <c r="CH78" s="3128">
        <f>11/CH77%</f>
        <v>100</v>
      </c>
      <c r="CI78" s="3128">
        <f>26/CI77%</f>
        <v>100</v>
      </c>
      <c r="CJ78" s="3128">
        <f>14/CJ77%</f>
        <v>99.999999999999986</v>
      </c>
      <c r="CK78" s="3128">
        <f>22/CK77%</f>
        <v>100</v>
      </c>
      <c r="CL78" s="3128">
        <f>28/CL77%</f>
        <v>99.999999999999986</v>
      </c>
      <c r="CM78" s="3128">
        <f>19/CM77%</f>
        <v>100</v>
      </c>
      <c r="CN78" s="3128">
        <f>10/CN77%</f>
        <v>100</v>
      </c>
      <c r="CO78" s="3128">
        <f>21/CO77%</f>
        <v>100</v>
      </c>
      <c r="CP78" s="3128">
        <f>19/CP77%</f>
        <v>100</v>
      </c>
      <c r="CQ78" s="3128">
        <f>26/CQ77%</f>
        <v>100</v>
      </c>
      <c r="CR78" s="3128">
        <f>44/CR77%</f>
        <v>100</v>
      </c>
      <c r="CS78" s="3128">
        <f>303/303*100</f>
        <v>100</v>
      </c>
      <c r="CT78" s="3128">
        <f>303/303*100</f>
        <v>100</v>
      </c>
      <c r="CU78" s="3138">
        <f>297/CU77*100</f>
        <v>100</v>
      </c>
      <c r="CV78" s="3138">
        <f>23/CV77*100</f>
        <v>100</v>
      </c>
      <c r="CW78" s="3138">
        <f>17/CW77*100</f>
        <v>100</v>
      </c>
      <c r="CX78" s="3138">
        <f>24/CX77*100</f>
        <v>100</v>
      </c>
      <c r="CY78" s="3138">
        <f>11/CY77*100</f>
        <v>100</v>
      </c>
      <c r="CZ78" s="3138">
        <f>26/CZ77*100</f>
        <v>100</v>
      </c>
      <c r="DA78" s="3138">
        <f>14/DA77*100</f>
        <v>100</v>
      </c>
      <c r="DB78" s="3138">
        <f>19/DB77*100</f>
        <v>100</v>
      </c>
      <c r="DC78" s="3138">
        <f>28/DC77*100</f>
        <v>100</v>
      </c>
      <c r="DD78" s="3138">
        <f>18/DD77*100</f>
        <v>100</v>
      </c>
      <c r="DE78" s="3138">
        <f>11/DE77*100</f>
        <v>100</v>
      </c>
      <c r="DF78" s="3138">
        <f>19/DF77*100</f>
        <v>100</v>
      </c>
      <c r="DG78" s="3138">
        <f>19/DG77*100</f>
        <v>100</v>
      </c>
      <c r="DH78" s="3138">
        <f>26/DH77*100</f>
        <v>100</v>
      </c>
      <c r="DI78" s="3138">
        <f>42/DI77*100</f>
        <v>100</v>
      </c>
      <c r="DJ78" s="3138">
        <f>297/DJ77*100</f>
        <v>100</v>
      </c>
      <c r="DK78" s="3138">
        <f>23/DK77*100</f>
        <v>100</v>
      </c>
      <c r="DL78" s="3138">
        <f>17/DL77*100</f>
        <v>100</v>
      </c>
      <c r="DM78" s="3138">
        <f>24/DM77*100</f>
        <v>100</v>
      </c>
      <c r="DN78" s="3138">
        <f>11/DN77*100</f>
        <v>100</v>
      </c>
      <c r="DO78" s="3138">
        <f>26/DO77*100</f>
        <v>100</v>
      </c>
      <c r="DP78" s="3138">
        <f>14/DP77*100</f>
        <v>100</v>
      </c>
      <c r="DQ78" s="3138">
        <f>19/DQ77*100</f>
        <v>100</v>
      </c>
      <c r="DR78" s="3138">
        <f>28/DR77*100</f>
        <v>100</v>
      </c>
      <c r="DS78" s="3138">
        <f>18/DS77*100</f>
        <v>100</v>
      </c>
      <c r="DT78" s="3138">
        <f>11/DT77*100</f>
        <v>100</v>
      </c>
      <c r="DU78" s="3138">
        <f>19/DU77*100</f>
        <v>100</v>
      </c>
      <c r="DV78" s="3138">
        <f>19/DV77*100</f>
        <v>100</v>
      </c>
      <c r="DW78" s="3138">
        <f>26/DW77*100</f>
        <v>100</v>
      </c>
      <c r="DX78" s="3138">
        <f>42/DX77*100</f>
        <v>100</v>
      </c>
      <c r="DY78" s="3138">
        <f>299/299*100</f>
        <v>100</v>
      </c>
      <c r="DZ78" s="3138">
        <f>299/299*100</f>
        <v>100</v>
      </c>
      <c r="EA78" s="3138">
        <f>299/EA77*100</f>
        <v>100</v>
      </c>
      <c r="EB78" s="2879">
        <f t="shared" si="93"/>
        <v>100</v>
      </c>
      <c r="EC78" s="2633">
        <f t="shared" si="94"/>
        <v>100</v>
      </c>
      <c r="ED78" s="2633">
        <f t="shared" si="95"/>
        <v>100</v>
      </c>
      <c r="EE78" s="3139"/>
      <c r="EF78" s="2914"/>
    </row>
    <row r="79" spans="1:138" ht="20.100000000000001" customHeight="1">
      <c r="A79" s="3140"/>
      <c r="B79" s="2490" t="s">
        <v>522</v>
      </c>
      <c r="C79" s="2482" t="s">
        <v>259</v>
      </c>
      <c r="D79" s="2491">
        <v>420</v>
      </c>
      <c r="E79" s="2491">
        <v>416</v>
      </c>
      <c r="F79" s="2491">
        <v>416</v>
      </c>
      <c r="G79" s="2491">
        <v>436</v>
      </c>
      <c r="H79" s="3132">
        <f>SUM(I79:V79)</f>
        <v>454</v>
      </c>
      <c r="I79" s="3133">
        <f>14+16</f>
        <v>30</v>
      </c>
      <c r="J79" s="3133">
        <v>22</v>
      </c>
      <c r="K79" s="3133">
        <v>27</v>
      </c>
      <c r="L79" s="3133">
        <v>15</v>
      </c>
      <c r="M79" s="3133">
        <v>35</v>
      </c>
      <c r="N79" s="3133">
        <v>17</v>
      </c>
      <c r="O79" s="3133">
        <f>44+4</f>
        <v>48</v>
      </c>
      <c r="P79" s="3133">
        <f>26+15+8</f>
        <v>49</v>
      </c>
      <c r="Q79" s="3141">
        <f>35+8</f>
        <v>43</v>
      </c>
      <c r="R79" s="3133">
        <v>20</v>
      </c>
      <c r="S79" s="3133">
        <v>30</v>
      </c>
      <c r="T79" s="3133">
        <v>29</v>
      </c>
      <c r="U79" s="3133">
        <v>13</v>
      </c>
      <c r="V79" s="3133">
        <f>29+26+15+6</f>
        <v>76</v>
      </c>
      <c r="W79" s="3133">
        <v>436</v>
      </c>
      <c r="X79" s="3133">
        <v>436</v>
      </c>
      <c r="Y79" s="3133">
        <v>436</v>
      </c>
      <c r="Z79" s="2893">
        <f>SUM(AA79:AE79)</f>
        <v>172</v>
      </c>
      <c r="AA79" s="2932">
        <v>30</v>
      </c>
      <c r="AB79" s="2932">
        <v>22</v>
      </c>
      <c r="AC79" s="2932">
        <v>27</v>
      </c>
      <c r="AD79" s="2932">
        <v>15</v>
      </c>
      <c r="AE79" s="2932">
        <v>78</v>
      </c>
      <c r="AF79" s="2900">
        <f t="shared" si="86"/>
        <v>457</v>
      </c>
      <c r="AG79" s="2932">
        <f>14+16</f>
        <v>30</v>
      </c>
      <c r="AH79" s="2932">
        <v>22</v>
      </c>
      <c r="AI79" s="2932">
        <v>27</v>
      </c>
      <c r="AJ79" s="2932">
        <v>15</v>
      </c>
      <c r="AK79" s="2932">
        <v>35</v>
      </c>
      <c r="AL79" s="2932">
        <v>17</v>
      </c>
      <c r="AM79" s="2932">
        <f>44+4</f>
        <v>48</v>
      </c>
      <c r="AN79" s="2932">
        <f>26+15+8</f>
        <v>49</v>
      </c>
      <c r="AO79" s="2932">
        <f>35+8</f>
        <v>43</v>
      </c>
      <c r="AP79" s="2932">
        <f>20+3</f>
        <v>23</v>
      </c>
      <c r="AQ79" s="2932">
        <v>30</v>
      </c>
      <c r="AR79" s="2932">
        <v>29</v>
      </c>
      <c r="AS79" s="2932">
        <v>13</v>
      </c>
      <c r="AT79" s="2932">
        <f>29+26+15+6</f>
        <v>76</v>
      </c>
      <c r="AU79" s="2893">
        <v>427</v>
      </c>
      <c r="AV79" s="2893">
        <v>412</v>
      </c>
      <c r="AW79" s="2900">
        <f t="shared" si="99"/>
        <v>395</v>
      </c>
      <c r="AX79" s="2916">
        <v>30</v>
      </c>
      <c r="AY79" s="2916">
        <v>22</v>
      </c>
      <c r="AZ79" s="2916">
        <v>27</v>
      </c>
      <c r="BA79" s="2916">
        <v>15</v>
      </c>
      <c r="BB79" s="2916">
        <v>28</v>
      </c>
      <c r="BC79" s="2916"/>
      <c r="BD79" s="2916">
        <v>43</v>
      </c>
      <c r="BE79" s="2916">
        <v>43</v>
      </c>
      <c r="BF79" s="2916">
        <v>34</v>
      </c>
      <c r="BG79" s="2916">
        <v>17</v>
      </c>
      <c r="BH79" s="2916">
        <v>35</v>
      </c>
      <c r="BI79" s="2916">
        <v>19</v>
      </c>
      <c r="BJ79" s="2916">
        <v>14</v>
      </c>
      <c r="BK79" s="2916">
        <v>68</v>
      </c>
      <c r="BL79" s="2902">
        <f t="shared" si="100"/>
        <v>413</v>
      </c>
      <c r="BM79" s="3134">
        <v>30</v>
      </c>
      <c r="BN79" s="3134">
        <v>22</v>
      </c>
      <c r="BO79" s="3134">
        <v>27</v>
      </c>
      <c r="BP79" s="3134">
        <v>15</v>
      </c>
      <c r="BQ79" s="3134">
        <v>28</v>
      </c>
      <c r="BR79" s="3134">
        <v>17</v>
      </c>
      <c r="BS79" s="3134">
        <v>43</v>
      </c>
      <c r="BT79" s="3134">
        <v>43</v>
      </c>
      <c r="BU79" s="3134">
        <v>34</v>
      </c>
      <c r="BV79" s="3134">
        <v>17</v>
      </c>
      <c r="BW79" s="3134">
        <v>35</v>
      </c>
      <c r="BX79" s="3134">
        <v>19</v>
      </c>
      <c r="BY79" s="3134">
        <v>14</v>
      </c>
      <c r="BZ79" s="3134">
        <f>21+48</f>
        <v>69</v>
      </c>
      <c r="CA79" s="3134">
        <v>421</v>
      </c>
      <c r="CB79" s="3134">
        <v>421</v>
      </c>
      <c r="CC79" s="2917">
        <v>410</v>
      </c>
      <c r="CD79" s="2917">
        <f>SUM(CE79:CR79)</f>
        <v>411</v>
      </c>
      <c r="CE79" s="2917">
        <v>28</v>
      </c>
      <c r="CF79" s="2917">
        <v>22</v>
      </c>
      <c r="CG79" s="2917">
        <v>27</v>
      </c>
      <c r="CH79" s="2917">
        <v>15</v>
      </c>
      <c r="CI79" s="2917">
        <v>25</v>
      </c>
      <c r="CJ79" s="2917">
        <v>11</v>
      </c>
      <c r="CK79" s="2917">
        <v>55</v>
      </c>
      <c r="CL79" s="2917">
        <v>44</v>
      </c>
      <c r="CM79" s="2917">
        <v>30</v>
      </c>
      <c r="CN79" s="2917">
        <v>17</v>
      </c>
      <c r="CO79" s="2917">
        <v>33</v>
      </c>
      <c r="CP79" s="2917">
        <v>20</v>
      </c>
      <c r="CQ79" s="2917">
        <v>14</v>
      </c>
      <c r="CR79" s="2917">
        <v>70</v>
      </c>
      <c r="CS79" s="2917">
        <v>383</v>
      </c>
      <c r="CT79" s="2917">
        <v>379</v>
      </c>
      <c r="CU79" s="3031">
        <f t="shared" ref="CU79" si="103">SUM(CV79:DI79)</f>
        <v>379</v>
      </c>
      <c r="CV79" s="2917">
        <v>28</v>
      </c>
      <c r="CW79" s="2917">
        <v>22</v>
      </c>
      <c r="CX79" s="2917">
        <v>26</v>
      </c>
      <c r="CY79" s="2917">
        <v>15</v>
      </c>
      <c r="CZ79" s="2917">
        <v>25</v>
      </c>
      <c r="DA79" s="2917">
        <v>11</v>
      </c>
      <c r="DB79" s="2917">
        <v>39</v>
      </c>
      <c r="DC79" s="2917">
        <v>42</v>
      </c>
      <c r="DD79" s="2917">
        <v>30</v>
      </c>
      <c r="DE79" s="2917">
        <v>17</v>
      </c>
      <c r="DF79" s="2917">
        <v>33</v>
      </c>
      <c r="DG79" s="2917">
        <v>21</v>
      </c>
      <c r="DH79" s="2917">
        <v>15</v>
      </c>
      <c r="DI79" s="2917">
        <v>55</v>
      </c>
      <c r="DJ79" s="3031">
        <f t="shared" ref="DJ79" si="104">SUM(DK79:DX79)</f>
        <v>379</v>
      </c>
      <c r="DK79" s="2917">
        <v>28</v>
      </c>
      <c r="DL79" s="2917">
        <v>22</v>
      </c>
      <c r="DM79" s="2917">
        <v>26</v>
      </c>
      <c r="DN79" s="2917">
        <v>15</v>
      </c>
      <c r="DO79" s="2917">
        <v>25</v>
      </c>
      <c r="DP79" s="2917">
        <v>11</v>
      </c>
      <c r="DQ79" s="2917">
        <v>39</v>
      </c>
      <c r="DR79" s="2917">
        <v>42</v>
      </c>
      <c r="DS79" s="2917">
        <v>30</v>
      </c>
      <c r="DT79" s="2917">
        <v>17</v>
      </c>
      <c r="DU79" s="2917">
        <v>33</v>
      </c>
      <c r="DV79" s="2917">
        <v>21</v>
      </c>
      <c r="DW79" s="2917">
        <v>15</v>
      </c>
      <c r="DX79" s="2917">
        <v>55</v>
      </c>
      <c r="DY79" s="2917">
        <v>374</v>
      </c>
      <c r="DZ79" s="2917">
        <v>374</v>
      </c>
      <c r="EA79" s="2917">
        <v>374</v>
      </c>
      <c r="EB79" s="2879">
        <f t="shared" si="93"/>
        <v>98.680738786279676</v>
      </c>
      <c r="EC79" s="2633">
        <f t="shared" si="94"/>
        <v>98.680738786279676</v>
      </c>
      <c r="ED79" s="2633">
        <f t="shared" si="95"/>
        <v>98.680738786279676</v>
      </c>
      <c r="EE79" s="3135"/>
      <c r="EF79" s="2898"/>
    </row>
    <row r="80" spans="1:138" s="1682" customFormat="1" ht="20.100000000000001" customHeight="1">
      <c r="A80" s="2488"/>
      <c r="B80" s="2503" t="s">
        <v>523</v>
      </c>
      <c r="C80" s="2488" t="s">
        <v>31</v>
      </c>
      <c r="D80" s="2504">
        <v>70.952380952381006</v>
      </c>
      <c r="E80" s="2499">
        <v>73.557692307691994</v>
      </c>
      <c r="F80" s="2499">
        <v>73.557692307691994</v>
      </c>
      <c r="G80" s="2499">
        <v>75</v>
      </c>
      <c r="H80" s="3123">
        <f>348*100/H79</f>
        <v>76.651982378854626</v>
      </c>
      <c r="I80" s="3137">
        <f>30*100/I79</f>
        <v>100</v>
      </c>
      <c r="J80" s="3137">
        <f>22*100/J79</f>
        <v>100</v>
      </c>
      <c r="K80" s="3137">
        <f>27*100/K79</f>
        <v>100</v>
      </c>
      <c r="L80" s="3137">
        <f>15*100/L79</f>
        <v>100</v>
      </c>
      <c r="M80" s="3137">
        <f>35*100/M79</f>
        <v>100</v>
      </c>
      <c r="N80" s="3137">
        <f>13*100/N79</f>
        <v>76.470588235294116</v>
      </c>
      <c r="O80" s="3137">
        <f>19*100/O79</f>
        <v>39.583333333333336</v>
      </c>
      <c r="P80" s="3137">
        <f>40*100/P79</f>
        <v>81.632653061224488</v>
      </c>
      <c r="Q80" s="3137">
        <f>43*100/Q79</f>
        <v>100</v>
      </c>
      <c r="R80" s="3137">
        <f>3*100/R79</f>
        <v>15</v>
      </c>
      <c r="S80" s="3137">
        <f>30*100/S79</f>
        <v>100</v>
      </c>
      <c r="T80" s="3137">
        <f>26*100/T79</f>
        <v>89.65517241379311</v>
      </c>
      <c r="U80" s="3137">
        <f>6*100/U79</f>
        <v>46.153846153846153</v>
      </c>
      <c r="V80" s="3137">
        <f>39*100/V79</f>
        <v>51.315789473684212</v>
      </c>
      <c r="W80" s="3137">
        <f>341*100/W79</f>
        <v>78.211009174311926</v>
      </c>
      <c r="X80" s="3137">
        <f>341*100/X79</f>
        <v>78.211009174311926</v>
      </c>
      <c r="Y80" s="3137">
        <f>341*100/Y79</f>
        <v>78.211009174311926</v>
      </c>
      <c r="Z80" s="3125">
        <f>359*100/Z79</f>
        <v>208.72093023255815</v>
      </c>
      <c r="AA80" s="3097">
        <v>100</v>
      </c>
      <c r="AB80" s="3097">
        <v>100</v>
      </c>
      <c r="AC80" s="3097">
        <v>100</v>
      </c>
      <c r="AD80" s="3097">
        <v>100</v>
      </c>
      <c r="AE80" s="3125">
        <f>45*100/AE79</f>
        <v>57.692307692307693</v>
      </c>
      <c r="AF80" s="3097">
        <f>370*100/AF79</f>
        <v>80.96280087527353</v>
      </c>
      <c r="AG80" s="3125">
        <f>30*100/AG79</f>
        <v>100</v>
      </c>
      <c r="AH80" s="3125">
        <f>22*100/AH79</f>
        <v>100</v>
      </c>
      <c r="AI80" s="3125">
        <f>27*100/AI79</f>
        <v>100</v>
      </c>
      <c r="AJ80" s="3125">
        <f>15*100/AJ79</f>
        <v>100</v>
      </c>
      <c r="AK80" s="3125">
        <f>35*100/AK79</f>
        <v>100</v>
      </c>
      <c r="AL80" s="3125">
        <f>17*100/AL79</f>
        <v>100</v>
      </c>
      <c r="AM80" s="3125">
        <f>25*100/AM79</f>
        <v>52.083333333333336</v>
      </c>
      <c r="AN80" s="3125">
        <f>49*100/AN79</f>
        <v>100</v>
      </c>
      <c r="AO80" s="3125">
        <f>43*100/AO79</f>
        <v>100</v>
      </c>
      <c r="AP80" s="3125">
        <f>6*100/AP79</f>
        <v>26.086956521739129</v>
      </c>
      <c r="AQ80" s="3125">
        <f>30*100/AQ79</f>
        <v>100</v>
      </c>
      <c r="AR80" s="3125">
        <f>26*100/AR79</f>
        <v>89.65517241379311</v>
      </c>
      <c r="AS80" s="3125">
        <f>6*100/AS79</f>
        <v>46.153846153846153</v>
      </c>
      <c r="AT80" s="3125">
        <f>39*100/AT79</f>
        <v>51.315789473684212</v>
      </c>
      <c r="AU80" s="3098">
        <f>346*100/AU79</f>
        <v>81.030444964871194</v>
      </c>
      <c r="AV80" s="3098">
        <f>338*100/AV79</f>
        <v>82.038834951456309</v>
      </c>
      <c r="AW80" s="3097">
        <f>355/AW79%</f>
        <v>89.87341772151899</v>
      </c>
      <c r="AX80" s="2919">
        <f>30/AX79%</f>
        <v>100</v>
      </c>
      <c r="AY80" s="2919">
        <f>22/AY79%</f>
        <v>100</v>
      </c>
      <c r="AZ80" s="2919">
        <f>27/AZ79%</f>
        <v>100</v>
      </c>
      <c r="BA80" s="2919">
        <f>15/BA79%</f>
        <v>100</v>
      </c>
      <c r="BB80" s="2919">
        <f>28/BB79%</f>
        <v>99.999999999999986</v>
      </c>
      <c r="BC80" s="2919"/>
      <c r="BD80" s="3097">
        <f>19/BD79%</f>
        <v>44.186046511627907</v>
      </c>
      <c r="BE80" s="3097">
        <f>39/BE79%</f>
        <v>90.697674418604649</v>
      </c>
      <c r="BF80" s="2919">
        <f>34/BF79%</f>
        <v>99.999999999999986</v>
      </c>
      <c r="BG80" s="3097">
        <f>15/BG79%</f>
        <v>88.235294117647058</v>
      </c>
      <c r="BH80" s="2919">
        <f>35/BH79%</f>
        <v>100</v>
      </c>
      <c r="BI80" s="2919">
        <f>19/BI79%</f>
        <v>100</v>
      </c>
      <c r="BJ80" s="2919">
        <f>14/BJ79%</f>
        <v>99.999999999999986</v>
      </c>
      <c r="BK80" s="3097">
        <f>41/BK79%</f>
        <v>60.294117647058819</v>
      </c>
      <c r="BL80" s="3097">
        <f>373/BL79%</f>
        <v>90.31476997578693</v>
      </c>
      <c r="BM80" s="2911">
        <v>100</v>
      </c>
      <c r="BN80" s="2911">
        <v>100</v>
      </c>
      <c r="BO80" s="2911">
        <v>100</v>
      </c>
      <c r="BP80" s="2911">
        <v>100</v>
      </c>
      <c r="BQ80" s="2911">
        <v>100</v>
      </c>
      <c r="BR80" s="2911">
        <v>100</v>
      </c>
      <c r="BS80" s="3125">
        <f>21/BS79%</f>
        <v>48.837209302325583</v>
      </c>
      <c r="BT80" s="2911">
        <v>100</v>
      </c>
      <c r="BU80" s="2911">
        <v>100</v>
      </c>
      <c r="BV80" s="2911">
        <v>100</v>
      </c>
      <c r="BW80" s="2911">
        <v>100</v>
      </c>
      <c r="BX80" s="2911">
        <v>100</v>
      </c>
      <c r="BY80" s="2911">
        <v>100</v>
      </c>
      <c r="BZ80" s="3125">
        <f>51/BZ79%</f>
        <v>73.913043478260875</v>
      </c>
      <c r="CA80" s="3142">
        <f>371/CA79%</f>
        <v>88.123515439429923</v>
      </c>
      <c r="CB80" s="3142">
        <f>371/CB79%</f>
        <v>88.123515439429923</v>
      </c>
      <c r="CC80" s="3128">
        <f>360/CC79*100</f>
        <v>87.804878048780495</v>
      </c>
      <c r="CD80" s="3128">
        <f>361/CD79%</f>
        <v>87.834549878345499</v>
      </c>
      <c r="CE80" s="3128">
        <f>28/CE79%</f>
        <v>99.999999999999986</v>
      </c>
      <c r="CF80" s="3128">
        <f>22/CF79%</f>
        <v>100</v>
      </c>
      <c r="CG80" s="3128">
        <f>27/CG79%</f>
        <v>100</v>
      </c>
      <c r="CH80" s="3128">
        <f>15/CH79%</f>
        <v>100</v>
      </c>
      <c r="CI80" s="3128">
        <f>25/CI79%</f>
        <v>100</v>
      </c>
      <c r="CJ80" s="3128">
        <f>11/CJ79%</f>
        <v>100</v>
      </c>
      <c r="CK80" s="3128">
        <f>33/CK79%</f>
        <v>59.999999999999993</v>
      </c>
      <c r="CL80" s="3128">
        <f>44/CL79%</f>
        <v>100</v>
      </c>
      <c r="CM80" s="3128">
        <f>30/CM79%</f>
        <v>100</v>
      </c>
      <c r="CN80" s="3128">
        <f>17/CN79%</f>
        <v>99.999999999999986</v>
      </c>
      <c r="CO80" s="3128">
        <f>33/CO79%</f>
        <v>100</v>
      </c>
      <c r="CP80" s="3128">
        <f>20/CP79%</f>
        <v>100</v>
      </c>
      <c r="CQ80" s="3128">
        <f>14/CQ79%</f>
        <v>99.999999999999986</v>
      </c>
      <c r="CR80" s="3128">
        <f>42/CR79%</f>
        <v>60.000000000000007</v>
      </c>
      <c r="CS80" s="3128">
        <f>356/383*100</f>
        <v>92.95039164490862</v>
      </c>
      <c r="CT80" s="3128">
        <f>360/379*100</f>
        <v>94.986807387862797</v>
      </c>
      <c r="CU80" s="3128">
        <f>360/CU79*100</f>
        <v>94.986807387862797</v>
      </c>
      <c r="CV80" s="3129">
        <f>28/CV79*100</f>
        <v>100</v>
      </c>
      <c r="CW80" s="3129">
        <f>22/CW79*100</f>
        <v>100</v>
      </c>
      <c r="CX80" s="3129">
        <f>26/CX79*100</f>
        <v>100</v>
      </c>
      <c r="CY80" s="3129">
        <f>15/CY79*100</f>
        <v>100</v>
      </c>
      <c r="CZ80" s="3129">
        <f>25/CZ79*100</f>
        <v>100</v>
      </c>
      <c r="DA80" s="3129">
        <f>11/DA79*100</f>
        <v>100</v>
      </c>
      <c r="DB80" s="3128">
        <f>29/DB79*100</f>
        <v>74.358974358974365</v>
      </c>
      <c r="DC80" s="3129">
        <f>42/DC79*100</f>
        <v>100</v>
      </c>
      <c r="DD80" s="3129">
        <f>30/DD79*100</f>
        <v>100</v>
      </c>
      <c r="DE80" s="3129">
        <f>17/DE79*100</f>
        <v>100</v>
      </c>
      <c r="DF80" s="3129">
        <f>33/DF79*100</f>
        <v>100</v>
      </c>
      <c r="DG80" s="3128">
        <f>20/DG79*100</f>
        <v>95.238095238095227</v>
      </c>
      <c r="DH80" s="3128">
        <f>14/DH79*100</f>
        <v>93.333333333333329</v>
      </c>
      <c r="DI80" s="3128">
        <f>48/DI79*100</f>
        <v>87.272727272727266</v>
      </c>
      <c r="DJ80" s="3128">
        <f>360/DJ79*100</f>
        <v>94.986807387862797</v>
      </c>
      <c r="DK80" s="3129">
        <f>28/DK79*100</f>
        <v>100</v>
      </c>
      <c r="DL80" s="3129">
        <f>22/DL79*100</f>
        <v>100</v>
      </c>
      <c r="DM80" s="3129">
        <f>26/DM79*100</f>
        <v>100</v>
      </c>
      <c r="DN80" s="3129">
        <f>15/DN79*100</f>
        <v>100</v>
      </c>
      <c r="DO80" s="3129">
        <f>25/DO79*100</f>
        <v>100</v>
      </c>
      <c r="DP80" s="3129">
        <f>11/DP79*100</f>
        <v>100</v>
      </c>
      <c r="DQ80" s="3128">
        <f>29/DQ79*100</f>
        <v>74.358974358974365</v>
      </c>
      <c r="DR80" s="3129">
        <f>42/DR79*100</f>
        <v>100</v>
      </c>
      <c r="DS80" s="3129">
        <f>30/DS79*100</f>
        <v>100</v>
      </c>
      <c r="DT80" s="3129">
        <f>17/DT79*100</f>
        <v>100</v>
      </c>
      <c r="DU80" s="3129">
        <f>33/DU79*100</f>
        <v>100</v>
      </c>
      <c r="DV80" s="3128">
        <f>20/DV79*100</f>
        <v>95.238095238095227</v>
      </c>
      <c r="DW80" s="3128">
        <f>14/DW79*100</f>
        <v>93.333333333333329</v>
      </c>
      <c r="DX80" s="3128">
        <f>48/DX79*100</f>
        <v>87.272727272727266</v>
      </c>
      <c r="DY80" s="3128">
        <f>360/374*100</f>
        <v>96.256684491978604</v>
      </c>
      <c r="DZ80" s="3128">
        <f>360/374*100</f>
        <v>96.256684491978604</v>
      </c>
      <c r="EA80" s="3128">
        <f>360/EA79*100</f>
        <v>96.256684491978604</v>
      </c>
      <c r="EB80" s="2879">
        <f t="shared" si="93"/>
        <v>101.33689839572192</v>
      </c>
      <c r="EC80" s="2633">
        <f t="shared" si="94"/>
        <v>101.33689839572192</v>
      </c>
      <c r="ED80" s="2633">
        <f t="shared" si="95"/>
        <v>101.33689839572192</v>
      </c>
      <c r="EE80" s="3128"/>
      <c r="EF80" s="2914"/>
    </row>
    <row r="81" spans="1:137" ht="20.100000000000001" customHeight="1">
      <c r="A81" s="2482"/>
      <c r="B81" s="2490" t="s">
        <v>524</v>
      </c>
      <c r="C81" s="2482" t="s">
        <v>259</v>
      </c>
      <c r="D81" s="2491">
        <v>130</v>
      </c>
      <c r="E81" s="2491">
        <v>130</v>
      </c>
      <c r="F81" s="2491">
        <v>130</v>
      </c>
      <c r="G81" s="2491">
        <v>135</v>
      </c>
      <c r="H81" s="3132">
        <f>SUM(I81:V81)</f>
        <v>156</v>
      </c>
      <c r="I81" s="3133">
        <v>18</v>
      </c>
      <c r="J81" s="3133">
        <v>13</v>
      </c>
      <c r="K81" s="3133">
        <v>8</v>
      </c>
      <c r="L81" s="3133">
        <v>7</v>
      </c>
      <c r="M81" s="3133">
        <v>12</v>
      </c>
      <c r="N81" s="3133">
        <v>7</v>
      </c>
      <c r="O81" s="3133">
        <v>10</v>
      </c>
      <c r="P81" s="3133">
        <v>9</v>
      </c>
      <c r="Q81" s="3133">
        <f>12+9</f>
        <v>21</v>
      </c>
      <c r="R81" s="3133">
        <v>9</v>
      </c>
      <c r="S81" s="3133">
        <v>6</v>
      </c>
      <c r="T81" s="3133">
        <f>4+12</f>
        <v>16</v>
      </c>
      <c r="U81" s="3133">
        <v>8</v>
      </c>
      <c r="V81" s="3133">
        <v>12</v>
      </c>
      <c r="W81" s="3133">
        <v>135</v>
      </c>
      <c r="X81" s="3133">
        <v>135</v>
      </c>
      <c r="Y81" s="3133">
        <v>135</v>
      </c>
      <c r="Z81" s="2893">
        <f>SUM(AA81:AE81)</f>
        <v>82</v>
      </c>
      <c r="AA81" s="2932">
        <v>19</v>
      </c>
      <c r="AB81" s="2932">
        <v>13</v>
      </c>
      <c r="AC81" s="2932">
        <v>16</v>
      </c>
      <c r="AD81" s="2932">
        <v>7</v>
      </c>
      <c r="AE81" s="2932">
        <v>27</v>
      </c>
      <c r="AF81" s="2900">
        <f t="shared" si="86"/>
        <v>159</v>
      </c>
      <c r="AG81" s="2932">
        <v>18</v>
      </c>
      <c r="AH81" s="2932">
        <v>13</v>
      </c>
      <c r="AI81" s="2932">
        <v>8</v>
      </c>
      <c r="AJ81" s="2932">
        <v>7</v>
      </c>
      <c r="AK81" s="2932">
        <v>12</v>
      </c>
      <c r="AL81" s="2932">
        <v>7</v>
      </c>
      <c r="AM81" s="2932">
        <v>10</v>
      </c>
      <c r="AN81" s="2932">
        <v>9</v>
      </c>
      <c r="AO81" s="2932">
        <f>12+9</f>
        <v>21</v>
      </c>
      <c r="AP81" s="2932">
        <v>9</v>
      </c>
      <c r="AQ81" s="2932">
        <f>6+3</f>
        <v>9</v>
      </c>
      <c r="AR81" s="2932">
        <f>4+12</f>
        <v>16</v>
      </c>
      <c r="AS81" s="2932">
        <v>8</v>
      </c>
      <c r="AT81" s="2932">
        <v>12</v>
      </c>
      <c r="AU81" s="2893">
        <v>165</v>
      </c>
      <c r="AV81" s="2893">
        <v>178</v>
      </c>
      <c r="AW81" s="2900">
        <f t="shared" si="99"/>
        <v>170</v>
      </c>
      <c r="AX81" s="2916">
        <v>19</v>
      </c>
      <c r="AY81" s="2916">
        <v>13</v>
      </c>
      <c r="AZ81" s="2916">
        <v>16</v>
      </c>
      <c r="BA81" s="2916">
        <v>7</v>
      </c>
      <c r="BB81" s="2916">
        <v>12</v>
      </c>
      <c r="BC81" s="2916"/>
      <c r="BD81" s="2916">
        <v>10</v>
      </c>
      <c r="BE81" s="2916">
        <v>8</v>
      </c>
      <c r="BF81" s="2916">
        <v>21</v>
      </c>
      <c r="BG81" s="2916">
        <v>9</v>
      </c>
      <c r="BH81" s="2916">
        <v>8</v>
      </c>
      <c r="BI81" s="2916">
        <v>12</v>
      </c>
      <c r="BJ81" s="2916">
        <v>8</v>
      </c>
      <c r="BK81" s="2916">
        <v>27</v>
      </c>
      <c r="BL81" s="2902">
        <f t="shared" si="100"/>
        <v>179</v>
      </c>
      <c r="BM81" s="3134">
        <v>19</v>
      </c>
      <c r="BN81" s="3134">
        <v>13</v>
      </c>
      <c r="BO81" s="3134">
        <v>16</v>
      </c>
      <c r="BP81" s="3134">
        <v>7</v>
      </c>
      <c r="BQ81" s="3134">
        <v>12</v>
      </c>
      <c r="BR81" s="3134">
        <v>8</v>
      </c>
      <c r="BS81" s="3134">
        <v>10</v>
      </c>
      <c r="BT81" s="3134">
        <v>8</v>
      </c>
      <c r="BU81" s="3134">
        <v>21</v>
      </c>
      <c r="BV81" s="3134">
        <v>9</v>
      </c>
      <c r="BW81" s="3134">
        <v>8</v>
      </c>
      <c r="BX81" s="3134">
        <v>12</v>
      </c>
      <c r="BY81" s="3134">
        <v>8</v>
      </c>
      <c r="BZ81" s="3134">
        <f>13+15</f>
        <v>28</v>
      </c>
      <c r="CA81" s="3134">
        <v>173</v>
      </c>
      <c r="CB81" s="3134">
        <v>173</v>
      </c>
      <c r="CC81" s="2917">
        <v>171</v>
      </c>
      <c r="CD81" s="2917">
        <f>SUM(CE81:CR81)</f>
        <v>175</v>
      </c>
      <c r="CE81" s="2917">
        <v>19</v>
      </c>
      <c r="CF81" s="2917">
        <v>14</v>
      </c>
      <c r="CG81" s="2917">
        <v>16</v>
      </c>
      <c r="CH81" s="2917">
        <v>7</v>
      </c>
      <c r="CI81" s="2917">
        <v>12</v>
      </c>
      <c r="CJ81" s="2917">
        <v>7</v>
      </c>
      <c r="CK81" s="2917">
        <v>10</v>
      </c>
      <c r="CL81" s="2917">
        <v>9</v>
      </c>
      <c r="CM81" s="2917">
        <v>17</v>
      </c>
      <c r="CN81" s="2917">
        <v>9</v>
      </c>
      <c r="CO81" s="2917">
        <v>8</v>
      </c>
      <c r="CP81" s="2917">
        <v>12</v>
      </c>
      <c r="CQ81" s="2917">
        <v>8</v>
      </c>
      <c r="CR81" s="2917">
        <v>27</v>
      </c>
      <c r="CS81" s="2917">
        <v>181</v>
      </c>
      <c r="CT81" s="2917">
        <v>181</v>
      </c>
      <c r="CU81" s="3031">
        <f t="shared" ref="CU81" si="105">SUM(CV81:DI81)</f>
        <v>181</v>
      </c>
      <c r="CV81" s="2917">
        <v>19</v>
      </c>
      <c r="CW81" s="2917">
        <v>15</v>
      </c>
      <c r="CX81" s="2917">
        <v>12</v>
      </c>
      <c r="CY81" s="2917">
        <v>7</v>
      </c>
      <c r="CZ81" s="2917">
        <v>12</v>
      </c>
      <c r="DA81" s="2917">
        <v>12</v>
      </c>
      <c r="DB81" s="2917">
        <v>10</v>
      </c>
      <c r="DC81" s="2917">
        <v>11</v>
      </c>
      <c r="DD81" s="2917">
        <v>16</v>
      </c>
      <c r="DE81" s="2917">
        <v>9</v>
      </c>
      <c r="DF81" s="2917">
        <v>8</v>
      </c>
      <c r="DG81" s="2917">
        <v>17</v>
      </c>
      <c r="DH81" s="2917">
        <v>8</v>
      </c>
      <c r="DI81" s="2917">
        <v>25</v>
      </c>
      <c r="DJ81" s="3031">
        <f t="shared" ref="DJ81" si="106">SUM(DK81:DX81)</f>
        <v>181</v>
      </c>
      <c r="DK81" s="2917">
        <v>19</v>
      </c>
      <c r="DL81" s="2917">
        <v>15</v>
      </c>
      <c r="DM81" s="2917">
        <v>12</v>
      </c>
      <c r="DN81" s="2917">
        <v>7</v>
      </c>
      <c r="DO81" s="2917">
        <v>12</v>
      </c>
      <c r="DP81" s="2917">
        <v>12</v>
      </c>
      <c r="DQ81" s="2917">
        <v>10</v>
      </c>
      <c r="DR81" s="2917">
        <v>11</v>
      </c>
      <c r="DS81" s="2917">
        <v>16</v>
      </c>
      <c r="DT81" s="2917">
        <v>9</v>
      </c>
      <c r="DU81" s="2917">
        <v>8</v>
      </c>
      <c r="DV81" s="2917">
        <v>17</v>
      </c>
      <c r="DW81" s="2917">
        <v>8</v>
      </c>
      <c r="DX81" s="2917">
        <v>25</v>
      </c>
      <c r="DY81" s="2917">
        <v>185</v>
      </c>
      <c r="DZ81" s="2917">
        <v>185</v>
      </c>
      <c r="EA81" s="2917">
        <v>185</v>
      </c>
      <c r="EB81" s="2879">
        <f t="shared" si="93"/>
        <v>102.20994475138122</v>
      </c>
      <c r="EC81" s="2633">
        <f t="shared" si="94"/>
        <v>102.20994475138122</v>
      </c>
      <c r="ED81" s="2633">
        <f t="shared" si="95"/>
        <v>102.20994475138122</v>
      </c>
      <c r="EE81" s="3135"/>
      <c r="EF81" s="2898"/>
    </row>
    <row r="82" spans="1:137" s="1682" customFormat="1" ht="20.100000000000001" customHeight="1">
      <c r="A82" s="2488"/>
      <c r="B82" s="2503" t="s">
        <v>523</v>
      </c>
      <c r="C82" s="2486" t="s">
        <v>31</v>
      </c>
      <c r="D82" s="2504">
        <v>92.307692307691994</v>
      </c>
      <c r="E82" s="2499">
        <v>92.307692307691994</v>
      </c>
      <c r="F82" s="2499">
        <v>92.307692307691994</v>
      </c>
      <c r="G82" s="2499">
        <v>94.81481481481481</v>
      </c>
      <c r="H82" s="3123">
        <f>149*100/H81</f>
        <v>95.512820512820511</v>
      </c>
      <c r="I82" s="3137">
        <f>18*100/I81</f>
        <v>100</v>
      </c>
      <c r="J82" s="3137">
        <f>13*100/J81</f>
        <v>100</v>
      </c>
      <c r="K82" s="3137">
        <f>8*100/K81</f>
        <v>100</v>
      </c>
      <c r="L82" s="3137">
        <f>7*100/L81</f>
        <v>100</v>
      </c>
      <c r="M82" s="3137">
        <f>12*100/M81</f>
        <v>100</v>
      </c>
      <c r="N82" s="3137">
        <f>7*100/N81</f>
        <v>100</v>
      </c>
      <c r="O82" s="3137">
        <f>10*100/O81</f>
        <v>100</v>
      </c>
      <c r="P82" s="3137">
        <f>6*100/P81</f>
        <v>66.666666666666671</v>
      </c>
      <c r="Q82" s="3137">
        <f>21*100/Q81</f>
        <v>100</v>
      </c>
      <c r="R82" s="3137">
        <f>9*100/R81</f>
        <v>100</v>
      </c>
      <c r="S82" s="3137">
        <f>6*100/S81</f>
        <v>100</v>
      </c>
      <c r="T82" s="3137">
        <f>16*100/T81</f>
        <v>100</v>
      </c>
      <c r="U82" s="3137">
        <f>8*100/U81</f>
        <v>100</v>
      </c>
      <c r="V82" s="3137">
        <f>8*100/V81</f>
        <v>66.666666666666671</v>
      </c>
      <c r="W82" s="3137">
        <f>129*100/W81</f>
        <v>95.555555555555557</v>
      </c>
      <c r="X82" s="3137">
        <f>129*100/X81</f>
        <v>95.555555555555557</v>
      </c>
      <c r="Y82" s="3137">
        <f>129*100/Y81</f>
        <v>95.555555555555557</v>
      </c>
      <c r="Z82" s="3125">
        <f>175*100/Z81</f>
        <v>213.41463414634146</v>
      </c>
      <c r="AA82" s="3097">
        <v>100</v>
      </c>
      <c r="AB82" s="3097">
        <v>100</v>
      </c>
      <c r="AC82" s="3097">
        <v>100</v>
      </c>
      <c r="AD82" s="3097">
        <v>100</v>
      </c>
      <c r="AE82" s="3125">
        <f>23*100/AE81</f>
        <v>85.18518518518519</v>
      </c>
      <c r="AF82" s="3097">
        <f>154*100/AF81</f>
        <v>96.855345911949684</v>
      </c>
      <c r="AG82" s="3125">
        <f>18*100/AG81</f>
        <v>100</v>
      </c>
      <c r="AH82" s="3125">
        <f>13*100/AH81</f>
        <v>100</v>
      </c>
      <c r="AI82" s="3125">
        <f>8*100/AI81</f>
        <v>100</v>
      </c>
      <c r="AJ82" s="3125">
        <f>7*100/AJ81</f>
        <v>100</v>
      </c>
      <c r="AK82" s="3125">
        <f>12*100/AK81</f>
        <v>100</v>
      </c>
      <c r="AL82" s="3125">
        <f>7*100/AL81</f>
        <v>100</v>
      </c>
      <c r="AM82" s="3125">
        <f>10*100/AM81</f>
        <v>100</v>
      </c>
      <c r="AN82" s="3125">
        <f>7*100/AN81</f>
        <v>77.777777777777771</v>
      </c>
      <c r="AO82" s="3125">
        <f>21*100/AO81</f>
        <v>100</v>
      </c>
      <c r="AP82" s="3125">
        <f>9*100/AP81</f>
        <v>100</v>
      </c>
      <c r="AQ82" s="3125">
        <f>9*100/AQ81</f>
        <v>100</v>
      </c>
      <c r="AR82" s="3125">
        <f>16*100/AR81</f>
        <v>100</v>
      </c>
      <c r="AS82" s="3125">
        <f>8*100/AS81</f>
        <v>100</v>
      </c>
      <c r="AT82" s="3125">
        <f>9*100/AT81</f>
        <v>75</v>
      </c>
      <c r="AU82" s="3098">
        <f>159*100/AU81</f>
        <v>96.36363636363636</v>
      </c>
      <c r="AV82" s="3098">
        <f>172*100/AV81</f>
        <v>96.629213483146074</v>
      </c>
      <c r="AW82" s="3097">
        <f>171/AW81%</f>
        <v>100.58823529411765</v>
      </c>
      <c r="AX82" s="2919">
        <f>19/AX81%</f>
        <v>100</v>
      </c>
      <c r="AY82" s="2919">
        <f>13/AY81%</f>
        <v>100</v>
      </c>
      <c r="AZ82" s="2919">
        <f>16/AZ81%</f>
        <v>100</v>
      </c>
      <c r="BA82" s="2919">
        <f>7/BA81%</f>
        <v>99.999999999999986</v>
      </c>
      <c r="BB82" s="2919">
        <f>12/BB81%</f>
        <v>100</v>
      </c>
      <c r="BC82" s="2919"/>
      <c r="BD82" s="2919">
        <f>10/BD81%</f>
        <v>100</v>
      </c>
      <c r="BE82" s="3097">
        <f>6/BE81%</f>
        <v>75</v>
      </c>
      <c r="BF82" s="2919">
        <f>21/BF81%</f>
        <v>100</v>
      </c>
      <c r="BG82" s="2919">
        <f>9/BG81%</f>
        <v>100</v>
      </c>
      <c r="BH82" s="2919">
        <f>8/BH81%</f>
        <v>100</v>
      </c>
      <c r="BI82" s="2919">
        <f>12/BI81%</f>
        <v>100</v>
      </c>
      <c r="BJ82" s="2919">
        <f>8/BJ81%</f>
        <v>100</v>
      </c>
      <c r="BK82" s="3097">
        <f>23/BK81%</f>
        <v>85.185185185185176</v>
      </c>
      <c r="BL82" s="3097">
        <f>173/BL81%</f>
        <v>96.648044692737429</v>
      </c>
      <c r="BM82" s="2911">
        <v>100</v>
      </c>
      <c r="BN82" s="2911">
        <v>100</v>
      </c>
      <c r="BO82" s="2911">
        <v>100</v>
      </c>
      <c r="BP82" s="2911">
        <v>100</v>
      </c>
      <c r="BQ82" s="2911">
        <v>100</v>
      </c>
      <c r="BR82" s="2911">
        <v>100</v>
      </c>
      <c r="BS82" s="2911">
        <v>100</v>
      </c>
      <c r="BT82" s="3125">
        <f>6/BT81%</f>
        <v>75</v>
      </c>
      <c r="BU82" s="2911">
        <v>100</v>
      </c>
      <c r="BV82" s="2911">
        <v>100</v>
      </c>
      <c r="BW82" s="2911">
        <v>100</v>
      </c>
      <c r="BX82" s="2911">
        <v>100</v>
      </c>
      <c r="BY82" s="2911">
        <v>100</v>
      </c>
      <c r="BZ82" s="3125">
        <f>24/BZ81%</f>
        <v>85.714285714285708</v>
      </c>
      <c r="CA82" s="3142">
        <f>167/CA81%</f>
        <v>96.531791907514446</v>
      </c>
      <c r="CB82" s="3142">
        <f>167/CB81%</f>
        <v>96.531791907514446</v>
      </c>
      <c r="CC82" s="3128">
        <f>168/CC81*100</f>
        <v>98.245614035087712</v>
      </c>
      <c r="CD82" s="3128">
        <f>168/CD81%</f>
        <v>96</v>
      </c>
      <c r="CE82" s="3128">
        <f>19/CE81%</f>
        <v>100</v>
      </c>
      <c r="CF82" s="3128">
        <f>14/CF81%</f>
        <v>99.999999999999986</v>
      </c>
      <c r="CG82" s="3128">
        <f>16/CG81%</f>
        <v>100</v>
      </c>
      <c r="CH82" s="3128">
        <f>7/CH81%</f>
        <v>99.999999999999986</v>
      </c>
      <c r="CI82" s="3128">
        <f>12/CI81%</f>
        <v>100</v>
      </c>
      <c r="CJ82" s="3128">
        <f>7/CJ81%</f>
        <v>99.999999999999986</v>
      </c>
      <c r="CK82" s="3128">
        <f>10/CK81%</f>
        <v>100</v>
      </c>
      <c r="CL82" s="3128">
        <f>6/CL81%</f>
        <v>66.666666666666671</v>
      </c>
      <c r="CM82" s="3128">
        <f>17/CM81%</f>
        <v>99.999999999999986</v>
      </c>
      <c r="CN82" s="3128">
        <f>9/CN81%</f>
        <v>100</v>
      </c>
      <c r="CO82" s="3128">
        <f>8/CO81%</f>
        <v>100</v>
      </c>
      <c r="CP82" s="3128">
        <f>12/CP81%</f>
        <v>100</v>
      </c>
      <c r="CQ82" s="3128">
        <f>8/CQ81%</f>
        <v>100</v>
      </c>
      <c r="CR82" s="3128">
        <f>23/CR81%</f>
        <v>85.185185185185176</v>
      </c>
      <c r="CS82" s="3128">
        <f>178/181*100</f>
        <v>98.342541436464089</v>
      </c>
      <c r="CT82" s="3128">
        <f>177/181*100</f>
        <v>97.790055248618785</v>
      </c>
      <c r="CU82" s="3143">
        <f>177/CU81*100</f>
        <v>97.790055248618785</v>
      </c>
      <c r="CV82" s="3129">
        <f>19/CV81*100</f>
        <v>100</v>
      </c>
      <c r="CW82" s="3129">
        <f>15/CW81*100</f>
        <v>100</v>
      </c>
      <c r="CX82" s="3129">
        <f>12/CX81*100</f>
        <v>100</v>
      </c>
      <c r="CY82" s="3129">
        <f>7/CY81*100</f>
        <v>100</v>
      </c>
      <c r="CZ82" s="3129">
        <f>12/CZ81*100</f>
        <v>100</v>
      </c>
      <c r="DA82" s="3129">
        <f>12/DA81*100</f>
        <v>100</v>
      </c>
      <c r="DB82" s="3129">
        <f>10/DB81*100</f>
        <v>100</v>
      </c>
      <c r="DC82" s="3128">
        <f>8/DC81*100</f>
        <v>72.727272727272734</v>
      </c>
      <c r="DD82" s="3129">
        <f>16/DD81*100</f>
        <v>100</v>
      </c>
      <c r="DE82" s="3129">
        <f>9/DE81*100</f>
        <v>100</v>
      </c>
      <c r="DF82" s="3129">
        <f>8/DF81*100</f>
        <v>100</v>
      </c>
      <c r="DG82" s="3129">
        <f>17/DG81*100</f>
        <v>100</v>
      </c>
      <c r="DH82" s="3129">
        <f>8/DH81*100</f>
        <v>100</v>
      </c>
      <c r="DI82" s="3128">
        <f>24/DI81*100</f>
        <v>96</v>
      </c>
      <c r="DJ82" s="3143">
        <f>177/DJ81*100</f>
        <v>97.790055248618785</v>
      </c>
      <c r="DK82" s="3129">
        <f>19/DK81*100</f>
        <v>100</v>
      </c>
      <c r="DL82" s="3129">
        <f>15/DL81*100</f>
        <v>100</v>
      </c>
      <c r="DM82" s="3129">
        <f>12/DM81*100</f>
        <v>100</v>
      </c>
      <c r="DN82" s="3129">
        <f>7/DN81*100</f>
        <v>100</v>
      </c>
      <c r="DO82" s="3129">
        <f>12/DO81*100</f>
        <v>100</v>
      </c>
      <c r="DP82" s="3129">
        <f>12/DP81*100</f>
        <v>100</v>
      </c>
      <c r="DQ82" s="3129">
        <f>10/DQ81*100</f>
        <v>100</v>
      </c>
      <c r="DR82" s="3128">
        <f>8/DR81*100</f>
        <v>72.727272727272734</v>
      </c>
      <c r="DS82" s="3129">
        <f>16/DS81*100</f>
        <v>100</v>
      </c>
      <c r="DT82" s="3129">
        <f>9/DT81*100</f>
        <v>100</v>
      </c>
      <c r="DU82" s="3129">
        <f>8/DU81*100</f>
        <v>100</v>
      </c>
      <c r="DV82" s="3129">
        <f>17/DV81*100</f>
        <v>100</v>
      </c>
      <c r="DW82" s="3129">
        <f>8/DW81*100</f>
        <v>100</v>
      </c>
      <c r="DX82" s="3128">
        <f>24/DX81*100</f>
        <v>96</v>
      </c>
      <c r="DY82" s="3128">
        <f>181/185*100</f>
        <v>97.837837837837839</v>
      </c>
      <c r="DZ82" s="3128">
        <f>181/185*100</f>
        <v>97.837837837837839</v>
      </c>
      <c r="EA82" s="3143">
        <f>181/EA81*100</f>
        <v>97.837837837837839</v>
      </c>
      <c r="EB82" s="2879">
        <f t="shared" si="93"/>
        <v>100.04886242174378</v>
      </c>
      <c r="EC82" s="2633">
        <f t="shared" si="94"/>
        <v>100.04886242174378</v>
      </c>
      <c r="ED82" s="2633">
        <f t="shared" si="95"/>
        <v>100.04886242174378</v>
      </c>
      <c r="EE82" s="3128"/>
      <c r="EF82" s="2914"/>
      <c r="EG82" s="1689"/>
    </row>
    <row r="83" spans="1:137" ht="20.100000000000001" customHeight="1">
      <c r="A83" s="2482"/>
      <c r="B83" s="2490" t="s">
        <v>525</v>
      </c>
      <c r="C83" s="2482" t="s">
        <v>259</v>
      </c>
      <c r="D83" s="2491">
        <v>36</v>
      </c>
      <c r="E83" s="2491">
        <v>36</v>
      </c>
      <c r="F83" s="2491">
        <v>36</v>
      </c>
      <c r="G83" s="2491">
        <v>45</v>
      </c>
      <c r="H83" s="3132">
        <f>SUM(I83:V83)</f>
        <v>45</v>
      </c>
      <c r="I83" s="3144">
        <f>16+11</f>
        <v>27</v>
      </c>
      <c r="J83" s="3144"/>
      <c r="K83" s="3144"/>
      <c r="L83" s="3144"/>
      <c r="M83" s="3144"/>
      <c r="N83" s="3144"/>
      <c r="O83" s="3144"/>
      <c r="P83" s="3144"/>
      <c r="Q83" s="3144"/>
      <c r="R83" s="3144"/>
      <c r="S83" s="3144">
        <v>18</v>
      </c>
      <c r="T83" s="3144"/>
      <c r="U83" s="3144"/>
      <c r="V83" s="3144"/>
      <c r="W83" s="3144">
        <v>45</v>
      </c>
      <c r="X83" s="3144">
        <v>45</v>
      </c>
      <c r="Y83" s="3144">
        <v>45</v>
      </c>
      <c r="Z83" s="2900">
        <f>SUM(AA83:AE83)</f>
        <v>27</v>
      </c>
      <c r="AA83" s="2932">
        <f>16+11</f>
        <v>27</v>
      </c>
      <c r="AB83" s="2932"/>
      <c r="AC83" s="2932"/>
      <c r="AD83" s="2932"/>
      <c r="AE83" s="2932"/>
      <c r="AF83" s="2900">
        <f t="shared" si="86"/>
        <v>45</v>
      </c>
      <c r="AG83" s="2932">
        <f>16+11</f>
        <v>27</v>
      </c>
      <c r="AH83" s="2932"/>
      <c r="AI83" s="2932"/>
      <c r="AJ83" s="2932"/>
      <c r="AK83" s="2932"/>
      <c r="AL83" s="2932"/>
      <c r="AM83" s="2932"/>
      <c r="AN83" s="2932"/>
      <c r="AO83" s="2932"/>
      <c r="AP83" s="2932"/>
      <c r="AQ83" s="2932">
        <v>18</v>
      </c>
      <c r="AR83" s="2932"/>
      <c r="AS83" s="2932"/>
      <c r="AT83" s="2932"/>
      <c r="AU83" s="2893">
        <v>45</v>
      </c>
      <c r="AV83" s="2893">
        <v>45</v>
      </c>
      <c r="AW83" s="2900">
        <f t="shared" si="99"/>
        <v>45</v>
      </c>
      <c r="AX83" s="2949">
        <v>27</v>
      </c>
      <c r="AY83" s="2949"/>
      <c r="AZ83" s="2949"/>
      <c r="BA83" s="2949"/>
      <c r="BB83" s="2949"/>
      <c r="BC83" s="2949"/>
      <c r="BD83" s="2949"/>
      <c r="BE83" s="2949"/>
      <c r="BF83" s="2949"/>
      <c r="BG83" s="2949"/>
      <c r="BH83" s="2949">
        <v>18</v>
      </c>
      <c r="BI83" s="2949"/>
      <c r="BJ83" s="2949"/>
      <c r="BK83" s="2949"/>
      <c r="BL83" s="2902">
        <f t="shared" si="100"/>
        <v>45</v>
      </c>
      <c r="BM83" s="2949">
        <v>27</v>
      </c>
      <c r="BN83" s="2949"/>
      <c r="BO83" s="2949"/>
      <c r="BP83" s="2949"/>
      <c r="BQ83" s="2949"/>
      <c r="BR83" s="2949"/>
      <c r="BS83" s="2949"/>
      <c r="BT83" s="2949"/>
      <c r="BU83" s="2949"/>
      <c r="BV83" s="2949"/>
      <c r="BW83" s="2949">
        <v>18</v>
      </c>
      <c r="BX83" s="2949"/>
      <c r="BY83" s="2949"/>
      <c r="BZ83" s="2949"/>
      <c r="CA83" s="2932">
        <v>45</v>
      </c>
      <c r="CB83" s="2932">
        <v>45</v>
      </c>
      <c r="CC83" s="2917">
        <v>45</v>
      </c>
      <c r="CD83" s="2917">
        <f>SUM(CE83:CR83)</f>
        <v>45</v>
      </c>
      <c r="CE83" s="2917">
        <v>29</v>
      </c>
      <c r="CF83" s="2917"/>
      <c r="CG83" s="2917"/>
      <c r="CH83" s="2917"/>
      <c r="CI83" s="2917"/>
      <c r="CJ83" s="2917"/>
      <c r="CK83" s="2917"/>
      <c r="CL83" s="2917"/>
      <c r="CM83" s="2917"/>
      <c r="CN83" s="2917"/>
      <c r="CO83" s="2917">
        <v>16</v>
      </c>
      <c r="CP83" s="2917"/>
      <c r="CQ83" s="2917"/>
      <c r="CR83" s="2917"/>
      <c r="CS83" s="2917">
        <v>45</v>
      </c>
      <c r="CT83" s="2917">
        <v>45</v>
      </c>
      <c r="CU83" s="3031">
        <f t="shared" ref="CU83" si="107">SUM(CV83:DI83)</f>
        <v>45</v>
      </c>
      <c r="CV83" s="2917">
        <v>29</v>
      </c>
      <c r="CW83" s="2917"/>
      <c r="CX83" s="2917"/>
      <c r="CY83" s="2917"/>
      <c r="CZ83" s="2917"/>
      <c r="DA83" s="2917"/>
      <c r="DB83" s="2917"/>
      <c r="DC83" s="2917"/>
      <c r="DD83" s="2917"/>
      <c r="DE83" s="2917"/>
      <c r="DF83" s="2917">
        <v>16</v>
      </c>
      <c r="DG83" s="2917"/>
      <c r="DH83" s="2917"/>
      <c r="DI83" s="2917"/>
      <c r="DJ83" s="3031">
        <f t="shared" ref="DJ83" si="108">SUM(DK83:DX83)</f>
        <v>45</v>
      </c>
      <c r="DK83" s="2917">
        <v>29</v>
      </c>
      <c r="DL83" s="2917"/>
      <c r="DM83" s="2917"/>
      <c r="DN83" s="2917"/>
      <c r="DO83" s="2917"/>
      <c r="DP83" s="2917"/>
      <c r="DQ83" s="2917"/>
      <c r="DR83" s="2917"/>
      <c r="DS83" s="2917"/>
      <c r="DT83" s="2917"/>
      <c r="DU83" s="2917">
        <v>16</v>
      </c>
      <c r="DV83" s="2917"/>
      <c r="DW83" s="2917"/>
      <c r="DX83" s="2917"/>
      <c r="DY83" s="2917">
        <v>45</v>
      </c>
      <c r="DZ83" s="2917">
        <v>45</v>
      </c>
      <c r="EA83" s="2917">
        <v>45</v>
      </c>
      <c r="EB83" s="2879">
        <f t="shared" si="93"/>
        <v>100</v>
      </c>
      <c r="EC83" s="2633">
        <f t="shared" si="94"/>
        <v>100</v>
      </c>
      <c r="ED83" s="2633">
        <f t="shared" si="95"/>
        <v>100</v>
      </c>
      <c r="EE83" s="3145"/>
      <c r="EF83" s="2898"/>
    </row>
    <row r="84" spans="1:137" s="1682" customFormat="1" ht="20.100000000000001" customHeight="1">
      <c r="A84" s="2488"/>
      <c r="B84" s="2503" t="s">
        <v>523</v>
      </c>
      <c r="C84" s="2486" t="s">
        <v>31</v>
      </c>
      <c r="D84" s="2504">
        <v>100</v>
      </c>
      <c r="E84" s="2504">
        <v>100</v>
      </c>
      <c r="F84" s="2504">
        <v>100</v>
      </c>
      <c r="G84" s="2504">
        <v>100</v>
      </c>
      <c r="H84" s="3146">
        <v>100</v>
      </c>
      <c r="I84" s="2905">
        <v>100</v>
      </c>
      <c r="J84" s="2905"/>
      <c r="K84" s="2905"/>
      <c r="L84" s="2905"/>
      <c r="M84" s="2905"/>
      <c r="N84" s="2905"/>
      <c r="O84" s="2905"/>
      <c r="P84" s="2905"/>
      <c r="Q84" s="2905"/>
      <c r="R84" s="2905"/>
      <c r="S84" s="2905">
        <v>100</v>
      </c>
      <c r="T84" s="2905"/>
      <c r="U84" s="2905"/>
      <c r="V84" s="2905"/>
      <c r="W84" s="3147">
        <v>100</v>
      </c>
      <c r="X84" s="3147">
        <v>100</v>
      </c>
      <c r="Y84" s="3147">
        <v>100</v>
      </c>
      <c r="Z84" s="3097">
        <v>100</v>
      </c>
      <c r="AA84" s="3125">
        <v>100</v>
      </c>
      <c r="AB84" s="3125"/>
      <c r="AC84" s="3125"/>
      <c r="AD84" s="3125"/>
      <c r="AE84" s="3125"/>
      <c r="AF84" s="3097">
        <v>100</v>
      </c>
      <c r="AG84" s="3125">
        <v>100</v>
      </c>
      <c r="AH84" s="3125"/>
      <c r="AI84" s="3125"/>
      <c r="AJ84" s="3125"/>
      <c r="AK84" s="3125"/>
      <c r="AL84" s="3125"/>
      <c r="AM84" s="3125"/>
      <c r="AN84" s="3125"/>
      <c r="AO84" s="3125"/>
      <c r="AP84" s="3125"/>
      <c r="AQ84" s="3125">
        <v>100</v>
      </c>
      <c r="AR84" s="3125"/>
      <c r="AS84" s="3125"/>
      <c r="AT84" s="3125"/>
      <c r="AU84" s="3098">
        <v>100</v>
      </c>
      <c r="AV84" s="3098">
        <v>100</v>
      </c>
      <c r="AW84" s="3098">
        <v>100</v>
      </c>
      <c r="AX84" s="2911">
        <v>100</v>
      </c>
      <c r="AY84" s="3148"/>
      <c r="AZ84" s="3149"/>
      <c r="BA84" s="3148"/>
      <c r="BB84" s="3148"/>
      <c r="BC84" s="3148"/>
      <c r="BD84" s="3148"/>
      <c r="BE84" s="3148"/>
      <c r="BF84" s="3148"/>
      <c r="BG84" s="3148"/>
      <c r="BH84" s="2911">
        <v>100</v>
      </c>
      <c r="BI84" s="3148"/>
      <c r="BJ84" s="3148"/>
      <c r="BK84" s="3148"/>
      <c r="BL84" s="3127">
        <v>100</v>
      </c>
      <c r="BM84" s="2911">
        <v>100</v>
      </c>
      <c r="BN84" s="3148"/>
      <c r="BO84" s="3149"/>
      <c r="BP84" s="3148"/>
      <c r="BQ84" s="3148"/>
      <c r="BR84" s="3148"/>
      <c r="BS84" s="3148"/>
      <c r="BT84" s="3148"/>
      <c r="BU84" s="3148"/>
      <c r="BV84" s="3148"/>
      <c r="BW84" s="2911">
        <v>100</v>
      </c>
      <c r="BX84" s="3148"/>
      <c r="BY84" s="3148"/>
      <c r="BZ84" s="3148"/>
      <c r="CA84" s="3150">
        <f>45/CA83%</f>
        <v>100</v>
      </c>
      <c r="CB84" s="3150">
        <f>45/CB83%</f>
        <v>100</v>
      </c>
      <c r="CC84" s="3127">
        <f>45/CC83*100</f>
        <v>100</v>
      </c>
      <c r="CD84" s="3128">
        <v>100</v>
      </c>
      <c r="CE84" s="3128">
        <v>100</v>
      </c>
      <c r="CF84" s="3151"/>
      <c r="CG84" s="3151"/>
      <c r="CH84" s="3151"/>
      <c r="CI84" s="3151"/>
      <c r="CJ84" s="3151"/>
      <c r="CK84" s="3151"/>
      <c r="CL84" s="3151"/>
      <c r="CM84" s="3151"/>
      <c r="CN84" s="3151"/>
      <c r="CO84" s="3128">
        <v>100</v>
      </c>
      <c r="CP84" s="3151"/>
      <c r="CQ84" s="3151"/>
      <c r="CR84" s="3151"/>
      <c r="CS84" s="3128">
        <f>45/45*100</f>
        <v>100</v>
      </c>
      <c r="CT84" s="3128">
        <f>45/45*100</f>
        <v>100</v>
      </c>
      <c r="CU84" s="3152">
        <f>45/CU83*100</f>
        <v>100</v>
      </c>
      <c r="CV84" s="3129">
        <f>29/CV83*100</f>
        <v>100</v>
      </c>
      <c r="CW84" s="3151"/>
      <c r="CX84" s="3151"/>
      <c r="CY84" s="3151"/>
      <c r="CZ84" s="3151"/>
      <c r="DA84" s="3151"/>
      <c r="DB84" s="3151"/>
      <c r="DC84" s="3151"/>
      <c r="DD84" s="3151"/>
      <c r="DE84" s="3151"/>
      <c r="DF84" s="3129">
        <f>16/DF83*100</f>
        <v>100</v>
      </c>
      <c r="DG84" s="3151"/>
      <c r="DH84" s="3151"/>
      <c r="DI84" s="3151"/>
      <c r="DJ84" s="3152">
        <f>45/DJ83*100</f>
        <v>100</v>
      </c>
      <c r="DK84" s="3129">
        <f>29/DK83*100</f>
        <v>100</v>
      </c>
      <c r="DL84" s="3151"/>
      <c r="DM84" s="3151"/>
      <c r="DN84" s="3151"/>
      <c r="DO84" s="3151"/>
      <c r="DP84" s="3151"/>
      <c r="DQ84" s="3151"/>
      <c r="DR84" s="3151"/>
      <c r="DS84" s="3151"/>
      <c r="DT84" s="3151"/>
      <c r="DU84" s="3129">
        <f>16/DU83*100</f>
        <v>100</v>
      </c>
      <c r="DV84" s="3151"/>
      <c r="DW84" s="3151"/>
      <c r="DX84" s="3151"/>
      <c r="DY84" s="3129">
        <f>45/45*100</f>
        <v>100</v>
      </c>
      <c r="DZ84" s="3129">
        <f>45/45*100</f>
        <v>100</v>
      </c>
      <c r="EA84" s="3152">
        <f>45/EA83*100</f>
        <v>100</v>
      </c>
      <c r="EB84" s="2879">
        <f t="shared" si="93"/>
        <v>100</v>
      </c>
      <c r="EC84" s="2633">
        <f t="shared" si="94"/>
        <v>100</v>
      </c>
      <c r="ED84" s="2633">
        <f t="shared" si="95"/>
        <v>100</v>
      </c>
      <c r="EE84" s="3129"/>
      <c r="EF84" s="2914"/>
    </row>
    <row r="85" spans="1:137" ht="20.100000000000001" customHeight="1">
      <c r="A85" s="2482"/>
      <c r="B85" s="2490" t="s">
        <v>526</v>
      </c>
      <c r="C85" s="2482" t="s">
        <v>259</v>
      </c>
      <c r="D85" s="2491">
        <v>14</v>
      </c>
      <c r="E85" s="2491">
        <v>15</v>
      </c>
      <c r="F85" s="2491">
        <v>15</v>
      </c>
      <c r="G85" s="2491">
        <v>15</v>
      </c>
      <c r="H85" s="3153">
        <f>SUM(I85:V85)</f>
        <v>15</v>
      </c>
      <c r="I85" s="2931">
        <v>15</v>
      </c>
      <c r="J85" s="2931"/>
      <c r="K85" s="2931"/>
      <c r="L85" s="2931"/>
      <c r="M85" s="2931"/>
      <c r="N85" s="2931"/>
      <c r="O85" s="2931"/>
      <c r="P85" s="2931"/>
      <c r="Q85" s="2931"/>
      <c r="R85" s="2931"/>
      <c r="S85" s="2931"/>
      <c r="T85" s="2931"/>
      <c r="U85" s="2931"/>
      <c r="V85" s="2931"/>
      <c r="W85" s="3144">
        <v>15</v>
      </c>
      <c r="X85" s="3144">
        <v>15</v>
      </c>
      <c r="Y85" s="3144">
        <v>15</v>
      </c>
      <c r="Z85" s="2900">
        <f>SUM(AA85:AE85)</f>
        <v>15</v>
      </c>
      <c r="AA85" s="2932">
        <v>15</v>
      </c>
      <c r="AB85" s="2932"/>
      <c r="AC85" s="2932"/>
      <c r="AD85" s="2932"/>
      <c r="AE85" s="2932"/>
      <c r="AF85" s="2900">
        <f t="shared" si="86"/>
        <v>15</v>
      </c>
      <c r="AG85" s="2932">
        <v>15</v>
      </c>
      <c r="AH85" s="2932"/>
      <c r="AI85" s="2932"/>
      <c r="AJ85" s="2932"/>
      <c r="AK85" s="2932"/>
      <c r="AL85" s="2932"/>
      <c r="AM85" s="2932"/>
      <c r="AN85" s="2932"/>
      <c r="AO85" s="2932"/>
      <c r="AP85" s="2932"/>
      <c r="AQ85" s="2932"/>
      <c r="AR85" s="2932"/>
      <c r="AS85" s="2932"/>
      <c r="AT85" s="2932"/>
      <c r="AU85" s="2893">
        <v>15</v>
      </c>
      <c r="AV85" s="2893">
        <v>15</v>
      </c>
      <c r="AW85" s="2900">
        <f t="shared" si="99"/>
        <v>15</v>
      </c>
      <c r="AX85" s="2949">
        <v>15</v>
      </c>
      <c r="AY85" s="2949"/>
      <c r="AZ85" s="2949"/>
      <c r="BA85" s="2949"/>
      <c r="BB85" s="2949"/>
      <c r="BC85" s="2949"/>
      <c r="BD85" s="2949"/>
      <c r="BE85" s="2949"/>
      <c r="BF85" s="2949"/>
      <c r="BG85" s="2949"/>
      <c r="BH85" s="2949"/>
      <c r="BI85" s="2949"/>
      <c r="BJ85" s="2949"/>
      <c r="BK85" s="2949"/>
      <c r="BL85" s="2902">
        <f t="shared" si="100"/>
        <v>15</v>
      </c>
      <c r="BM85" s="2949">
        <v>15</v>
      </c>
      <c r="BN85" s="2949"/>
      <c r="BO85" s="2949"/>
      <c r="BP85" s="2949"/>
      <c r="BQ85" s="2949"/>
      <c r="BR85" s="2949"/>
      <c r="BS85" s="2949"/>
      <c r="BT85" s="2949"/>
      <c r="BU85" s="2949"/>
      <c r="BV85" s="2949"/>
      <c r="BW85" s="2949"/>
      <c r="BX85" s="2949"/>
      <c r="BY85" s="2949"/>
      <c r="BZ85" s="2949"/>
      <c r="CA85" s="2902">
        <v>15</v>
      </c>
      <c r="CB85" s="2902">
        <v>15</v>
      </c>
      <c r="CC85" s="2917">
        <v>15</v>
      </c>
      <c r="CD85" s="2917">
        <f>SUM(CE85:CR85)</f>
        <v>15</v>
      </c>
      <c r="CE85" s="2917">
        <v>15</v>
      </c>
      <c r="CF85" s="2917"/>
      <c r="CG85" s="2917"/>
      <c r="CH85" s="2917"/>
      <c r="CI85" s="2917"/>
      <c r="CJ85" s="2917"/>
      <c r="CK85" s="2917"/>
      <c r="CL85" s="2917"/>
      <c r="CM85" s="2917"/>
      <c r="CN85" s="2917"/>
      <c r="CO85" s="2917"/>
      <c r="CP85" s="2917"/>
      <c r="CQ85" s="2917"/>
      <c r="CR85" s="2917"/>
      <c r="CS85" s="2917">
        <v>15</v>
      </c>
      <c r="CT85" s="2917">
        <v>15</v>
      </c>
      <c r="CU85" s="3031">
        <f t="shared" ref="CU85" si="109">SUM(CV85:DI85)</f>
        <v>15</v>
      </c>
      <c r="CV85" s="2917">
        <v>15</v>
      </c>
      <c r="CW85" s="2917"/>
      <c r="CX85" s="2917"/>
      <c r="CY85" s="2917"/>
      <c r="CZ85" s="2917"/>
      <c r="DA85" s="2917"/>
      <c r="DB85" s="2917"/>
      <c r="DC85" s="2917"/>
      <c r="DD85" s="2917"/>
      <c r="DE85" s="2917"/>
      <c r="DF85" s="2917"/>
      <c r="DG85" s="2917"/>
      <c r="DH85" s="2917"/>
      <c r="DI85" s="2917"/>
      <c r="DJ85" s="3031">
        <f t="shared" ref="DJ85" si="110">SUM(DK85:DX85)</f>
        <v>15</v>
      </c>
      <c r="DK85" s="2917">
        <v>15</v>
      </c>
      <c r="DL85" s="2917"/>
      <c r="DM85" s="2917"/>
      <c r="DN85" s="2917"/>
      <c r="DO85" s="2917"/>
      <c r="DP85" s="2917"/>
      <c r="DQ85" s="2917"/>
      <c r="DR85" s="2917"/>
      <c r="DS85" s="2917"/>
      <c r="DT85" s="2917"/>
      <c r="DU85" s="2917"/>
      <c r="DV85" s="2917"/>
      <c r="DW85" s="2917"/>
      <c r="DX85" s="2917"/>
      <c r="DY85" s="2917">
        <v>15</v>
      </c>
      <c r="DZ85" s="2917">
        <v>15</v>
      </c>
      <c r="EA85" s="2917">
        <v>15</v>
      </c>
      <c r="EB85" s="2879">
        <f t="shared" si="93"/>
        <v>100</v>
      </c>
      <c r="EC85" s="2633">
        <f t="shared" si="94"/>
        <v>100</v>
      </c>
      <c r="ED85" s="2633">
        <f t="shared" si="95"/>
        <v>100</v>
      </c>
      <c r="EE85" s="2755"/>
      <c r="EF85" s="2898"/>
    </row>
    <row r="86" spans="1:137" s="1682" customFormat="1" ht="20.100000000000001" customHeight="1">
      <c r="A86" s="3154"/>
      <c r="B86" s="3155" t="s">
        <v>523</v>
      </c>
      <c r="C86" s="3154" t="s">
        <v>31</v>
      </c>
      <c r="D86" s="3156">
        <v>100</v>
      </c>
      <c r="E86" s="3156">
        <v>100</v>
      </c>
      <c r="F86" s="3156">
        <v>100</v>
      </c>
      <c r="G86" s="3156">
        <v>100</v>
      </c>
      <c r="H86" s="3157">
        <f>SUM(I86:V86)</f>
        <v>100</v>
      </c>
      <c r="I86" s="3158">
        <v>100</v>
      </c>
      <c r="J86" s="3158"/>
      <c r="K86" s="3158"/>
      <c r="L86" s="3158"/>
      <c r="M86" s="3158"/>
      <c r="N86" s="3158"/>
      <c r="O86" s="3158"/>
      <c r="P86" s="3158"/>
      <c r="Q86" s="3158"/>
      <c r="R86" s="3158"/>
      <c r="S86" s="3158"/>
      <c r="T86" s="3158"/>
      <c r="U86" s="3158"/>
      <c r="V86" s="3158"/>
      <c r="W86" s="3159">
        <v>100</v>
      </c>
      <c r="X86" s="3159">
        <v>100</v>
      </c>
      <c r="Y86" s="3159">
        <v>100</v>
      </c>
      <c r="Z86" s="3160">
        <v>100</v>
      </c>
      <c r="AA86" s="3160">
        <v>100</v>
      </c>
      <c r="AB86" s="3160"/>
      <c r="AC86" s="3160"/>
      <c r="AD86" s="3160"/>
      <c r="AE86" s="3160"/>
      <c r="AF86" s="3161">
        <v>100</v>
      </c>
      <c r="AG86" s="3160">
        <v>100</v>
      </c>
      <c r="AH86" s="3160"/>
      <c r="AI86" s="3160"/>
      <c r="AJ86" s="3160"/>
      <c r="AK86" s="3160"/>
      <c r="AL86" s="3160"/>
      <c r="AM86" s="3160"/>
      <c r="AN86" s="3160"/>
      <c r="AO86" s="3160"/>
      <c r="AP86" s="3160"/>
      <c r="AQ86" s="3160"/>
      <c r="AR86" s="3160"/>
      <c r="AS86" s="3160"/>
      <c r="AT86" s="3160"/>
      <c r="AU86" s="3162">
        <v>100</v>
      </c>
      <c r="AV86" s="3162">
        <v>100</v>
      </c>
      <c r="AW86" s="3163">
        <v>100</v>
      </c>
      <c r="AX86" s="3164">
        <v>100</v>
      </c>
      <c r="AY86" s="3165"/>
      <c r="AZ86" s="3165"/>
      <c r="BA86" s="3165"/>
      <c r="BB86" s="3165"/>
      <c r="BC86" s="3165"/>
      <c r="BD86" s="3165"/>
      <c r="BE86" s="3165"/>
      <c r="BF86" s="3165"/>
      <c r="BG86" s="3165"/>
      <c r="BH86" s="3165"/>
      <c r="BI86" s="3165"/>
      <c r="BJ86" s="3165"/>
      <c r="BK86" s="3165"/>
      <c r="BL86" s="3166">
        <v>100</v>
      </c>
      <c r="BM86" s="3164">
        <v>100</v>
      </c>
      <c r="BN86" s="3165"/>
      <c r="BO86" s="3165"/>
      <c r="BP86" s="3165"/>
      <c r="BQ86" s="3165"/>
      <c r="BR86" s="3165"/>
      <c r="BS86" s="3165"/>
      <c r="BT86" s="3165"/>
      <c r="BU86" s="3165"/>
      <c r="BV86" s="3165"/>
      <c r="BW86" s="3165"/>
      <c r="BX86" s="3165"/>
      <c r="BY86" s="3165"/>
      <c r="BZ86" s="3165"/>
      <c r="CA86" s="3167">
        <f>15/CA85%</f>
        <v>100</v>
      </c>
      <c r="CB86" s="3167">
        <f>15/CB85%</f>
        <v>100</v>
      </c>
      <c r="CC86" s="3166">
        <f>15/CC85*100</f>
        <v>100</v>
      </c>
      <c r="CD86" s="3168">
        <v>100</v>
      </c>
      <c r="CE86" s="3166">
        <v>100</v>
      </c>
      <c r="CF86" s="3168"/>
      <c r="CG86" s="3168"/>
      <c r="CH86" s="3168"/>
      <c r="CI86" s="3168"/>
      <c r="CJ86" s="3168"/>
      <c r="CK86" s="3168"/>
      <c r="CL86" s="3168"/>
      <c r="CM86" s="3168"/>
      <c r="CN86" s="3168"/>
      <c r="CO86" s="3168"/>
      <c r="CP86" s="3168"/>
      <c r="CQ86" s="3168"/>
      <c r="CR86" s="3168"/>
      <c r="CS86" s="3168">
        <f>15/15*100</f>
        <v>100</v>
      </c>
      <c r="CT86" s="3168">
        <f>15/15*100</f>
        <v>100</v>
      </c>
      <c r="CU86" s="3169">
        <f>15/CU85*100</f>
        <v>100</v>
      </c>
      <c r="CV86" s="3169">
        <f>15/CV85*100</f>
        <v>100</v>
      </c>
      <c r="CW86" s="3168"/>
      <c r="CX86" s="3168"/>
      <c r="CY86" s="3168"/>
      <c r="CZ86" s="3168"/>
      <c r="DA86" s="3168"/>
      <c r="DB86" s="3168"/>
      <c r="DC86" s="3168"/>
      <c r="DD86" s="3168"/>
      <c r="DE86" s="3168"/>
      <c r="DF86" s="3168"/>
      <c r="DG86" s="3168"/>
      <c r="DH86" s="3168"/>
      <c r="DI86" s="3168"/>
      <c r="DJ86" s="3169">
        <f>15/DJ85*100</f>
        <v>100</v>
      </c>
      <c r="DK86" s="3169">
        <f>15/DK85*100</f>
        <v>100</v>
      </c>
      <c r="DL86" s="3168"/>
      <c r="DM86" s="3168"/>
      <c r="DN86" s="3168"/>
      <c r="DO86" s="3168"/>
      <c r="DP86" s="3168"/>
      <c r="DQ86" s="3168"/>
      <c r="DR86" s="3168"/>
      <c r="DS86" s="3168"/>
      <c r="DT86" s="3168"/>
      <c r="DU86" s="3168"/>
      <c r="DV86" s="3168"/>
      <c r="DW86" s="3168"/>
      <c r="DX86" s="3168"/>
      <c r="DY86" s="3168">
        <f>15/15*100</f>
        <v>100</v>
      </c>
      <c r="DZ86" s="3168">
        <f>15/15*100</f>
        <v>100</v>
      </c>
      <c r="EA86" s="3169">
        <f>15/EA85*100</f>
        <v>100</v>
      </c>
      <c r="EB86" s="2879">
        <f t="shared" si="93"/>
        <v>100</v>
      </c>
      <c r="EC86" s="2633">
        <f t="shared" si="94"/>
        <v>100</v>
      </c>
      <c r="ED86" s="2633">
        <f t="shared" si="95"/>
        <v>100</v>
      </c>
      <c r="EE86" s="3168"/>
      <c r="EF86" s="2914"/>
    </row>
    <row r="87" spans="1:137" ht="16.5" customHeight="1">
      <c r="A87" s="1057"/>
      <c r="B87" s="1058"/>
      <c r="C87" s="1059"/>
      <c r="D87" s="1690"/>
      <c r="E87" s="1690"/>
      <c r="F87" s="1690"/>
      <c r="G87" s="1690"/>
      <c r="H87" s="1690"/>
      <c r="I87" s="1690"/>
      <c r="J87" s="1690"/>
      <c r="K87" s="1690"/>
      <c r="L87" s="1690"/>
      <c r="M87" s="1690"/>
      <c r="N87" s="1690"/>
      <c r="O87" s="1690"/>
      <c r="P87" s="1690"/>
      <c r="Q87" s="1690"/>
      <c r="R87" s="1690"/>
      <c r="S87" s="1690"/>
      <c r="T87" s="1690"/>
      <c r="U87" s="1690"/>
      <c r="V87" s="1690"/>
      <c r="W87" s="1690"/>
      <c r="X87" s="1690"/>
      <c r="Y87" s="1690"/>
      <c r="Z87" s="1691"/>
      <c r="AA87" s="1691"/>
      <c r="AB87" s="1691"/>
      <c r="AC87" s="1691"/>
      <c r="AD87" s="1691"/>
      <c r="AE87" s="1691"/>
      <c r="AF87" s="1691"/>
      <c r="AG87" s="1691"/>
      <c r="AH87" s="1691"/>
      <c r="AI87" s="1691"/>
      <c r="AJ87" s="1691"/>
      <c r="AK87" s="1691"/>
      <c r="AL87" s="1691"/>
      <c r="AM87" s="1691"/>
      <c r="AN87" s="1691"/>
      <c r="AO87" s="1691"/>
      <c r="AP87" s="1691"/>
      <c r="AQ87" s="1691"/>
      <c r="AR87" s="1691"/>
      <c r="AS87" s="1691"/>
      <c r="AT87" s="1691"/>
      <c r="AU87" s="1691"/>
      <c r="AV87" s="1692"/>
      <c r="AW87" s="1693"/>
      <c r="AX87" s="1694"/>
      <c r="AY87" s="1694"/>
      <c r="AZ87" s="1694"/>
      <c r="BA87" s="1694"/>
      <c r="BB87" s="1694"/>
      <c r="BC87" s="1695"/>
      <c r="BD87" s="1695"/>
      <c r="BE87" s="1694"/>
      <c r="BF87" s="1694"/>
      <c r="BG87" s="1694"/>
      <c r="BH87" s="1694"/>
      <c r="BI87" s="1694"/>
      <c r="BJ87" s="1694"/>
      <c r="BK87" s="1694"/>
      <c r="BL87" s="1694"/>
      <c r="BM87" s="1694"/>
      <c r="BN87" s="1694"/>
      <c r="BO87" s="1694"/>
      <c r="BP87" s="1694"/>
      <c r="BQ87" s="1694"/>
      <c r="BR87" s="1694"/>
      <c r="BS87" s="1694"/>
      <c r="BT87" s="1694"/>
      <c r="BU87" s="1694"/>
      <c r="BV87" s="1694"/>
      <c r="BW87" s="1694"/>
      <c r="BX87" s="1694"/>
      <c r="BY87" s="1694"/>
      <c r="BZ87" s="1694"/>
      <c r="CA87" s="1696"/>
      <c r="CB87" s="1696"/>
      <c r="CC87" s="1693"/>
      <c r="CD87" s="1694"/>
      <c r="CE87" s="1694"/>
      <c r="CF87" s="1694"/>
      <c r="CG87" s="1694"/>
      <c r="CH87" s="1694"/>
      <c r="CI87" s="1694"/>
      <c r="CJ87" s="1694"/>
      <c r="CK87" s="1694"/>
      <c r="CL87" s="1694"/>
      <c r="CM87" s="1694"/>
      <c r="CN87" s="1694"/>
      <c r="CO87" s="1694"/>
      <c r="CP87" s="1694"/>
      <c r="CQ87" s="1694"/>
      <c r="CR87" s="1694"/>
      <c r="CS87" s="1694"/>
      <c r="CT87" s="1690"/>
      <c r="CU87" s="1694"/>
      <c r="CV87" s="1694"/>
      <c r="CW87" s="1694"/>
      <c r="CX87" s="1694"/>
      <c r="CY87" s="1694"/>
      <c r="CZ87" s="1694"/>
      <c r="DA87" s="1694"/>
      <c r="DB87" s="1694"/>
      <c r="DC87" s="1694"/>
      <c r="DD87" s="1694"/>
      <c r="DE87" s="1694"/>
      <c r="DF87" s="1694"/>
      <c r="DG87" s="1694"/>
      <c r="DH87" s="1694"/>
      <c r="DI87" s="1694"/>
      <c r="DJ87" s="1694"/>
      <c r="DK87" s="1694"/>
      <c r="DL87" s="1694"/>
      <c r="DM87" s="1694"/>
      <c r="DN87" s="1694"/>
      <c r="DO87" s="1694"/>
      <c r="DP87" s="1694"/>
      <c r="DQ87" s="1694"/>
      <c r="DR87" s="1694"/>
      <c r="DS87" s="1694"/>
      <c r="DT87" s="1694"/>
      <c r="DU87" s="1694"/>
      <c r="DV87" s="1694"/>
      <c r="DW87" s="1694"/>
      <c r="DX87" s="1694"/>
      <c r="DY87" s="1694"/>
      <c r="DZ87" s="1694"/>
      <c r="EA87" s="1694"/>
      <c r="EB87" s="1694"/>
      <c r="EC87" s="1694"/>
      <c r="ED87" s="1694"/>
    </row>
    <row r="88" spans="1:137" ht="16.5" customHeight="1">
      <c r="A88" s="1057"/>
      <c r="B88" s="1058"/>
      <c r="C88" s="1059"/>
      <c r="D88" s="1690"/>
      <c r="E88" s="1690"/>
      <c r="F88" s="1690"/>
      <c r="G88" s="1690"/>
      <c r="H88" s="1690"/>
      <c r="I88" s="1690"/>
      <c r="J88" s="1690"/>
      <c r="K88" s="1690"/>
      <c r="L88" s="1690"/>
      <c r="M88" s="1690"/>
      <c r="N88" s="1690"/>
      <c r="O88" s="1690"/>
      <c r="P88" s="1690"/>
      <c r="Q88" s="1690"/>
      <c r="R88" s="1690"/>
      <c r="S88" s="1690"/>
      <c r="T88" s="1690"/>
      <c r="U88" s="1690"/>
      <c r="V88" s="1690"/>
      <c r="W88" s="1690"/>
      <c r="X88" s="1690"/>
      <c r="Y88" s="1690"/>
      <c r="Z88" s="1691"/>
      <c r="AA88" s="1691"/>
      <c r="AB88" s="1691"/>
      <c r="AC88" s="1691"/>
      <c r="AD88" s="1691"/>
      <c r="AE88" s="1691"/>
      <c r="AF88" s="1691"/>
      <c r="AG88" s="1691"/>
      <c r="AH88" s="1691"/>
      <c r="AI88" s="1691"/>
      <c r="AJ88" s="1691"/>
      <c r="AK88" s="1691"/>
      <c r="AL88" s="1691"/>
      <c r="AM88" s="1691"/>
      <c r="AN88" s="1691"/>
      <c r="AO88" s="1691"/>
      <c r="AP88" s="1691"/>
      <c r="AQ88" s="1691"/>
      <c r="AR88" s="1691"/>
      <c r="AS88" s="1691"/>
      <c r="AT88" s="1691"/>
      <c r="AU88" s="1691"/>
      <c r="AV88" s="1692"/>
      <c r="AW88" s="1698"/>
      <c r="AX88" s="1694"/>
      <c r="AY88" s="1694"/>
      <c r="AZ88" s="1694"/>
      <c r="BA88" s="1694"/>
      <c r="BB88" s="1694"/>
      <c r="BC88" s="1694"/>
      <c r="BD88" s="1694"/>
      <c r="BE88" s="1694"/>
      <c r="BF88" s="1694"/>
      <c r="BG88" s="1694"/>
      <c r="BH88" s="1694"/>
      <c r="BI88" s="1694"/>
      <c r="BJ88" s="1694"/>
      <c r="BK88" s="1694"/>
      <c r="BL88" s="1694"/>
      <c r="BM88" s="1694"/>
      <c r="BN88" s="1694"/>
      <c r="BO88" s="1694"/>
      <c r="BP88" s="1694"/>
      <c r="BQ88" s="1694"/>
      <c r="BR88" s="1694"/>
      <c r="BS88" s="1694"/>
      <c r="BT88" s="1694"/>
      <c r="BU88" s="1694"/>
      <c r="BV88" s="1694"/>
      <c r="BW88" s="1694"/>
      <c r="BX88" s="1694"/>
      <c r="BY88" s="1694"/>
      <c r="BZ88" s="1694"/>
      <c r="CA88" s="1696"/>
      <c r="CB88" s="1696"/>
      <c r="CC88" s="1698"/>
      <c r="CD88" s="1694"/>
      <c r="CE88" s="1694"/>
      <c r="CF88" s="1694"/>
      <c r="CG88" s="1694"/>
      <c r="CH88" s="1694"/>
      <c r="CI88" s="1694"/>
      <c r="CJ88" s="1694"/>
      <c r="CK88" s="1694"/>
      <c r="CL88" s="1694"/>
      <c r="CM88" s="1694"/>
      <c r="CN88" s="1694"/>
      <c r="CO88" s="1694"/>
      <c r="CP88" s="1694"/>
      <c r="CQ88" s="1694"/>
      <c r="CR88" s="1694"/>
      <c r="CS88" s="1694"/>
      <c r="CT88" s="1690"/>
      <c r="CU88" s="1694"/>
      <c r="CV88" s="1694"/>
      <c r="CW88" s="1694"/>
      <c r="CX88" s="1694"/>
      <c r="CY88" s="1694"/>
      <c r="CZ88" s="1694"/>
      <c r="DA88" s="1694"/>
      <c r="DB88" s="1694"/>
      <c r="DC88" s="1694"/>
      <c r="DD88" s="1694"/>
      <c r="DE88" s="1694"/>
      <c r="DF88" s="1694"/>
      <c r="DG88" s="1694"/>
      <c r="DH88" s="1694"/>
      <c r="DI88" s="1694"/>
      <c r="DJ88" s="1694"/>
      <c r="DK88" s="1694"/>
      <c r="DL88" s="1694"/>
      <c r="DM88" s="1694"/>
      <c r="DN88" s="1694"/>
      <c r="DO88" s="1694"/>
      <c r="DP88" s="1694"/>
      <c r="DQ88" s="1694"/>
      <c r="DR88" s="1694"/>
      <c r="DS88" s="1694"/>
      <c r="DT88" s="1694"/>
      <c r="DU88" s="1694"/>
      <c r="DV88" s="1694"/>
      <c r="DW88" s="1694"/>
      <c r="DX88" s="1694"/>
      <c r="DY88" s="1694"/>
      <c r="DZ88" s="1694"/>
      <c r="EA88" s="1694"/>
      <c r="EB88" s="1694"/>
      <c r="EC88" s="1694"/>
      <c r="ED88" s="1694"/>
    </row>
    <row r="89" spans="1:137" ht="16.5" customHeight="1">
      <c r="A89" s="1057"/>
      <c r="B89" s="1058"/>
      <c r="C89" s="1059"/>
      <c r="D89" s="1690"/>
      <c r="E89" s="1690"/>
      <c r="F89" s="1690"/>
      <c r="G89" s="1690"/>
      <c r="H89" s="1690"/>
      <c r="I89" s="1690"/>
      <c r="J89" s="1690"/>
      <c r="K89" s="1690"/>
      <c r="L89" s="1690"/>
      <c r="M89" s="1690"/>
      <c r="N89" s="1690"/>
      <c r="O89" s="1690"/>
      <c r="P89" s="1690"/>
      <c r="Q89" s="1690"/>
      <c r="R89" s="1690"/>
      <c r="S89" s="1690"/>
      <c r="T89" s="1690"/>
      <c r="U89" s="1690"/>
      <c r="V89" s="1690"/>
      <c r="W89" s="1690"/>
      <c r="X89" s="1690"/>
      <c r="Y89" s="1690"/>
      <c r="Z89" s="1691"/>
      <c r="AA89" s="1691"/>
      <c r="AB89" s="1691"/>
      <c r="AC89" s="1691"/>
      <c r="AD89" s="1691"/>
      <c r="AE89" s="1691"/>
      <c r="AF89" s="1691"/>
      <c r="AG89" s="1691"/>
      <c r="AH89" s="1691"/>
      <c r="AI89" s="1691"/>
      <c r="AJ89" s="1691"/>
      <c r="AK89" s="1691"/>
      <c r="AL89" s="1691"/>
      <c r="AM89" s="1691"/>
      <c r="AN89" s="1691"/>
      <c r="AO89" s="1691"/>
      <c r="AP89" s="1691"/>
      <c r="AQ89" s="1691"/>
      <c r="AR89" s="1691"/>
      <c r="AS89" s="1691"/>
      <c r="AT89" s="1691"/>
      <c r="AU89" s="1691"/>
      <c r="AV89" s="1692"/>
      <c r="AW89" s="1693"/>
      <c r="AX89" s="1694"/>
      <c r="AY89" s="1694"/>
      <c r="AZ89" s="1694"/>
      <c r="BA89" s="1694"/>
      <c r="BB89" s="1694"/>
      <c r="BC89" s="1694"/>
      <c r="BD89" s="1694"/>
      <c r="BE89" s="1694"/>
      <c r="BF89" s="1694"/>
      <c r="BG89" s="1694"/>
      <c r="BH89" s="1694"/>
      <c r="BI89" s="1694"/>
      <c r="BJ89" s="1694"/>
      <c r="BK89" s="1694"/>
      <c r="BL89" s="1694"/>
      <c r="BM89" s="1694"/>
      <c r="BN89" s="1694"/>
      <c r="BO89" s="1694"/>
      <c r="BP89" s="1694"/>
      <c r="BQ89" s="1694"/>
      <c r="BR89" s="1694"/>
      <c r="BS89" s="1694"/>
      <c r="BT89" s="1694"/>
      <c r="BU89" s="1694"/>
      <c r="BV89" s="1694"/>
      <c r="BW89" s="1694"/>
      <c r="BX89" s="1694"/>
      <c r="BY89" s="1694"/>
      <c r="BZ89" s="1694"/>
      <c r="CA89" s="1696"/>
      <c r="CB89" s="1696"/>
      <c r="CC89" s="1693"/>
      <c r="CD89" s="1694"/>
      <c r="CE89" s="1694"/>
      <c r="CF89" s="1694"/>
      <c r="CG89" s="1694"/>
      <c r="CH89" s="1694"/>
      <c r="CI89" s="1694"/>
      <c r="CJ89" s="1694"/>
      <c r="CK89" s="1694"/>
      <c r="CL89" s="1694"/>
      <c r="CM89" s="1694"/>
      <c r="CN89" s="1694"/>
      <c r="CO89" s="1694"/>
      <c r="CP89" s="1694"/>
      <c r="CQ89" s="1694"/>
      <c r="CR89" s="1694"/>
      <c r="CS89" s="1694"/>
      <c r="CT89" s="1690"/>
      <c r="CU89" s="1694"/>
      <c r="CV89" s="1694"/>
      <c r="CW89" s="1694"/>
      <c r="CX89" s="1694"/>
      <c r="CY89" s="1694"/>
      <c r="CZ89" s="1694"/>
      <c r="DA89" s="1694"/>
      <c r="DB89" s="1694"/>
      <c r="DC89" s="1694"/>
      <c r="DD89" s="1694"/>
      <c r="DE89" s="1694"/>
      <c r="DF89" s="1694"/>
      <c r="DG89" s="1694"/>
      <c r="DH89" s="1694"/>
      <c r="DI89" s="1694"/>
      <c r="DJ89" s="1694"/>
      <c r="DK89" s="1694"/>
      <c r="DL89" s="1694"/>
      <c r="DM89" s="1694"/>
      <c r="DN89" s="1694"/>
      <c r="DO89" s="1694"/>
      <c r="DP89" s="1694"/>
      <c r="DQ89" s="1694"/>
      <c r="DR89" s="1694"/>
      <c r="DS89" s="1694"/>
      <c r="DT89" s="1694"/>
      <c r="DU89" s="1694"/>
      <c r="DV89" s="1694"/>
      <c r="DW89" s="1694"/>
      <c r="DX89" s="1694"/>
      <c r="DY89" s="1694"/>
      <c r="DZ89" s="1694"/>
      <c r="EA89" s="1694"/>
      <c r="EB89" s="1694"/>
      <c r="EC89" s="1694"/>
      <c r="ED89" s="1694"/>
    </row>
    <row r="90" spans="1:137" ht="16.5" customHeight="1">
      <c r="A90" s="1057"/>
      <c r="B90" s="1058"/>
      <c r="C90" s="1059"/>
      <c r="D90" s="1690"/>
      <c r="E90" s="1690"/>
      <c r="F90" s="1690"/>
      <c r="G90" s="1690"/>
      <c r="H90" s="1690"/>
      <c r="I90" s="1690"/>
      <c r="J90" s="1690"/>
      <c r="K90" s="1690"/>
      <c r="L90" s="1690"/>
      <c r="M90" s="1690"/>
      <c r="N90" s="1690"/>
      <c r="O90" s="1690"/>
      <c r="P90" s="1690"/>
      <c r="Q90" s="1690"/>
      <c r="R90" s="1690"/>
      <c r="S90" s="1690"/>
      <c r="T90" s="1690"/>
      <c r="U90" s="1690"/>
      <c r="V90" s="1690"/>
      <c r="W90" s="1690"/>
      <c r="X90" s="1690"/>
      <c r="Y90" s="1690"/>
      <c r="Z90" s="1691"/>
      <c r="AA90" s="1691"/>
      <c r="AB90" s="1691"/>
      <c r="AC90" s="1691"/>
      <c r="AD90" s="1691"/>
      <c r="AE90" s="1691"/>
      <c r="AF90" s="1691"/>
      <c r="AG90" s="1691"/>
      <c r="AH90" s="1691"/>
      <c r="AI90" s="1691"/>
      <c r="AJ90" s="1691"/>
      <c r="AK90" s="1691"/>
      <c r="AL90" s="1691"/>
      <c r="AM90" s="1691"/>
      <c r="AN90" s="1691"/>
      <c r="AO90" s="1691"/>
      <c r="AP90" s="1691"/>
      <c r="AQ90" s="1691"/>
      <c r="AR90" s="1691"/>
      <c r="AS90" s="1691"/>
      <c r="AT90" s="1691"/>
      <c r="AU90" s="1691"/>
      <c r="AV90" s="1692"/>
      <c r="AW90" s="1699"/>
      <c r="AX90" s="1694"/>
      <c r="AY90" s="1694"/>
      <c r="AZ90" s="1694"/>
      <c r="BA90" s="1694"/>
      <c r="BB90" s="1694"/>
      <c r="BC90" s="1694"/>
      <c r="BD90" s="1694"/>
      <c r="BE90" s="1694"/>
      <c r="BF90" s="1694"/>
      <c r="BG90" s="1694"/>
      <c r="BH90" s="1694"/>
      <c r="BI90" s="1694"/>
      <c r="BJ90" s="1694"/>
      <c r="BK90" s="1694"/>
      <c r="BL90" s="1694"/>
      <c r="BM90" s="1694"/>
      <c r="BN90" s="1694"/>
      <c r="BO90" s="1694"/>
      <c r="BP90" s="1694"/>
      <c r="BQ90" s="1694"/>
      <c r="BR90" s="1694"/>
      <c r="BS90" s="1694"/>
      <c r="BT90" s="1694"/>
      <c r="BU90" s="1694"/>
      <c r="BV90" s="1694"/>
      <c r="BW90" s="1694"/>
      <c r="BX90" s="1694"/>
      <c r="BY90" s="1694"/>
      <c r="BZ90" s="1694"/>
      <c r="CA90" s="1696"/>
      <c r="CB90" s="1696"/>
      <c r="CC90" s="1699"/>
      <c r="CD90" s="1694"/>
      <c r="CE90" s="1694"/>
      <c r="CF90" s="1694"/>
      <c r="CG90" s="1694"/>
      <c r="CH90" s="1694"/>
      <c r="CI90" s="1694"/>
      <c r="CJ90" s="1694"/>
      <c r="CK90" s="1694"/>
      <c r="CL90" s="1694"/>
      <c r="CM90" s="1694"/>
      <c r="CN90" s="1694"/>
      <c r="CO90" s="1694"/>
      <c r="CP90" s="1694"/>
      <c r="CQ90" s="1694"/>
      <c r="CR90" s="1694"/>
      <c r="CS90" s="1694"/>
      <c r="CT90" s="1690"/>
      <c r="CU90" s="1694"/>
      <c r="CV90" s="1694"/>
      <c r="CW90" s="1694"/>
      <c r="CX90" s="1694"/>
      <c r="CY90" s="1694"/>
      <c r="CZ90" s="1694"/>
      <c r="DA90" s="1694"/>
      <c r="DB90" s="1694"/>
      <c r="DC90" s="1694"/>
      <c r="DD90" s="1694"/>
      <c r="DE90" s="1694"/>
      <c r="DF90" s="1694"/>
      <c r="DG90" s="1694"/>
      <c r="DH90" s="1694"/>
      <c r="DI90" s="1694"/>
      <c r="DJ90" s="1694"/>
      <c r="DK90" s="1694"/>
      <c r="DL90" s="1694"/>
      <c r="DM90" s="1694"/>
      <c r="DN90" s="1694"/>
      <c r="DO90" s="1694"/>
      <c r="DP90" s="1694"/>
      <c r="DQ90" s="1694"/>
      <c r="DR90" s="1694"/>
      <c r="DS90" s="1694"/>
      <c r="DT90" s="1694"/>
      <c r="DU90" s="1694"/>
      <c r="DV90" s="1694"/>
      <c r="DW90" s="1694"/>
      <c r="DX90" s="1694"/>
      <c r="DY90" s="1694"/>
      <c r="DZ90" s="1694"/>
      <c r="EA90" s="1694"/>
      <c r="EB90" s="1694"/>
      <c r="EC90" s="1694"/>
      <c r="ED90" s="1694"/>
    </row>
    <row r="91" spans="1:137" ht="16.5" customHeight="1">
      <c r="A91" s="1057"/>
      <c r="B91" s="1058"/>
      <c r="C91" s="1059"/>
      <c r="D91" s="1690"/>
      <c r="E91" s="1690"/>
      <c r="F91" s="1690"/>
      <c r="G91" s="1690"/>
      <c r="H91" s="1690"/>
      <c r="I91" s="1690"/>
      <c r="J91" s="1690"/>
      <c r="K91" s="1690"/>
      <c r="L91" s="1690"/>
      <c r="M91" s="1690"/>
      <c r="N91" s="1690"/>
      <c r="O91" s="1690"/>
      <c r="P91" s="1690"/>
      <c r="Q91" s="1690"/>
      <c r="R91" s="1690"/>
      <c r="S91" s="1690"/>
      <c r="T91" s="1690"/>
      <c r="U91" s="1690"/>
      <c r="V91" s="1690"/>
      <c r="W91" s="1690"/>
      <c r="X91" s="1690"/>
      <c r="Y91" s="1690"/>
      <c r="Z91" s="1691"/>
      <c r="AA91" s="1691"/>
      <c r="AB91" s="1691"/>
      <c r="AC91" s="1691"/>
      <c r="AD91" s="1691"/>
      <c r="AE91" s="1691"/>
      <c r="AF91" s="1691"/>
      <c r="AG91" s="1691"/>
      <c r="AH91" s="1691"/>
      <c r="AI91" s="1691"/>
      <c r="AJ91" s="1691"/>
      <c r="AK91" s="1691"/>
      <c r="AL91" s="1691"/>
      <c r="AM91" s="1691"/>
      <c r="AN91" s="1691"/>
      <c r="AO91" s="1691"/>
      <c r="AP91" s="1691"/>
      <c r="AQ91" s="1691"/>
      <c r="AR91" s="1691"/>
      <c r="AS91" s="1691"/>
      <c r="AT91" s="1691"/>
      <c r="AU91" s="1691"/>
      <c r="AV91" s="1692"/>
      <c r="AW91" s="1698"/>
      <c r="AX91" s="1694"/>
      <c r="AY91" s="1694"/>
      <c r="AZ91" s="1694"/>
      <c r="BA91" s="1694"/>
      <c r="BB91" s="1694"/>
      <c r="BC91" s="1694"/>
      <c r="BD91" s="1694"/>
      <c r="BE91" s="1694"/>
      <c r="BF91" s="1694"/>
      <c r="BG91" s="1694"/>
      <c r="BH91" s="1694"/>
      <c r="BI91" s="1694"/>
      <c r="BJ91" s="1694"/>
      <c r="BK91" s="1694"/>
      <c r="BL91" s="1694"/>
      <c r="BM91" s="1694"/>
      <c r="BN91" s="1694"/>
      <c r="BO91" s="1694"/>
      <c r="BP91" s="1694"/>
      <c r="BQ91" s="1694"/>
      <c r="BR91" s="1694"/>
      <c r="BS91" s="1694"/>
      <c r="BT91" s="1694"/>
      <c r="BU91" s="1694"/>
      <c r="BV91" s="1694"/>
      <c r="BW91" s="1694"/>
      <c r="BX91" s="1694"/>
      <c r="BY91" s="1694"/>
      <c r="BZ91" s="1694"/>
      <c r="CA91" s="1696"/>
      <c r="CB91" s="1696"/>
      <c r="CC91" s="1698"/>
      <c r="CD91" s="1694"/>
      <c r="CE91" s="1694"/>
      <c r="CF91" s="1694"/>
      <c r="CG91" s="1694"/>
      <c r="CH91" s="1694"/>
      <c r="CI91" s="1694"/>
      <c r="CJ91" s="1694"/>
      <c r="CK91" s="1694"/>
      <c r="CL91" s="1694"/>
      <c r="CM91" s="1694"/>
      <c r="CN91" s="1694"/>
      <c r="CO91" s="1694"/>
      <c r="CP91" s="1694"/>
      <c r="CQ91" s="1694"/>
      <c r="CR91" s="1694"/>
      <c r="CS91" s="1694"/>
      <c r="CT91" s="1690"/>
      <c r="CU91" s="1694"/>
      <c r="CV91" s="1694"/>
      <c r="CW91" s="1694"/>
      <c r="CX91" s="1694"/>
      <c r="CY91" s="1694"/>
      <c r="CZ91" s="1694"/>
      <c r="DA91" s="1694"/>
      <c r="DB91" s="1694"/>
      <c r="DC91" s="1694"/>
      <c r="DD91" s="1694"/>
      <c r="DE91" s="1694"/>
      <c r="DF91" s="1694"/>
      <c r="DG91" s="1694"/>
      <c r="DH91" s="1694"/>
      <c r="DI91" s="1694"/>
      <c r="DJ91" s="1694"/>
      <c r="DK91" s="1694"/>
      <c r="DL91" s="1694"/>
      <c r="DM91" s="1694"/>
      <c r="DN91" s="1694"/>
      <c r="DO91" s="1694"/>
      <c r="DP91" s="1694"/>
      <c r="DQ91" s="1694"/>
      <c r="DR91" s="1694"/>
      <c r="DS91" s="1694"/>
      <c r="DT91" s="1694"/>
      <c r="DU91" s="1694"/>
      <c r="DV91" s="1694"/>
      <c r="DW91" s="1694"/>
      <c r="DX91" s="1694"/>
      <c r="DY91" s="1694"/>
      <c r="DZ91" s="1694"/>
      <c r="EA91" s="1694"/>
      <c r="EB91" s="1694"/>
      <c r="EC91" s="1694"/>
      <c r="ED91" s="1694"/>
    </row>
    <row r="92" spans="1:137" ht="16.5" customHeight="1">
      <c r="A92" s="1057"/>
      <c r="B92" s="1060"/>
      <c r="C92" s="1061"/>
      <c r="D92" s="1700"/>
      <c r="E92" s="1700"/>
      <c r="F92" s="1700"/>
      <c r="G92" s="1700"/>
      <c r="H92" s="1700"/>
      <c r="I92" s="1700"/>
      <c r="J92" s="1700"/>
      <c r="K92" s="1700"/>
      <c r="L92" s="1700"/>
      <c r="M92" s="1700"/>
      <c r="N92" s="1700"/>
      <c r="O92" s="1700"/>
      <c r="P92" s="1700"/>
      <c r="Q92" s="1700"/>
      <c r="R92" s="1700"/>
      <c r="S92" s="1700"/>
      <c r="T92" s="1700"/>
      <c r="U92" s="1700"/>
      <c r="V92" s="1700"/>
      <c r="W92" s="1700"/>
      <c r="X92" s="1700"/>
      <c r="Y92" s="1700"/>
      <c r="Z92" s="1701"/>
      <c r="AA92" s="1701"/>
      <c r="AB92" s="1701"/>
      <c r="AC92" s="1701"/>
      <c r="AD92" s="1701"/>
      <c r="AE92" s="1701"/>
      <c r="AF92" s="1701"/>
      <c r="AG92" s="1701"/>
      <c r="AH92" s="1701"/>
      <c r="AI92" s="1701"/>
      <c r="AJ92" s="1701"/>
      <c r="AK92" s="1701"/>
      <c r="AL92" s="1701"/>
      <c r="AM92" s="1701"/>
      <c r="AN92" s="1701"/>
      <c r="AO92" s="1701"/>
      <c r="AP92" s="1701"/>
      <c r="AQ92" s="1701"/>
      <c r="AR92" s="1701"/>
      <c r="AS92" s="1701"/>
      <c r="AT92" s="1701"/>
      <c r="AU92" s="1701"/>
      <c r="CC92" s="1704"/>
      <c r="CD92" s="1705"/>
    </row>
    <row r="93" spans="1:137" ht="16.5" customHeight="1">
      <c r="A93" s="1057"/>
      <c r="B93" s="1060"/>
      <c r="C93" s="1061"/>
      <c r="D93" s="1700"/>
      <c r="E93" s="1700"/>
      <c r="F93" s="1700"/>
      <c r="G93" s="1700"/>
      <c r="H93" s="1700"/>
      <c r="I93" s="1700"/>
      <c r="J93" s="1700"/>
      <c r="K93" s="1700"/>
      <c r="L93" s="1700"/>
      <c r="M93" s="1700"/>
      <c r="N93" s="1700"/>
      <c r="O93" s="1700"/>
      <c r="P93" s="1700"/>
      <c r="Q93" s="1700"/>
      <c r="R93" s="1700"/>
      <c r="S93" s="1700"/>
      <c r="T93" s="1700"/>
      <c r="U93" s="1700"/>
      <c r="V93" s="1700"/>
      <c r="W93" s="1700"/>
      <c r="X93" s="1700"/>
      <c r="Y93" s="1700"/>
      <c r="Z93" s="1701"/>
      <c r="AA93" s="1701"/>
      <c r="AB93" s="1701"/>
      <c r="AC93" s="1701"/>
      <c r="AD93" s="1701"/>
      <c r="AE93" s="1701"/>
      <c r="AF93" s="1701"/>
      <c r="AG93" s="1701"/>
      <c r="AH93" s="1701"/>
      <c r="AI93" s="1701"/>
      <c r="AJ93" s="1701"/>
      <c r="AK93" s="1701"/>
      <c r="AL93" s="1701"/>
      <c r="AM93" s="1701"/>
      <c r="AN93" s="1701"/>
      <c r="AO93" s="1701"/>
      <c r="AP93" s="1701"/>
      <c r="AQ93" s="1701"/>
      <c r="AR93" s="1701"/>
      <c r="AS93" s="1701"/>
      <c r="AT93" s="1701"/>
      <c r="AU93" s="1701"/>
    </row>
    <row r="94" spans="1:137" ht="16.5" customHeight="1">
      <c r="A94" s="1057"/>
      <c r="B94" s="1060"/>
      <c r="C94" s="1061"/>
      <c r="D94" s="1700"/>
      <c r="E94" s="1700"/>
      <c r="F94" s="1700"/>
      <c r="G94" s="1700"/>
      <c r="H94" s="1700"/>
      <c r="I94" s="1700"/>
      <c r="J94" s="1700"/>
      <c r="K94" s="1700"/>
      <c r="L94" s="1700"/>
      <c r="M94" s="1700"/>
      <c r="N94" s="1700"/>
      <c r="O94" s="1700"/>
      <c r="P94" s="1700"/>
      <c r="Q94" s="1700"/>
      <c r="R94" s="1700"/>
      <c r="S94" s="1700"/>
      <c r="T94" s="1700"/>
      <c r="U94" s="1700"/>
      <c r="V94" s="1700"/>
      <c r="W94" s="1700"/>
      <c r="X94" s="1700"/>
      <c r="Y94" s="1700"/>
      <c r="Z94" s="1701"/>
      <c r="AA94" s="1701"/>
      <c r="AB94" s="1701"/>
      <c r="AC94" s="1701"/>
      <c r="AD94" s="1701"/>
      <c r="AE94" s="1701"/>
      <c r="AF94" s="1701"/>
      <c r="AG94" s="1701"/>
      <c r="AH94" s="1701"/>
      <c r="AI94" s="1701"/>
      <c r="AJ94" s="1701"/>
      <c r="AK94" s="1701"/>
      <c r="AL94" s="1701"/>
      <c r="AM94" s="1701"/>
      <c r="AN94" s="1701"/>
      <c r="AO94" s="1701"/>
      <c r="AP94" s="1701"/>
      <c r="AQ94" s="1701"/>
      <c r="AR94" s="1701"/>
      <c r="AS94" s="1701"/>
      <c r="AT94" s="1701"/>
      <c r="AU94" s="1701"/>
    </row>
    <row r="95" spans="1:137" ht="16.5" customHeight="1">
      <c r="A95" s="1057"/>
      <c r="B95" s="1060"/>
      <c r="C95" s="1061"/>
      <c r="D95" s="1700"/>
      <c r="E95" s="1700"/>
      <c r="F95" s="1700"/>
      <c r="G95" s="1700"/>
      <c r="H95" s="1700"/>
      <c r="I95" s="1700"/>
      <c r="J95" s="1700"/>
      <c r="K95" s="1700"/>
      <c r="L95" s="1700"/>
      <c r="M95" s="1700"/>
      <c r="N95" s="1700"/>
      <c r="O95" s="1700"/>
      <c r="P95" s="1700"/>
      <c r="Q95" s="1700"/>
      <c r="R95" s="1700"/>
      <c r="S95" s="1700"/>
      <c r="T95" s="1700"/>
      <c r="U95" s="1700"/>
      <c r="V95" s="1700"/>
      <c r="W95" s="1700"/>
      <c r="X95" s="1700"/>
      <c r="Y95" s="1700"/>
      <c r="Z95" s="1701"/>
      <c r="AA95" s="1701"/>
      <c r="AB95" s="1701"/>
      <c r="AC95" s="1701"/>
      <c r="AD95" s="1701"/>
      <c r="AE95" s="1701"/>
      <c r="AF95" s="1701"/>
      <c r="AG95" s="1701"/>
      <c r="AH95" s="1701"/>
      <c r="AI95" s="1701"/>
      <c r="AJ95" s="1701"/>
      <c r="AK95" s="1701"/>
      <c r="AL95" s="1701"/>
      <c r="AM95" s="1701"/>
      <c r="AN95" s="1701"/>
      <c r="AO95" s="1701"/>
      <c r="AP95" s="1701"/>
      <c r="AQ95" s="1701"/>
      <c r="AR95" s="1701"/>
      <c r="AS95" s="1701"/>
      <c r="AT95" s="1701"/>
      <c r="AU95" s="1701"/>
      <c r="CC95" s="1706"/>
    </row>
    <row r="96" spans="1:137" ht="16.5" customHeight="1">
      <c r="A96" s="1707"/>
      <c r="B96" s="1060"/>
      <c r="C96" s="1061"/>
      <c r="D96" s="1700"/>
      <c r="E96" s="1700"/>
      <c r="F96" s="1700"/>
      <c r="G96" s="1700"/>
      <c r="H96" s="1700"/>
      <c r="I96" s="1700"/>
      <c r="J96" s="1700"/>
      <c r="K96" s="1700"/>
      <c r="L96" s="1700"/>
      <c r="M96" s="1700"/>
      <c r="N96" s="1700"/>
      <c r="O96" s="1700"/>
      <c r="P96" s="1700"/>
      <c r="Q96" s="1700"/>
      <c r="R96" s="1700"/>
      <c r="S96" s="1700"/>
      <c r="T96" s="1700"/>
      <c r="U96" s="1700"/>
      <c r="V96" s="1700"/>
      <c r="W96" s="1700"/>
      <c r="X96" s="1700"/>
      <c r="Y96" s="1700"/>
      <c r="Z96" s="1701"/>
      <c r="AA96" s="1701"/>
      <c r="AB96" s="1701"/>
      <c r="AC96" s="1701"/>
      <c r="AD96" s="1701"/>
      <c r="AE96" s="1701"/>
      <c r="AF96" s="1701"/>
      <c r="AG96" s="1701"/>
      <c r="AH96" s="1701"/>
      <c r="AI96" s="1701"/>
      <c r="AJ96" s="1701"/>
      <c r="AK96" s="1701"/>
      <c r="AL96" s="1701"/>
      <c r="AM96" s="1701"/>
      <c r="AN96" s="1701"/>
      <c r="AO96" s="1701"/>
      <c r="AP96" s="1701"/>
      <c r="AQ96" s="1701"/>
      <c r="AR96" s="1701"/>
      <c r="AS96" s="1701"/>
      <c r="AT96" s="1701"/>
      <c r="AU96" s="1701"/>
    </row>
    <row r="97" spans="1:134" ht="16.5" customHeight="1">
      <c r="A97" s="1707"/>
      <c r="B97" s="1060"/>
      <c r="C97" s="1061"/>
      <c r="D97" s="1700"/>
      <c r="E97" s="1700"/>
      <c r="F97" s="1700"/>
      <c r="G97" s="1700"/>
      <c r="H97" s="1700"/>
      <c r="I97" s="1700"/>
      <c r="J97" s="1700"/>
      <c r="K97" s="1700"/>
      <c r="L97" s="1700"/>
      <c r="M97" s="1700"/>
      <c r="N97" s="1700"/>
      <c r="O97" s="1700"/>
      <c r="P97" s="1700"/>
      <c r="Q97" s="1700"/>
      <c r="R97" s="1700"/>
      <c r="S97" s="1700"/>
      <c r="T97" s="1700"/>
      <c r="U97" s="1700"/>
      <c r="V97" s="1700"/>
      <c r="W97" s="1700"/>
      <c r="X97" s="1700"/>
      <c r="Y97" s="1700"/>
      <c r="Z97" s="1701"/>
      <c r="AA97" s="1701"/>
      <c r="AB97" s="1701"/>
      <c r="AC97" s="1701"/>
      <c r="AD97" s="1701"/>
      <c r="AE97" s="1701"/>
      <c r="AF97" s="1701"/>
      <c r="AG97" s="1701"/>
      <c r="AH97" s="1701"/>
      <c r="AI97" s="1701"/>
      <c r="AJ97" s="1701"/>
      <c r="AK97" s="1701"/>
      <c r="AL97" s="1701"/>
      <c r="AM97" s="1701"/>
      <c r="AN97" s="1701"/>
      <c r="AO97" s="1701"/>
      <c r="AP97" s="1701"/>
      <c r="AQ97" s="1701"/>
      <c r="AR97" s="1701"/>
      <c r="AS97" s="1701"/>
      <c r="AT97" s="1701"/>
      <c r="AU97" s="1701"/>
    </row>
    <row r="98" spans="1:134" ht="16.5" customHeight="1">
      <c r="A98" s="1707"/>
      <c r="B98" s="1060"/>
      <c r="C98" s="1061"/>
      <c r="D98" s="1700"/>
      <c r="E98" s="1700"/>
      <c r="F98" s="1700"/>
      <c r="G98" s="1700"/>
      <c r="H98" s="1700"/>
      <c r="I98" s="1700"/>
      <c r="J98" s="1700"/>
      <c r="K98" s="1700"/>
      <c r="L98" s="1700"/>
      <c r="M98" s="1700"/>
      <c r="N98" s="1700"/>
      <c r="O98" s="1700"/>
      <c r="P98" s="1700"/>
      <c r="Q98" s="1700"/>
      <c r="R98" s="1700"/>
      <c r="S98" s="1700"/>
      <c r="T98" s="1700"/>
      <c r="U98" s="1700"/>
      <c r="V98" s="1700"/>
      <c r="W98" s="1700"/>
      <c r="X98" s="1700"/>
      <c r="Y98" s="1700"/>
      <c r="Z98" s="1701"/>
      <c r="AA98" s="1701"/>
      <c r="AB98" s="1701"/>
      <c r="AC98" s="1701"/>
      <c r="AD98" s="1701"/>
      <c r="AE98" s="1701"/>
      <c r="AF98" s="1701"/>
      <c r="AG98" s="1701"/>
      <c r="AH98" s="1701"/>
      <c r="AI98" s="1701"/>
      <c r="AJ98" s="1701"/>
      <c r="AK98" s="1701"/>
      <c r="AL98" s="1701"/>
      <c r="AM98" s="1701"/>
      <c r="AN98" s="1701"/>
      <c r="AO98" s="1701"/>
      <c r="AP98" s="1701"/>
      <c r="AQ98" s="1701"/>
      <c r="AR98" s="1701"/>
      <c r="AS98" s="1701"/>
      <c r="AT98" s="1701"/>
      <c r="AU98" s="1701"/>
    </row>
    <row r="99" spans="1:134" ht="16.5" customHeight="1">
      <c r="A99" s="1707"/>
      <c r="B99" s="1058"/>
      <c r="C99" s="1059"/>
      <c r="D99" s="1690"/>
      <c r="E99" s="1690"/>
      <c r="F99" s="1690"/>
      <c r="G99" s="1690"/>
      <c r="H99" s="1690"/>
      <c r="I99" s="1690"/>
      <c r="J99" s="1690"/>
      <c r="K99" s="1690"/>
      <c r="L99" s="1690"/>
      <c r="M99" s="1690"/>
      <c r="N99" s="1690"/>
      <c r="O99" s="1690"/>
      <c r="P99" s="1690"/>
      <c r="Q99" s="1690"/>
      <c r="R99" s="1690"/>
      <c r="S99" s="1690"/>
      <c r="T99" s="1690"/>
      <c r="U99" s="1690"/>
      <c r="V99" s="1690"/>
      <c r="W99" s="1690"/>
      <c r="X99" s="1690"/>
      <c r="Y99" s="1690"/>
      <c r="Z99" s="1691"/>
      <c r="AA99" s="1691"/>
      <c r="AB99" s="1691"/>
      <c r="AC99" s="1691"/>
      <c r="AD99" s="1691"/>
      <c r="AE99" s="1691"/>
      <c r="AF99" s="1691"/>
      <c r="AG99" s="1691"/>
      <c r="AH99" s="1691"/>
      <c r="AI99" s="1691"/>
      <c r="AJ99" s="1691"/>
      <c r="AK99" s="1691"/>
      <c r="AL99" s="1691"/>
      <c r="AM99" s="1691"/>
      <c r="AN99" s="1691"/>
      <c r="AO99" s="1691"/>
      <c r="AP99" s="1691"/>
      <c r="AQ99" s="1691"/>
      <c r="AR99" s="1691"/>
      <c r="AS99" s="1691"/>
      <c r="AT99" s="1691"/>
      <c r="AU99" s="1691"/>
      <c r="AV99" s="1692"/>
      <c r="AW99" s="1692"/>
      <c r="AX99" s="1694"/>
      <c r="AY99" s="1694"/>
      <c r="AZ99" s="1694"/>
      <c r="BA99" s="1694"/>
      <c r="BB99" s="1694"/>
      <c r="BC99" s="1694"/>
      <c r="BD99" s="1694"/>
      <c r="BE99" s="1694"/>
      <c r="BF99" s="1694"/>
      <c r="BG99" s="1694"/>
      <c r="BH99" s="1694"/>
      <c r="BI99" s="1694"/>
      <c r="BJ99" s="1694"/>
      <c r="BK99" s="1694"/>
      <c r="BL99" s="1694"/>
      <c r="BM99" s="1694"/>
      <c r="BN99" s="1694"/>
      <c r="BO99" s="1694"/>
      <c r="BP99" s="1694"/>
      <c r="BQ99" s="1694"/>
      <c r="BR99" s="1694"/>
      <c r="BS99" s="1694"/>
      <c r="BT99" s="1694"/>
      <c r="BU99" s="1694"/>
      <c r="BV99" s="1694"/>
      <c r="BW99" s="1694"/>
      <c r="BX99" s="1694"/>
      <c r="BY99" s="1694"/>
      <c r="BZ99" s="1694"/>
      <c r="CA99" s="1696"/>
      <c r="CB99" s="1696"/>
      <c r="CC99" s="1694"/>
      <c r="CD99" s="1694"/>
      <c r="CE99" s="1694"/>
      <c r="CF99" s="1694"/>
      <c r="CG99" s="1694"/>
      <c r="CH99" s="1694"/>
      <c r="CI99" s="1694"/>
      <c r="CJ99" s="1694"/>
      <c r="CK99" s="1694"/>
      <c r="CL99" s="1694"/>
      <c r="CM99" s="1694"/>
      <c r="CN99" s="1694"/>
      <c r="CO99" s="1694"/>
      <c r="CP99" s="1694"/>
      <c r="CQ99" s="1694"/>
      <c r="CR99" s="1694"/>
      <c r="CS99" s="1694"/>
      <c r="CT99" s="1690"/>
      <c r="CU99" s="1694"/>
      <c r="CV99" s="1694"/>
      <c r="CW99" s="1694"/>
      <c r="CX99" s="1694"/>
      <c r="CY99" s="1694"/>
      <c r="CZ99" s="1694"/>
      <c r="DA99" s="1694"/>
      <c r="DB99" s="1694"/>
      <c r="DC99" s="1694"/>
      <c r="DD99" s="1694"/>
      <c r="DE99" s="1694"/>
      <c r="DF99" s="1694"/>
      <c r="DG99" s="1694"/>
      <c r="DH99" s="1694"/>
      <c r="DI99" s="1694"/>
      <c r="DJ99" s="1694"/>
      <c r="DK99" s="1694"/>
      <c r="DL99" s="1694"/>
      <c r="DM99" s="1694"/>
      <c r="DN99" s="1694"/>
      <c r="DO99" s="1694"/>
      <c r="DP99" s="1694"/>
      <c r="DQ99" s="1694"/>
      <c r="DR99" s="1694"/>
      <c r="DS99" s="1694"/>
      <c r="DT99" s="1694"/>
      <c r="DU99" s="1694"/>
      <c r="DV99" s="1694"/>
      <c r="DW99" s="1694"/>
      <c r="DX99" s="1694"/>
      <c r="DY99" s="1694"/>
      <c r="DZ99" s="1694"/>
      <c r="EA99" s="1694"/>
      <c r="EB99" s="1694"/>
      <c r="EC99" s="1694"/>
      <c r="ED99" s="1694"/>
    </row>
    <row r="100" spans="1:134" ht="16.5" customHeight="1">
      <c r="A100" s="1707"/>
      <c r="B100" s="1058"/>
      <c r="C100" s="1059"/>
      <c r="D100" s="1690"/>
      <c r="E100" s="1690"/>
      <c r="F100" s="1690"/>
      <c r="G100" s="1690"/>
      <c r="H100" s="1690"/>
      <c r="I100" s="1690"/>
      <c r="J100" s="1690"/>
      <c r="K100" s="1690"/>
      <c r="L100" s="1690"/>
      <c r="M100" s="1690"/>
      <c r="N100" s="1690"/>
      <c r="O100" s="1690"/>
      <c r="P100" s="1690"/>
      <c r="Q100" s="1690"/>
      <c r="R100" s="1690"/>
      <c r="S100" s="1690"/>
      <c r="T100" s="1690"/>
      <c r="U100" s="1690"/>
      <c r="V100" s="1690"/>
      <c r="W100" s="1690"/>
      <c r="X100" s="1690"/>
      <c r="Y100" s="1690"/>
      <c r="Z100" s="1691"/>
      <c r="AA100" s="1691"/>
      <c r="AB100" s="1691"/>
      <c r="AC100" s="1691"/>
      <c r="AD100" s="1691"/>
      <c r="AE100" s="1691"/>
      <c r="AF100" s="1691"/>
      <c r="AG100" s="1691"/>
      <c r="AH100" s="1691"/>
      <c r="AI100" s="1691"/>
      <c r="AJ100" s="1691"/>
      <c r="AK100" s="1691"/>
      <c r="AL100" s="1691"/>
      <c r="AM100" s="1691"/>
      <c r="AN100" s="1691"/>
      <c r="AO100" s="1691"/>
      <c r="AP100" s="1691"/>
      <c r="AQ100" s="1691"/>
      <c r="AR100" s="1691"/>
      <c r="AS100" s="1691"/>
      <c r="AT100" s="1691"/>
      <c r="AU100" s="1691"/>
      <c r="AV100" s="1692"/>
      <c r="AW100" s="1692"/>
      <c r="AX100" s="1694"/>
      <c r="AY100" s="1694"/>
      <c r="AZ100" s="1694"/>
      <c r="BA100" s="1694"/>
      <c r="BB100" s="1694"/>
      <c r="BC100" s="1694"/>
      <c r="BD100" s="1694"/>
      <c r="BE100" s="1694"/>
      <c r="BF100" s="1694"/>
      <c r="BG100" s="1694"/>
      <c r="BH100" s="1694"/>
      <c r="BI100" s="1694"/>
      <c r="BJ100" s="1694"/>
      <c r="BK100" s="1694"/>
      <c r="BL100" s="1694"/>
      <c r="BM100" s="1694"/>
      <c r="BN100" s="1694"/>
      <c r="BO100" s="1694"/>
      <c r="BP100" s="1694"/>
      <c r="BQ100" s="1694"/>
      <c r="BR100" s="1694"/>
      <c r="BS100" s="1694"/>
      <c r="BT100" s="1694"/>
      <c r="BU100" s="1694"/>
      <c r="BV100" s="1694"/>
      <c r="BW100" s="1694"/>
      <c r="BX100" s="1694"/>
      <c r="BY100" s="1694"/>
      <c r="BZ100" s="1694"/>
      <c r="CA100" s="1696"/>
      <c r="CB100" s="1696"/>
      <c r="CC100" s="1694"/>
      <c r="CD100" s="1694"/>
      <c r="CE100" s="1694"/>
      <c r="CF100" s="1694"/>
      <c r="CG100" s="1694"/>
      <c r="CH100" s="1694"/>
      <c r="CI100" s="1694"/>
      <c r="CJ100" s="1694"/>
      <c r="CK100" s="1694"/>
      <c r="CL100" s="1694"/>
      <c r="CM100" s="1694"/>
      <c r="CN100" s="1694"/>
      <c r="CO100" s="1694"/>
      <c r="CP100" s="1694"/>
      <c r="CQ100" s="1694"/>
      <c r="CR100" s="1694"/>
      <c r="CS100" s="1694"/>
      <c r="CT100" s="1690"/>
      <c r="CU100" s="1694"/>
      <c r="CV100" s="1694"/>
      <c r="CW100" s="1694"/>
      <c r="CX100" s="1694"/>
      <c r="CY100" s="1694"/>
      <c r="CZ100" s="1694"/>
      <c r="DA100" s="1694"/>
      <c r="DB100" s="1694"/>
      <c r="DC100" s="1694"/>
      <c r="DD100" s="1694"/>
      <c r="DE100" s="1694"/>
      <c r="DF100" s="1694"/>
      <c r="DG100" s="1694"/>
      <c r="DH100" s="1694"/>
      <c r="DI100" s="1694"/>
      <c r="DJ100" s="1694"/>
      <c r="DK100" s="1694"/>
      <c r="DL100" s="1694"/>
      <c r="DM100" s="1694"/>
      <c r="DN100" s="1694"/>
      <c r="DO100" s="1694"/>
      <c r="DP100" s="1694"/>
      <c r="DQ100" s="1694"/>
      <c r="DR100" s="1694"/>
      <c r="DS100" s="1694"/>
      <c r="DT100" s="1694"/>
      <c r="DU100" s="1694"/>
      <c r="DV100" s="1694"/>
      <c r="DW100" s="1694"/>
      <c r="DX100" s="1694"/>
      <c r="DY100" s="1694"/>
      <c r="DZ100" s="1694"/>
      <c r="EA100" s="1694"/>
      <c r="EB100" s="1694"/>
      <c r="EC100" s="1694"/>
      <c r="ED100" s="1694"/>
    </row>
    <row r="101" spans="1:134" ht="16.5" customHeight="1">
      <c r="A101" s="1707"/>
      <c r="B101" s="1058"/>
      <c r="C101" s="1059"/>
      <c r="D101" s="1690"/>
      <c r="E101" s="1690"/>
      <c r="F101" s="1690"/>
      <c r="G101" s="1690"/>
      <c r="H101" s="1690"/>
      <c r="I101" s="1690"/>
      <c r="J101" s="1690"/>
      <c r="K101" s="1690"/>
      <c r="L101" s="1690"/>
      <c r="M101" s="1690"/>
      <c r="N101" s="1690"/>
      <c r="O101" s="1690"/>
      <c r="P101" s="1690"/>
      <c r="Q101" s="1690"/>
      <c r="R101" s="1690"/>
      <c r="S101" s="1690"/>
      <c r="T101" s="1690"/>
      <c r="U101" s="1690"/>
      <c r="V101" s="1690"/>
      <c r="W101" s="1690"/>
      <c r="X101" s="1690"/>
      <c r="Y101" s="1690"/>
      <c r="Z101" s="1691"/>
      <c r="AA101" s="1691"/>
      <c r="AB101" s="1691"/>
      <c r="AC101" s="1691"/>
      <c r="AD101" s="1691"/>
      <c r="AE101" s="1691"/>
      <c r="AF101" s="1691"/>
      <c r="AG101" s="1691"/>
      <c r="AH101" s="1691"/>
      <c r="AI101" s="1691"/>
      <c r="AJ101" s="1691"/>
      <c r="AK101" s="1691"/>
      <c r="AL101" s="1691"/>
      <c r="AM101" s="1691"/>
      <c r="AN101" s="1691"/>
      <c r="AO101" s="1691"/>
      <c r="AP101" s="1691"/>
      <c r="AQ101" s="1691"/>
      <c r="AR101" s="1691"/>
      <c r="AS101" s="1691"/>
      <c r="AT101" s="1691"/>
      <c r="AU101" s="1691"/>
      <c r="AV101" s="1692"/>
      <c r="AW101" s="1692"/>
      <c r="AX101" s="1694"/>
      <c r="AY101" s="1694"/>
      <c r="AZ101" s="1694"/>
      <c r="BA101" s="1694"/>
      <c r="BB101" s="1694"/>
      <c r="BC101" s="1694"/>
      <c r="BD101" s="1694"/>
      <c r="BE101" s="1694"/>
      <c r="BF101" s="1694"/>
      <c r="BG101" s="1694"/>
      <c r="BH101" s="1694"/>
      <c r="BI101" s="1694"/>
      <c r="BJ101" s="1694"/>
      <c r="BK101" s="1694"/>
      <c r="BL101" s="1694"/>
      <c r="BM101" s="1694"/>
      <c r="BN101" s="1694"/>
      <c r="BO101" s="1694"/>
      <c r="BP101" s="1694"/>
      <c r="BQ101" s="1694"/>
      <c r="BR101" s="1694"/>
      <c r="BS101" s="1694"/>
      <c r="BT101" s="1694"/>
      <c r="BU101" s="1694"/>
      <c r="BV101" s="1694"/>
      <c r="BW101" s="1694"/>
      <c r="BX101" s="1694"/>
      <c r="BY101" s="1694"/>
      <c r="BZ101" s="1694"/>
      <c r="CA101" s="1696"/>
      <c r="CB101" s="1696"/>
      <c r="CC101" s="1694"/>
      <c r="CD101" s="1694"/>
      <c r="CE101" s="1694"/>
      <c r="CF101" s="1694"/>
      <c r="CG101" s="1694"/>
      <c r="CH101" s="1694"/>
      <c r="CI101" s="1694"/>
      <c r="CJ101" s="1694"/>
      <c r="CK101" s="1694"/>
      <c r="CL101" s="1694"/>
      <c r="CM101" s="1694"/>
      <c r="CN101" s="1694"/>
      <c r="CO101" s="1694"/>
      <c r="CP101" s="1694"/>
      <c r="CQ101" s="1694"/>
      <c r="CR101" s="1694"/>
      <c r="CS101" s="1694"/>
      <c r="CT101" s="1690"/>
      <c r="CU101" s="1694"/>
      <c r="CV101" s="1694"/>
      <c r="CW101" s="1694"/>
      <c r="CX101" s="1694"/>
      <c r="CY101" s="1694"/>
      <c r="CZ101" s="1694"/>
      <c r="DA101" s="1694"/>
      <c r="DB101" s="1694"/>
      <c r="DC101" s="1694"/>
      <c r="DD101" s="1694"/>
      <c r="DE101" s="1694"/>
      <c r="DF101" s="1694"/>
      <c r="DG101" s="1694"/>
      <c r="DH101" s="1694"/>
      <c r="DI101" s="1694"/>
      <c r="DJ101" s="1694"/>
      <c r="DK101" s="1694"/>
      <c r="DL101" s="1694"/>
      <c r="DM101" s="1694"/>
      <c r="DN101" s="1694"/>
      <c r="DO101" s="1694"/>
      <c r="DP101" s="1694"/>
      <c r="DQ101" s="1694"/>
      <c r="DR101" s="1694"/>
      <c r="DS101" s="1694"/>
      <c r="DT101" s="1694"/>
      <c r="DU101" s="1694"/>
      <c r="DV101" s="1694"/>
      <c r="DW101" s="1694"/>
      <c r="DX101" s="1694"/>
      <c r="DY101" s="1694"/>
      <c r="DZ101" s="1694"/>
      <c r="EA101" s="1694"/>
      <c r="EB101" s="1694"/>
      <c r="EC101" s="1694"/>
      <c r="ED101" s="1694"/>
    </row>
    <row r="102" spans="1:134" ht="16.5" customHeight="1">
      <c r="A102" s="1707"/>
      <c r="B102" s="1058"/>
      <c r="C102" s="1059"/>
      <c r="D102" s="1690"/>
      <c r="E102" s="1690"/>
      <c r="F102" s="1690"/>
      <c r="G102" s="1690"/>
      <c r="H102" s="1690"/>
      <c r="I102" s="1690"/>
      <c r="J102" s="1690"/>
      <c r="K102" s="1690"/>
      <c r="L102" s="1690"/>
      <c r="M102" s="1690"/>
      <c r="N102" s="1690"/>
      <c r="O102" s="1690"/>
      <c r="P102" s="1690"/>
      <c r="Q102" s="1690"/>
      <c r="R102" s="1690"/>
      <c r="S102" s="1690"/>
      <c r="T102" s="1690"/>
      <c r="U102" s="1690"/>
      <c r="V102" s="1690"/>
      <c r="W102" s="1690"/>
      <c r="X102" s="1690"/>
      <c r="Y102" s="1690"/>
      <c r="Z102" s="1691"/>
      <c r="AA102" s="1691"/>
      <c r="AB102" s="1691"/>
      <c r="AC102" s="1691"/>
      <c r="AD102" s="1691"/>
      <c r="AE102" s="1691"/>
      <c r="AF102" s="1691"/>
      <c r="AG102" s="1691"/>
      <c r="AH102" s="1691"/>
      <c r="AI102" s="1691"/>
      <c r="AJ102" s="1691"/>
      <c r="AK102" s="1691"/>
      <c r="AL102" s="1691"/>
      <c r="AM102" s="1691"/>
      <c r="AN102" s="1691"/>
      <c r="AO102" s="1691"/>
      <c r="AP102" s="1691"/>
      <c r="AQ102" s="1691"/>
      <c r="AR102" s="1691"/>
      <c r="AS102" s="1691"/>
      <c r="AT102" s="1691"/>
      <c r="AU102" s="1691"/>
      <c r="AV102" s="1692"/>
      <c r="AW102" s="1692"/>
      <c r="AX102" s="1694"/>
      <c r="AY102" s="1694"/>
      <c r="AZ102" s="1694"/>
      <c r="BA102" s="1694"/>
      <c r="BB102" s="1694"/>
      <c r="BC102" s="1694"/>
      <c r="BD102" s="1694"/>
      <c r="BE102" s="1694"/>
      <c r="BF102" s="1694"/>
      <c r="BG102" s="1694"/>
      <c r="BH102" s="1694"/>
      <c r="BI102" s="1694"/>
      <c r="BJ102" s="1694"/>
      <c r="BK102" s="1694"/>
      <c r="BL102" s="1694"/>
      <c r="BM102" s="1694"/>
      <c r="BN102" s="1694"/>
      <c r="BO102" s="1694"/>
      <c r="BP102" s="1694"/>
      <c r="BQ102" s="1694"/>
      <c r="BR102" s="1694"/>
      <c r="BS102" s="1694"/>
      <c r="BT102" s="1694"/>
      <c r="BU102" s="1694"/>
      <c r="BV102" s="1694"/>
      <c r="BW102" s="1694"/>
      <c r="BX102" s="1694"/>
      <c r="BY102" s="1694"/>
      <c r="BZ102" s="1694"/>
      <c r="CA102" s="1696"/>
      <c r="CB102" s="1696"/>
      <c r="CC102" s="1694"/>
      <c r="CD102" s="1694"/>
      <c r="CE102" s="1694"/>
      <c r="CF102" s="1694"/>
      <c r="CG102" s="1694"/>
      <c r="CH102" s="1694"/>
      <c r="CI102" s="1694"/>
      <c r="CJ102" s="1694"/>
      <c r="CK102" s="1694"/>
      <c r="CL102" s="1694"/>
      <c r="CM102" s="1694"/>
      <c r="CN102" s="1694"/>
      <c r="CO102" s="1694"/>
      <c r="CP102" s="1694"/>
      <c r="CQ102" s="1694"/>
      <c r="CR102" s="1694"/>
      <c r="CS102" s="1694"/>
      <c r="CT102" s="1690"/>
      <c r="CU102" s="1694"/>
      <c r="CV102" s="1694"/>
      <c r="CW102" s="1694"/>
      <c r="CX102" s="1694"/>
      <c r="CY102" s="1694"/>
      <c r="CZ102" s="1694"/>
      <c r="DA102" s="1694"/>
      <c r="DB102" s="1694"/>
      <c r="DC102" s="1694"/>
      <c r="DD102" s="1694"/>
      <c r="DE102" s="1694"/>
      <c r="DF102" s="1694"/>
      <c r="DG102" s="1694"/>
      <c r="DH102" s="1694"/>
      <c r="DI102" s="1694"/>
      <c r="DJ102" s="1694"/>
      <c r="DK102" s="1694"/>
      <c r="DL102" s="1694"/>
      <c r="DM102" s="1694"/>
      <c r="DN102" s="1694"/>
      <c r="DO102" s="1694"/>
      <c r="DP102" s="1694"/>
      <c r="DQ102" s="1694"/>
      <c r="DR102" s="1694"/>
      <c r="DS102" s="1694"/>
      <c r="DT102" s="1694"/>
      <c r="DU102" s="1694"/>
      <c r="DV102" s="1694"/>
      <c r="DW102" s="1694"/>
      <c r="DX102" s="1694"/>
      <c r="DY102" s="1694"/>
      <c r="DZ102" s="1694"/>
      <c r="EA102" s="1694"/>
      <c r="EB102" s="1694"/>
      <c r="EC102" s="1694"/>
      <c r="ED102" s="1694"/>
    </row>
    <row r="103" spans="1:134" ht="16.5" customHeight="1">
      <c r="A103" s="1707"/>
      <c r="B103" s="1058"/>
      <c r="C103" s="1059"/>
      <c r="D103" s="1690"/>
      <c r="E103" s="1690"/>
      <c r="F103" s="1690"/>
      <c r="G103" s="1690"/>
      <c r="H103" s="1690"/>
      <c r="I103" s="1690"/>
      <c r="J103" s="1690"/>
      <c r="K103" s="1690"/>
      <c r="L103" s="1690"/>
      <c r="M103" s="1690"/>
      <c r="N103" s="1690"/>
      <c r="O103" s="1690"/>
      <c r="P103" s="1690"/>
      <c r="Q103" s="1690"/>
      <c r="R103" s="1690"/>
      <c r="S103" s="1690"/>
      <c r="T103" s="1690"/>
      <c r="U103" s="1690"/>
      <c r="V103" s="1690"/>
      <c r="W103" s="1690"/>
      <c r="X103" s="1690"/>
      <c r="Y103" s="1690"/>
      <c r="Z103" s="1691"/>
      <c r="AA103" s="1691"/>
      <c r="AB103" s="1691"/>
      <c r="AC103" s="1691"/>
      <c r="AD103" s="1691"/>
      <c r="AE103" s="1691"/>
      <c r="AF103" s="1691"/>
      <c r="AG103" s="1691"/>
      <c r="AH103" s="1691"/>
      <c r="AI103" s="1691"/>
      <c r="AJ103" s="1691"/>
      <c r="AK103" s="1691"/>
      <c r="AL103" s="1691"/>
      <c r="AM103" s="1691"/>
      <c r="AN103" s="1691"/>
      <c r="AO103" s="1691"/>
      <c r="AP103" s="1691"/>
      <c r="AQ103" s="1691"/>
      <c r="AR103" s="1691"/>
      <c r="AS103" s="1691"/>
      <c r="AT103" s="1691"/>
      <c r="AU103" s="1691"/>
      <c r="AV103" s="1692"/>
      <c r="AW103" s="1692"/>
      <c r="AX103" s="1694"/>
      <c r="AY103" s="1694"/>
      <c r="AZ103" s="1694"/>
      <c r="BA103" s="1694"/>
      <c r="BB103" s="1694"/>
      <c r="BC103" s="1694"/>
      <c r="BD103" s="1694"/>
      <c r="BE103" s="1694"/>
      <c r="BF103" s="1694"/>
      <c r="BG103" s="1694"/>
      <c r="BH103" s="1694"/>
      <c r="BI103" s="1694"/>
      <c r="BJ103" s="1694"/>
      <c r="BK103" s="1694"/>
      <c r="BL103" s="1694"/>
      <c r="BM103" s="1694"/>
      <c r="BN103" s="1694"/>
      <c r="BO103" s="1694"/>
      <c r="BP103" s="1694"/>
      <c r="BQ103" s="1694"/>
      <c r="BR103" s="1694"/>
      <c r="BS103" s="1694"/>
      <c r="BT103" s="1694"/>
      <c r="BU103" s="1694"/>
      <c r="BV103" s="1694"/>
      <c r="BW103" s="1694"/>
      <c r="BX103" s="1694"/>
      <c r="BY103" s="1694"/>
      <c r="BZ103" s="1694"/>
      <c r="CA103" s="1696"/>
      <c r="CB103" s="1696"/>
      <c r="CC103" s="1694"/>
      <c r="CD103" s="1694"/>
      <c r="CE103" s="1694"/>
      <c r="CF103" s="1694"/>
      <c r="CG103" s="1694"/>
      <c r="CH103" s="1694"/>
      <c r="CI103" s="1694"/>
      <c r="CJ103" s="1694"/>
      <c r="CK103" s="1694"/>
      <c r="CL103" s="1694"/>
      <c r="CM103" s="1694"/>
      <c r="CN103" s="1694"/>
      <c r="CO103" s="1694"/>
      <c r="CP103" s="1694"/>
      <c r="CQ103" s="1694"/>
      <c r="CR103" s="1694"/>
      <c r="CS103" s="1694"/>
      <c r="CT103" s="1690"/>
      <c r="CU103" s="1694"/>
      <c r="CV103" s="1694"/>
      <c r="CW103" s="1694"/>
      <c r="CX103" s="1694"/>
      <c r="CY103" s="1694"/>
      <c r="CZ103" s="1694"/>
      <c r="DA103" s="1694"/>
      <c r="DB103" s="1694"/>
      <c r="DC103" s="1694"/>
      <c r="DD103" s="1694"/>
      <c r="DE103" s="1694"/>
      <c r="DF103" s="1694"/>
      <c r="DG103" s="1694"/>
      <c r="DH103" s="1694"/>
      <c r="DI103" s="1694"/>
      <c r="DJ103" s="1694"/>
      <c r="DK103" s="1694"/>
      <c r="DL103" s="1694"/>
      <c r="DM103" s="1694"/>
      <c r="DN103" s="1694"/>
      <c r="DO103" s="1694"/>
      <c r="DP103" s="1694"/>
      <c r="DQ103" s="1694"/>
      <c r="DR103" s="1694"/>
      <c r="DS103" s="1694"/>
      <c r="DT103" s="1694"/>
      <c r="DU103" s="1694"/>
      <c r="DV103" s="1694"/>
      <c r="DW103" s="1694"/>
      <c r="DX103" s="1694"/>
      <c r="DY103" s="1694"/>
      <c r="DZ103" s="1694"/>
      <c r="EA103" s="1694"/>
      <c r="EB103" s="1694"/>
      <c r="EC103" s="1694"/>
      <c r="ED103" s="1694"/>
    </row>
    <row r="104" spans="1:134" ht="16.5" customHeight="1">
      <c r="A104" s="1707"/>
      <c r="B104" s="1058"/>
      <c r="C104" s="1059"/>
      <c r="D104" s="1690"/>
      <c r="E104" s="1690"/>
      <c r="F104" s="1690"/>
      <c r="G104" s="1690"/>
      <c r="H104" s="1690"/>
      <c r="I104" s="1690"/>
      <c r="J104" s="1690"/>
      <c r="K104" s="1690"/>
      <c r="L104" s="1690"/>
      <c r="M104" s="1690"/>
      <c r="N104" s="1690"/>
      <c r="O104" s="1690"/>
      <c r="P104" s="1690"/>
      <c r="Q104" s="1690"/>
      <c r="R104" s="1690"/>
      <c r="S104" s="1690"/>
      <c r="T104" s="1690"/>
      <c r="U104" s="1690"/>
      <c r="V104" s="1690"/>
      <c r="W104" s="1690"/>
      <c r="X104" s="1690"/>
      <c r="Y104" s="1690"/>
      <c r="Z104" s="1691"/>
      <c r="AA104" s="1691"/>
      <c r="AB104" s="1691"/>
      <c r="AC104" s="1691"/>
      <c r="AD104" s="1691"/>
      <c r="AE104" s="1691"/>
      <c r="AF104" s="1691"/>
      <c r="AG104" s="1691"/>
      <c r="AH104" s="1691"/>
      <c r="AI104" s="1691"/>
      <c r="AJ104" s="1691"/>
      <c r="AK104" s="1691"/>
      <c r="AL104" s="1691"/>
      <c r="AM104" s="1691"/>
      <c r="AN104" s="1691"/>
      <c r="AO104" s="1691"/>
      <c r="AP104" s="1691"/>
      <c r="AQ104" s="1691"/>
      <c r="AR104" s="1691"/>
      <c r="AS104" s="1691"/>
      <c r="AT104" s="1691"/>
      <c r="AU104" s="1691"/>
      <c r="AV104" s="1692"/>
      <c r="AW104" s="1692"/>
      <c r="AX104" s="1694"/>
      <c r="AY104" s="1694"/>
      <c r="AZ104" s="1694"/>
      <c r="BA104" s="1694"/>
      <c r="BB104" s="1694"/>
      <c r="BC104" s="1694"/>
      <c r="BD104" s="1694"/>
      <c r="BE104" s="1694"/>
      <c r="BF104" s="1694"/>
      <c r="BG104" s="1694"/>
      <c r="BH104" s="1694"/>
      <c r="BI104" s="1694"/>
      <c r="BJ104" s="1694"/>
      <c r="BK104" s="1694"/>
      <c r="BL104" s="1694"/>
      <c r="BM104" s="1694"/>
      <c r="BN104" s="1694"/>
      <c r="BO104" s="1694"/>
      <c r="BP104" s="1694"/>
      <c r="BQ104" s="1694"/>
      <c r="BR104" s="1694"/>
      <c r="BS104" s="1694"/>
      <c r="BT104" s="1694"/>
      <c r="BU104" s="1694"/>
      <c r="BV104" s="1694"/>
      <c r="BW104" s="1694"/>
      <c r="BX104" s="1694"/>
      <c r="BY104" s="1694"/>
      <c r="BZ104" s="1694"/>
      <c r="CA104" s="1696"/>
      <c r="CB104" s="1696"/>
      <c r="CC104" s="1694"/>
      <c r="CD104" s="1694"/>
      <c r="CE104" s="1694"/>
      <c r="CF104" s="1694"/>
      <c r="CG104" s="1694"/>
      <c r="CH104" s="1694"/>
      <c r="CI104" s="1694"/>
      <c r="CJ104" s="1694"/>
      <c r="CK104" s="1694"/>
      <c r="CL104" s="1694"/>
      <c r="CM104" s="1694"/>
      <c r="CN104" s="1694"/>
      <c r="CO104" s="1694"/>
      <c r="CP104" s="1694"/>
      <c r="CQ104" s="1694"/>
      <c r="CR104" s="1694"/>
      <c r="CS104" s="1694"/>
      <c r="CT104" s="1690"/>
      <c r="CU104" s="1694"/>
      <c r="CV104" s="1694"/>
      <c r="CW104" s="1694"/>
      <c r="CX104" s="1694"/>
      <c r="CY104" s="1694"/>
      <c r="CZ104" s="1694"/>
      <c r="DA104" s="1694"/>
      <c r="DB104" s="1694"/>
      <c r="DC104" s="1694"/>
      <c r="DD104" s="1694"/>
      <c r="DE104" s="1694"/>
      <c r="DF104" s="1694"/>
      <c r="DG104" s="1694"/>
      <c r="DH104" s="1694"/>
      <c r="DI104" s="1694"/>
      <c r="DJ104" s="1694"/>
      <c r="DK104" s="1694"/>
      <c r="DL104" s="1694"/>
      <c r="DM104" s="1694"/>
      <c r="DN104" s="1694"/>
      <c r="DO104" s="1694"/>
      <c r="DP104" s="1694"/>
      <c r="DQ104" s="1694"/>
      <c r="DR104" s="1694"/>
      <c r="DS104" s="1694"/>
      <c r="DT104" s="1694"/>
      <c r="DU104" s="1694"/>
      <c r="DV104" s="1694"/>
      <c r="DW104" s="1694"/>
      <c r="DX104" s="1694"/>
      <c r="DY104" s="1694"/>
      <c r="DZ104" s="1694"/>
      <c r="EA104" s="1694"/>
      <c r="EB104" s="1694"/>
      <c r="EC104" s="1694"/>
      <c r="ED104" s="1694"/>
    </row>
    <row r="105" spans="1:134" ht="16.5" customHeight="1">
      <c r="A105" s="1707"/>
      <c r="B105" s="1058"/>
      <c r="C105" s="1059"/>
      <c r="D105" s="1690"/>
      <c r="E105" s="1690"/>
      <c r="F105" s="1690"/>
      <c r="G105" s="1690"/>
      <c r="H105" s="1690"/>
      <c r="I105" s="1690"/>
      <c r="J105" s="1690"/>
      <c r="K105" s="1690"/>
      <c r="L105" s="1690"/>
      <c r="M105" s="1690"/>
      <c r="N105" s="1690"/>
      <c r="O105" s="1690"/>
      <c r="P105" s="1690"/>
      <c r="Q105" s="1690"/>
      <c r="R105" s="1690"/>
      <c r="S105" s="1690"/>
      <c r="T105" s="1690"/>
      <c r="U105" s="1690"/>
      <c r="V105" s="1690"/>
      <c r="W105" s="1690"/>
      <c r="X105" s="1690"/>
      <c r="Y105" s="1690"/>
      <c r="Z105" s="1691"/>
      <c r="AA105" s="1691"/>
      <c r="AB105" s="1691"/>
      <c r="AC105" s="1691"/>
      <c r="AD105" s="1691"/>
      <c r="AE105" s="1691"/>
      <c r="AF105" s="1691"/>
      <c r="AG105" s="1691"/>
      <c r="AH105" s="1691"/>
      <c r="AI105" s="1691"/>
      <c r="AJ105" s="1691"/>
      <c r="AK105" s="1691"/>
      <c r="AL105" s="1691"/>
      <c r="AM105" s="1691"/>
      <c r="AN105" s="1691"/>
      <c r="AO105" s="1691"/>
      <c r="AP105" s="1691"/>
      <c r="AQ105" s="1691"/>
      <c r="AR105" s="1691"/>
      <c r="AS105" s="1691"/>
      <c r="AT105" s="1691"/>
      <c r="AU105" s="1691"/>
      <c r="AV105" s="1692"/>
      <c r="AW105" s="1692"/>
      <c r="AX105" s="1694"/>
      <c r="AY105" s="1694"/>
      <c r="AZ105" s="1694"/>
      <c r="BA105" s="1694"/>
      <c r="BB105" s="1694"/>
      <c r="BC105" s="1694"/>
      <c r="BD105" s="1694"/>
      <c r="BE105" s="1694"/>
      <c r="BF105" s="1694"/>
      <c r="BG105" s="1694"/>
      <c r="BH105" s="1694"/>
      <c r="BI105" s="1694"/>
      <c r="BJ105" s="1694"/>
      <c r="BK105" s="1694"/>
      <c r="BL105" s="1694"/>
      <c r="BM105" s="1694"/>
      <c r="BN105" s="1694"/>
      <c r="BO105" s="1694"/>
      <c r="BP105" s="1694"/>
      <c r="BQ105" s="1694"/>
      <c r="BR105" s="1694"/>
      <c r="BS105" s="1694"/>
      <c r="BT105" s="1694"/>
      <c r="BU105" s="1694"/>
      <c r="BV105" s="1694"/>
      <c r="BW105" s="1694"/>
      <c r="BX105" s="1694"/>
      <c r="BY105" s="1694"/>
      <c r="BZ105" s="1694"/>
      <c r="CA105" s="1696"/>
      <c r="CB105" s="1696"/>
      <c r="CC105" s="1694"/>
      <c r="CD105" s="1694"/>
      <c r="CE105" s="1694"/>
      <c r="CF105" s="1694"/>
      <c r="CG105" s="1694"/>
      <c r="CH105" s="1694"/>
      <c r="CI105" s="1694"/>
      <c r="CJ105" s="1694"/>
      <c r="CK105" s="1694"/>
      <c r="CL105" s="1694"/>
      <c r="CM105" s="1694"/>
      <c r="CN105" s="1694"/>
      <c r="CO105" s="1694"/>
      <c r="CP105" s="1694"/>
      <c r="CQ105" s="1694"/>
      <c r="CR105" s="1694"/>
      <c r="CS105" s="1694"/>
      <c r="CT105" s="1690"/>
      <c r="CU105" s="1694"/>
      <c r="CV105" s="1694"/>
      <c r="CW105" s="1694"/>
      <c r="CX105" s="1694"/>
      <c r="CY105" s="1694"/>
      <c r="CZ105" s="1694"/>
      <c r="DA105" s="1694"/>
      <c r="DB105" s="1694"/>
      <c r="DC105" s="1694"/>
      <c r="DD105" s="1694"/>
      <c r="DE105" s="1694"/>
      <c r="DF105" s="1694"/>
      <c r="DG105" s="1694"/>
      <c r="DH105" s="1694"/>
      <c r="DI105" s="1694"/>
      <c r="DJ105" s="1694"/>
      <c r="DK105" s="1694"/>
      <c r="DL105" s="1694"/>
      <c r="DM105" s="1694"/>
      <c r="DN105" s="1694"/>
      <c r="DO105" s="1694"/>
      <c r="DP105" s="1694"/>
      <c r="DQ105" s="1694"/>
      <c r="DR105" s="1694"/>
      <c r="DS105" s="1694"/>
      <c r="DT105" s="1694"/>
      <c r="DU105" s="1694"/>
      <c r="DV105" s="1694"/>
      <c r="DW105" s="1694"/>
      <c r="DX105" s="1694"/>
      <c r="DY105" s="1694"/>
      <c r="DZ105" s="1694"/>
      <c r="EA105" s="1694"/>
      <c r="EB105" s="1694"/>
      <c r="EC105" s="1694"/>
      <c r="ED105" s="1694"/>
    </row>
    <row r="106" spans="1:134" ht="16.5" customHeight="1">
      <c r="A106" s="1707"/>
      <c r="B106" s="1058"/>
      <c r="C106" s="1059"/>
      <c r="D106" s="1690"/>
      <c r="E106" s="1690"/>
      <c r="F106" s="1690"/>
      <c r="G106" s="1690"/>
      <c r="H106" s="1690"/>
      <c r="I106" s="1690"/>
      <c r="J106" s="1690"/>
      <c r="K106" s="1690"/>
      <c r="L106" s="1690"/>
      <c r="M106" s="1690"/>
      <c r="N106" s="1690"/>
      <c r="O106" s="1690"/>
      <c r="P106" s="1690"/>
      <c r="Q106" s="1690"/>
      <c r="R106" s="1690"/>
      <c r="S106" s="1690"/>
      <c r="T106" s="1690"/>
      <c r="U106" s="1690"/>
      <c r="V106" s="1690"/>
      <c r="W106" s="1690"/>
      <c r="X106" s="1690"/>
      <c r="Y106" s="1690"/>
      <c r="Z106" s="1691"/>
      <c r="AA106" s="1691"/>
      <c r="AB106" s="1691"/>
      <c r="AC106" s="1691"/>
      <c r="AD106" s="1691"/>
      <c r="AE106" s="1691"/>
      <c r="AF106" s="1691"/>
      <c r="AG106" s="1691"/>
      <c r="AH106" s="1691"/>
      <c r="AI106" s="1691"/>
      <c r="AJ106" s="1691"/>
      <c r="AK106" s="1691"/>
      <c r="AL106" s="1691"/>
      <c r="AM106" s="1691"/>
      <c r="AN106" s="1691"/>
      <c r="AO106" s="1691"/>
      <c r="AP106" s="1691"/>
      <c r="AQ106" s="1691"/>
      <c r="AR106" s="1691"/>
      <c r="AS106" s="1691"/>
      <c r="AT106" s="1691"/>
      <c r="AU106" s="1691"/>
      <c r="AV106" s="1692"/>
      <c r="AW106" s="1692"/>
      <c r="AX106" s="1694"/>
      <c r="AY106" s="1694"/>
      <c r="AZ106" s="1694"/>
      <c r="BA106" s="1694"/>
      <c r="BB106" s="1694"/>
      <c r="BC106" s="1694"/>
      <c r="BD106" s="1694"/>
      <c r="BE106" s="1694"/>
      <c r="BF106" s="1694"/>
      <c r="BG106" s="1694"/>
      <c r="BH106" s="1694"/>
      <c r="BI106" s="1694"/>
      <c r="BJ106" s="1694"/>
      <c r="BK106" s="1694"/>
      <c r="BL106" s="1694"/>
      <c r="BM106" s="1694"/>
      <c r="BN106" s="1694"/>
      <c r="BO106" s="1694"/>
      <c r="BP106" s="1694"/>
      <c r="BQ106" s="1694"/>
      <c r="BR106" s="1694"/>
      <c r="BS106" s="1694"/>
      <c r="BT106" s="1694"/>
      <c r="BU106" s="1694"/>
      <c r="BV106" s="1694"/>
      <c r="BW106" s="1694"/>
      <c r="BX106" s="1694"/>
      <c r="BY106" s="1694"/>
      <c r="BZ106" s="1694"/>
      <c r="CA106" s="1696"/>
      <c r="CB106" s="1696"/>
      <c r="CC106" s="1694"/>
      <c r="CD106" s="1694"/>
      <c r="CE106" s="1694"/>
      <c r="CF106" s="1694"/>
      <c r="CG106" s="1694"/>
      <c r="CH106" s="1694"/>
      <c r="CI106" s="1694"/>
      <c r="CJ106" s="1694"/>
      <c r="CK106" s="1694"/>
      <c r="CL106" s="1694"/>
      <c r="CM106" s="1694"/>
      <c r="CN106" s="1694"/>
      <c r="CO106" s="1694"/>
      <c r="CP106" s="1694"/>
      <c r="CQ106" s="1694"/>
      <c r="CR106" s="1694"/>
      <c r="CS106" s="1694"/>
      <c r="CT106" s="1690"/>
      <c r="CU106" s="1694"/>
      <c r="CV106" s="1694"/>
      <c r="CW106" s="1694"/>
      <c r="CX106" s="1694"/>
      <c r="CY106" s="1694"/>
      <c r="CZ106" s="1694"/>
      <c r="DA106" s="1694"/>
      <c r="DB106" s="1694"/>
      <c r="DC106" s="1694"/>
      <c r="DD106" s="1694"/>
      <c r="DE106" s="1694"/>
      <c r="DF106" s="1694"/>
      <c r="DG106" s="1694"/>
      <c r="DH106" s="1694"/>
      <c r="DI106" s="1694"/>
      <c r="DJ106" s="1694"/>
      <c r="DK106" s="1694"/>
      <c r="DL106" s="1694"/>
      <c r="DM106" s="1694"/>
      <c r="DN106" s="1694"/>
      <c r="DO106" s="1694"/>
      <c r="DP106" s="1694"/>
      <c r="DQ106" s="1694"/>
      <c r="DR106" s="1694"/>
      <c r="DS106" s="1694"/>
      <c r="DT106" s="1694"/>
      <c r="DU106" s="1694"/>
      <c r="DV106" s="1694"/>
      <c r="DW106" s="1694"/>
      <c r="DX106" s="1694"/>
      <c r="DY106" s="1694"/>
      <c r="DZ106" s="1694"/>
      <c r="EA106" s="1694"/>
      <c r="EB106" s="1694"/>
      <c r="EC106" s="1694"/>
      <c r="ED106" s="1694"/>
    </row>
    <row r="107" spans="1:134" ht="16.5" customHeight="1">
      <c r="A107" s="1707"/>
      <c r="B107" s="1058"/>
      <c r="C107" s="1059"/>
      <c r="D107" s="1690"/>
      <c r="E107" s="1690"/>
      <c r="F107" s="1690"/>
      <c r="G107" s="1690"/>
      <c r="H107" s="1690"/>
      <c r="I107" s="1690"/>
      <c r="J107" s="1690"/>
      <c r="K107" s="1690"/>
      <c r="L107" s="1690"/>
      <c r="M107" s="1690"/>
      <c r="N107" s="1690"/>
      <c r="O107" s="1690"/>
      <c r="P107" s="1690"/>
      <c r="Q107" s="1690"/>
      <c r="R107" s="1690"/>
      <c r="S107" s="1690"/>
      <c r="T107" s="1690"/>
      <c r="U107" s="1690"/>
      <c r="V107" s="1690"/>
      <c r="W107" s="1690"/>
      <c r="X107" s="1690"/>
      <c r="Y107" s="1690"/>
      <c r="Z107" s="1691"/>
      <c r="AA107" s="1691"/>
      <c r="AB107" s="1691"/>
      <c r="AC107" s="1691"/>
      <c r="AD107" s="1691"/>
      <c r="AE107" s="1691"/>
      <c r="AF107" s="1691"/>
      <c r="AG107" s="1691"/>
      <c r="AH107" s="1691"/>
      <c r="AI107" s="1691"/>
      <c r="AJ107" s="1691"/>
      <c r="AK107" s="1691"/>
      <c r="AL107" s="1691"/>
      <c r="AM107" s="1691"/>
      <c r="AN107" s="1691"/>
      <c r="AO107" s="1691"/>
      <c r="AP107" s="1691"/>
      <c r="AQ107" s="1691"/>
      <c r="AR107" s="1691"/>
      <c r="AS107" s="1691"/>
      <c r="AT107" s="1691"/>
      <c r="AU107" s="1691"/>
      <c r="AV107" s="1692"/>
      <c r="AW107" s="1692"/>
      <c r="AX107" s="1694"/>
      <c r="AY107" s="1694"/>
      <c r="AZ107" s="1694"/>
      <c r="BA107" s="1694"/>
      <c r="BB107" s="1694"/>
      <c r="BC107" s="1694"/>
      <c r="BD107" s="1694"/>
      <c r="BE107" s="1694"/>
      <c r="BF107" s="1694"/>
      <c r="BG107" s="1694"/>
      <c r="BH107" s="1694"/>
      <c r="BI107" s="1694"/>
      <c r="BJ107" s="1694"/>
      <c r="BK107" s="1694"/>
      <c r="BL107" s="1694"/>
      <c r="BM107" s="1694"/>
      <c r="BN107" s="1694"/>
      <c r="BO107" s="1694"/>
      <c r="BP107" s="1694"/>
      <c r="BQ107" s="1694"/>
      <c r="BR107" s="1694"/>
      <c r="BS107" s="1694"/>
      <c r="BT107" s="1694"/>
      <c r="BU107" s="1694"/>
      <c r="BV107" s="1694"/>
      <c r="BW107" s="1694"/>
      <c r="BX107" s="1694"/>
      <c r="BY107" s="1694"/>
      <c r="BZ107" s="1694"/>
      <c r="CA107" s="1696"/>
      <c r="CB107" s="1696"/>
      <c r="CC107" s="1694"/>
      <c r="CD107" s="1694"/>
      <c r="CE107" s="1694"/>
      <c r="CF107" s="1694"/>
      <c r="CG107" s="1694"/>
      <c r="CH107" s="1694"/>
      <c r="CI107" s="1694"/>
      <c r="CJ107" s="1694"/>
      <c r="CK107" s="1694"/>
      <c r="CL107" s="1694"/>
      <c r="CM107" s="1694"/>
      <c r="CN107" s="1694"/>
      <c r="CO107" s="1694"/>
      <c r="CP107" s="1694"/>
      <c r="CQ107" s="1694"/>
      <c r="CR107" s="1694"/>
      <c r="CS107" s="1694"/>
      <c r="CT107" s="1690"/>
      <c r="CU107" s="1694"/>
      <c r="CV107" s="1694"/>
      <c r="CW107" s="1694"/>
      <c r="CX107" s="1694"/>
      <c r="CY107" s="1694"/>
      <c r="CZ107" s="1694"/>
      <c r="DA107" s="1694"/>
      <c r="DB107" s="1694"/>
      <c r="DC107" s="1694"/>
      <c r="DD107" s="1694"/>
      <c r="DE107" s="1694"/>
      <c r="DF107" s="1694"/>
      <c r="DG107" s="1694"/>
      <c r="DH107" s="1694"/>
      <c r="DI107" s="1694"/>
      <c r="DJ107" s="1694"/>
      <c r="DK107" s="1694"/>
      <c r="DL107" s="1694"/>
      <c r="DM107" s="1694"/>
      <c r="DN107" s="1694"/>
      <c r="DO107" s="1694"/>
      <c r="DP107" s="1694"/>
      <c r="DQ107" s="1694"/>
      <c r="DR107" s="1694"/>
      <c r="DS107" s="1694"/>
      <c r="DT107" s="1694"/>
      <c r="DU107" s="1694"/>
      <c r="DV107" s="1694"/>
      <c r="DW107" s="1694"/>
      <c r="DX107" s="1694"/>
      <c r="DY107" s="1694"/>
      <c r="DZ107" s="1694"/>
      <c r="EA107" s="1694"/>
      <c r="EB107" s="1694"/>
      <c r="EC107" s="1694"/>
      <c r="ED107" s="1694"/>
    </row>
    <row r="108" spans="1:134" ht="16.5" customHeight="1">
      <c r="A108" s="1707"/>
      <c r="B108" s="1058"/>
      <c r="C108" s="1059"/>
      <c r="D108" s="1690"/>
      <c r="E108" s="1690"/>
      <c r="F108" s="1690"/>
      <c r="G108" s="1690"/>
      <c r="H108" s="1690"/>
      <c r="I108" s="1690"/>
      <c r="J108" s="1690"/>
      <c r="K108" s="1690"/>
      <c r="L108" s="1690"/>
      <c r="M108" s="1690"/>
      <c r="N108" s="1690"/>
      <c r="O108" s="1690"/>
      <c r="P108" s="1690"/>
      <c r="Q108" s="1690"/>
      <c r="R108" s="1690"/>
      <c r="S108" s="1690"/>
      <c r="T108" s="1690"/>
      <c r="U108" s="1690"/>
      <c r="V108" s="1690"/>
      <c r="W108" s="1690"/>
      <c r="X108" s="1690"/>
      <c r="Y108" s="1690"/>
      <c r="Z108" s="1691"/>
      <c r="AA108" s="1691"/>
      <c r="AB108" s="1691"/>
      <c r="AC108" s="1691"/>
      <c r="AD108" s="1691"/>
      <c r="AE108" s="1691"/>
      <c r="AF108" s="1691"/>
      <c r="AG108" s="1691"/>
      <c r="AH108" s="1691"/>
      <c r="AI108" s="1691"/>
      <c r="AJ108" s="1691"/>
      <c r="AK108" s="1691"/>
      <c r="AL108" s="1691"/>
      <c r="AM108" s="1691"/>
      <c r="AN108" s="1691"/>
      <c r="AO108" s="1691"/>
      <c r="AP108" s="1691"/>
      <c r="AQ108" s="1691"/>
      <c r="AR108" s="1691"/>
      <c r="AS108" s="1691"/>
      <c r="AT108" s="1691"/>
      <c r="AU108" s="1691"/>
      <c r="AV108" s="1692"/>
      <c r="AW108" s="1692"/>
      <c r="AX108" s="1694"/>
      <c r="AY108" s="1694"/>
      <c r="AZ108" s="1694"/>
      <c r="BA108" s="1694"/>
      <c r="BB108" s="1694"/>
      <c r="BC108" s="1694"/>
      <c r="BD108" s="1694"/>
      <c r="BE108" s="1694"/>
      <c r="BF108" s="1694"/>
      <c r="BG108" s="1694"/>
      <c r="BH108" s="1694"/>
      <c r="BI108" s="1694"/>
      <c r="BJ108" s="1694"/>
      <c r="BK108" s="1694"/>
      <c r="BL108" s="1694"/>
      <c r="BM108" s="1694"/>
      <c r="BN108" s="1694"/>
      <c r="BO108" s="1694"/>
      <c r="BP108" s="1694"/>
      <c r="BQ108" s="1694"/>
      <c r="BR108" s="1694"/>
      <c r="BS108" s="1694"/>
      <c r="BT108" s="1694"/>
      <c r="BU108" s="1694"/>
      <c r="BV108" s="1694"/>
      <c r="BW108" s="1694"/>
      <c r="BX108" s="1694"/>
      <c r="BY108" s="1694"/>
      <c r="BZ108" s="1694"/>
      <c r="CA108" s="1696"/>
      <c r="CB108" s="1696"/>
      <c r="CC108" s="1694"/>
      <c r="CD108" s="1694"/>
      <c r="CE108" s="1694"/>
      <c r="CF108" s="1694"/>
      <c r="CG108" s="1694"/>
      <c r="CH108" s="1694"/>
      <c r="CI108" s="1694"/>
      <c r="CJ108" s="1694"/>
      <c r="CK108" s="1694"/>
      <c r="CL108" s="1694"/>
      <c r="CM108" s="1694"/>
      <c r="CN108" s="1694"/>
      <c r="CO108" s="1694"/>
      <c r="CP108" s="1694"/>
      <c r="CQ108" s="1694"/>
      <c r="CR108" s="1694"/>
      <c r="CS108" s="1694"/>
      <c r="CT108" s="1690"/>
      <c r="CU108" s="1694"/>
      <c r="CV108" s="1694"/>
      <c r="CW108" s="1694"/>
      <c r="CX108" s="1694"/>
      <c r="CY108" s="1694"/>
      <c r="CZ108" s="1694"/>
      <c r="DA108" s="1694"/>
      <c r="DB108" s="1694"/>
      <c r="DC108" s="1694"/>
      <c r="DD108" s="1694"/>
      <c r="DE108" s="1694"/>
      <c r="DF108" s="1694"/>
      <c r="DG108" s="1694"/>
      <c r="DH108" s="1694"/>
      <c r="DI108" s="1694"/>
      <c r="DJ108" s="1694"/>
      <c r="DK108" s="1694"/>
      <c r="DL108" s="1694"/>
      <c r="DM108" s="1694"/>
      <c r="DN108" s="1694"/>
      <c r="DO108" s="1694"/>
      <c r="DP108" s="1694"/>
      <c r="DQ108" s="1694"/>
      <c r="DR108" s="1694"/>
      <c r="DS108" s="1694"/>
      <c r="DT108" s="1694"/>
      <c r="DU108" s="1694"/>
      <c r="DV108" s="1694"/>
      <c r="DW108" s="1694"/>
      <c r="DX108" s="1694"/>
      <c r="DY108" s="1694"/>
      <c r="DZ108" s="1694"/>
      <c r="EA108" s="1694"/>
      <c r="EB108" s="1694"/>
      <c r="EC108" s="1694"/>
      <c r="ED108" s="1694"/>
    </row>
    <row r="109" spans="1:134" ht="16.5" customHeight="1">
      <c r="A109" s="1707"/>
      <c r="B109" s="1708"/>
      <c r="C109" s="1709"/>
      <c r="D109" s="1700"/>
      <c r="E109" s="1700"/>
      <c r="F109" s="1700"/>
      <c r="G109" s="1700"/>
      <c r="H109" s="1700"/>
      <c r="I109" s="1700"/>
      <c r="J109" s="1700"/>
      <c r="K109" s="1700"/>
      <c r="L109" s="1700"/>
      <c r="M109" s="1700"/>
      <c r="N109" s="1700"/>
      <c r="O109" s="1700"/>
      <c r="P109" s="1700"/>
      <c r="Q109" s="1700"/>
      <c r="R109" s="1700"/>
      <c r="S109" s="1700"/>
      <c r="T109" s="1700"/>
      <c r="U109" s="1700"/>
      <c r="V109" s="1700"/>
      <c r="W109" s="1700"/>
      <c r="X109" s="1700"/>
      <c r="Y109" s="1700"/>
      <c r="Z109" s="1701"/>
      <c r="AA109" s="1701"/>
      <c r="AB109" s="1701"/>
      <c r="AC109" s="1701"/>
      <c r="AD109" s="1701"/>
      <c r="AE109" s="1701"/>
      <c r="AF109" s="1701"/>
      <c r="AG109" s="1701"/>
      <c r="AH109" s="1701"/>
      <c r="AI109" s="1701"/>
      <c r="AJ109" s="1701"/>
      <c r="AK109" s="1701"/>
      <c r="AL109" s="1701"/>
      <c r="AM109" s="1701"/>
      <c r="AN109" s="1701"/>
      <c r="AO109" s="1701"/>
      <c r="AP109" s="1701"/>
      <c r="AQ109" s="1701"/>
      <c r="AR109" s="1701"/>
      <c r="AS109" s="1701"/>
      <c r="AT109" s="1701"/>
      <c r="AU109" s="1701"/>
    </row>
    <row r="110" spans="1:134" ht="16.5" customHeight="1">
      <c r="A110" s="1707"/>
      <c r="B110" s="1708"/>
      <c r="C110" s="1709"/>
      <c r="D110" s="1700"/>
      <c r="E110" s="1700"/>
      <c r="F110" s="1700"/>
      <c r="G110" s="1700"/>
      <c r="H110" s="1700"/>
      <c r="I110" s="1700"/>
      <c r="J110" s="1700"/>
      <c r="K110" s="1700"/>
      <c r="L110" s="1700"/>
      <c r="M110" s="1700"/>
      <c r="N110" s="1700"/>
      <c r="O110" s="1700"/>
      <c r="P110" s="1700"/>
      <c r="Q110" s="1700"/>
      <c r="R110" s="1700"/>
      <c r="S110" s="1700"/>
      <c r="T110" s="1700"/>
      <c r="U110" s="1700"/>
      <c r="V110" s="1700"/>
      <c r="W110" s="1700"/>
      <c r="X110" s="1700"/>
      <c r="Y110" s="1700"/>
      <c r="Z110" s="1701"/>
      <c r="AA110" s="1701"/>
      <c r="AB110" s="1701"/>
      <c r="AC110" s="1701"/>
      <c r="AD110" s="1701"/>
      <c r="AE110" s="1701"/>
      <c r="AF110" s="1701"/>
      <c r="AG110" s="1701"/>
      <c r="AH110" s="1701"/>
      <c r="AI110" s="1701"/>
      <c r="AJ110" s="1701"/>
      <c r="AK110" s="1701"/>
      <c r="AL110" s="1701"/>
      <c r="AM110" s="1701"/>
      <c r="AN110" s="1701"/>
      <c r="AO110" s="1701"/>
      <c r="AP110" s="1701"/>
      <c r="AQ110" s="1701"/>
      <c r="AR110" s="1701"/>
      <c r="AS110" s="1701"/>
      <c r="AT110" s="1701"/>
      <c r="AU110" s="1701"/>
    </row>
    <row r="111" spans="1:134" ht="16.5" customHeight="1">
      <c r="A111" s="1707"/>
      <c r="B111" s="1708"/>
      <c r="C111" s="1709"/>
      <c r="D111" s="1700"/>
      <c r="E111" s="1700"/>
      <c r="F111" s="1700"/>
      <c r="G111" s="1700"/>
      <c r="H111" s="1700"/>
      <c r="I111" s="1700"/>
      <c r="J111" s="1700"/>
      <c r="K111" s="1700"/>
      <c r="L111" s="1700"/>
      <c r="M111" s="1700"/>
      <c r="N111" s="1700"/>
      <c r="O111" s="1700"/>
      <c r="P111" s="1700"/>
      <c r="Q111" s="1700"/>
      <c r="R111" s="1700"/>
      <c r="S111" s="1700"/>
      <c r="T111" s="1700"/>
      <c r="U111" s="1700"/>
      <c r="V111" s="1700"/>
      <c r="W111" s="1700"/>
      <c r="X111" s="1700"/>
      <c r="Y111" s="1700"/>
      <c r="Z111" s="1701"/>
      <c r="AA111" s="1701"/>
      <c r="AB111" s="1701"/>
      <c r="AC111" s="1701"/>
      <c r="AD111" s="1701"/>
      <c r="AE111" s="1701"/>
      <c r="AF111" s="1701"/>
      <c r="AG111" s="1701"/>
      <c r="AH111" s="1701"/>
      <c r="AI111" s="1701"/>
      <c r="AJ111" s="1701"/>
      <c r="AK111" s="1701"/>
      <c r="AL111" s="1701"/>
      <c r="AM111" s="1701"/>
      <c r="AN111" s="1701"/>
      <c r="AO111" s="1701"/>
      <c r="AP111" s="1701"/>
      <c r="AQ111" s="1701"/>
      <c r="AR111" s="1701"/>
      <c r="AS111" s="1701"/>
      <c r="AT111" s="1701"/>
      <c r="AU111" s="1701"/>
    </row>
    <row r="112" spans="1:134" ht="16.5" customHeight="1">
      <c r="A112" s="1707"/>
      <c r="B112" s="1708"/>
      <c r="C112" s="1709"/>
      <c r="D112" s="1700"/>
      <c r="E112" s="1700"/>
      <c r="F112" s="1700"/>
      <c r="G112" s="1700"/>
      <c r="H112" s="1700"/>
      <c r="I112" s="1700"/>
      <c r="J112" s="1700"/>
      <c r="K112" s="1700"/>
      <c r="L112" s="1700"/>
      <c r="M112" s="1700"/>
      <c r="N112" s="1700"/>
      <c r="O112" s="1700"/>
      <c r="P112" s="1700"/>
      <c r="Q112" s="1700"/>
      <c r="R112" s="1700"/>
      <c r="S112" s="1700"/>
      <c r="T112" s="1700"/>
      <c r="U112" s="1700"/>
      <c r="V112" s="1700"/>
      <c r="W112" s="1700"/>
      <c r="X112" s="1700"/>
      <c r="Y112" s="1700"/>
      <c r="Z112" s="1701"/>
      <c r="AA112" s="1701"/>
      <c r="AB112" s="1701"/>
      <c r="AC112" s="1701"/>
      <c r="AD112" s="1701"/>
      <c r="AE112" s="1701"/>
      <c r="AF112" s="1701"/>
      <c r="AG112" s="1701"/>
      <c r="AH112" s="1701"/>
      <c r="AI112" s="1701"/>
      <c r="AJ112" s="1701"/>
      <c r="AK112" s="1701"/>
      <c r="AL112" s="1701"/>
      <c r="AM112" s="1701"/>
      <c r="AN112" s="1701"/>
      <c r="AO112" s="1701"/>
      <c r="AP112" s="1701"/>
      <c r="AQ112" s="1701"/>
      <c r="AR112" s="1701"/>
      <c r="AS112" s="1701"/>
      <c r="AT112" s="1701"/>
      <c r="AU112" s="1701"/>
    </row>
    <row r="113" spans="1:47" ht="16.5" customHeight="1">
      <c r="A113" s="1707"/>
      <c r="B113" s="1708"/>
      <c r="C113" s="1709"/>
      <c r="D113" s="1700"/>
      <c r="E113" s="1700"/>
      <c r="F113" s="1700"/>
      <c r="G113" s="1700"/>
      <c r="H113" s="1700"/>
      <c r="I113" s="1700"/>
      <c r="J113" s="1700"/>
      <c r="K113" s="1700"/>
      <c r="L113" s="1700"/>
      <c r="M113" s="1700"/>
      <c r="N113" s="1700"/>
      <c r="O113" s="1700"/>
      <c r="P113" s="1700"/>
      <c r="Q113" s="1700"/>
      <c r="R113" s="1700"/>
      <c r="S113" s="1700"/>
      <c r="T113" s="1700"/>
      <c r="U113" s="1700"/>
      <c r="V113" s="1700"/>
      <c r="W113" s="1700"/>
      <c r="X113" s="1700"/>
      <c r="Y113" s="1700"/>
      <c r="Z113" s="1701"/>
      <c r="AA113" s="1701"/>
      <c r="AB113" s="1701"/>
      <c r="AC113" s="1701"/>
      <c r="AD113" s="1701"/>
      <c r="AE113" s="1701"/>
      <c r="AF113" s="1701"/>
      <c r="AG113" s="1701"/>
      <c r="AH113" s="1701"/>
      <c r="AI113" s="1701"/>
      <c r="AJ113" s="1701"/>
      <c r="AK113" s="1701"/>
      <c r="AL113" s="1701"/>
      <c r="AM113" s="1701"/>
      <c r="AN113" s="1701"/>
      <c r="AO113" s="1701"/>
      <c r="AP113" s="1701"/>
      <c r="AQ113" s="1701"/>
      <c r="AR113" s="1701"/>
      <c r="AS113" s="1701"/>
      <c r="AT113" s="1701"/>
      <c r="AU113" s="1701"/>
    </row>
    <row r="114" spans="1:47" ht="16.5" customHeight="1">
      <c r="A114" s="1707"/>
      <c r="B114" s="1708"/>
      <c r="C114" s="1709"/>
      <c r="D114" s="1700"/>
      <c r="E114" s="1700"/>
      <c r="F114" s="1700"/>
      <c r="G114" s="1700"/>
      <c r="H114" s="1700"/>
      <c r="I114" s="1700"/>
      <c r="J114" s="1700"/>
      <c r="K114" s="1700"/>
      <c r="L114" s="1700"/>
      <c r="M114" s="1700"/>
      <c r="N114" s="1700"/>
      <c r="O114" s="1700"/>
      <c r="P114" s="1700"/>
      <c r="Q114" s="1700"/>
      <c r="R114" s="1700"/>
      <c r="S114" s="1700"/>
      <c r="T114" s="1700"/>
      <c r="U114" s="1700"/>
      <c r="V114" s="1700"/>
      <c r="W114" s="1700"/>
      <c r="X114" s="1700"/>
      <c r="Y114" s="1700"/>
      <c r="Z114" s="1701"/>
      <c r="AA114" s="1701"/>
      <c r="AB114" s="1701"/>
      <c r="AC114" s="1701"/>
      <c r="AD114" s="1701"/>
      <c r="AE114" s="1701"/>
      <c r="AF114" s="1701"/>
      <c r="AG114" s="1701"/>
      <c r="AH114" s="1701"/>
      <c r="AI114" s="1701"/>
      <c r="AJ114" s="1701"/>
      <c r="AK114" s="1701"/>
      <c r="AL114" s="1701"/>
      <c r="AM114" s="1701"/>
      <c r="AN114" s="1701"/>
      <c r="AO114" s="1701"/>
      <c r="AP114" s="1701"/>
      <c r="AQ114" s="1701"/>
      <c r="AR114" s="1701"/>
      <c r="AS114" s="1701"/>
      <c r="AT114" s="1701"/>
      <c r="AU114" s="1701"/>
    </row>
    <row r="115" spans="1:47" ht="16.5" customHeight="1">
      <c r="A115" s="1707"/>
      <c r="B115" s="1708"/>
      <c r="C115" s="1709"/>
      <c r="D115" s="1700"/>
      <c r="E115" s="1700"/>
      <c r="F115" s="1700"/>
      <c r="G115" s="1700"/>
      <c r="H115" s="1700"/>
      <c r="I115" s="1700"/>
      <c r="J115" s="1700"/>
      <c r="K115" s="1700"/>
      <c r="L115" s="1700"/>
      <c r="M115" s="1700"/>
      <c r="N115" s="1700"/>
      <c r="O115" s="1700"/>
      <c r="P115" s="1700"/>
      <c r="Q115" s="1700"/>
      <c r="R115" s="1700"/>
      <c r="S115" s="1700"/>
      <c r="T115" s="1700"/>
      <c r="U115" s="1700"/>
      <c r="V115" s="1700"/>
      <c r="W115" s="1700"/>
      <c r="X115" s="1700"/>
      <c r="Y115" s="1700"/>
      <c r="Z115" s="1701"/>
      <c r="AA115" s="1701"/>
      <c r="AB115" s="1701"/>
      <c r="AC115" s="1701"/>
      <c r="AD115" s="1701"/>
      <c r="AE115" s="1701"/>
      <c r="AF115" s="1701"/>
      <c r="AG115" s="1701"/>
      <c r="AH115" s="1701"/>
      <c r="AI115" s="1701"/>
      <c r="AJ115" s="1701"/>
      <c r="AK115" s="1701"/>
      <c r="AL115" s="1701"/>
      <c r="AM115" s="1701"/>
      <c r="AN115" s="1701"/>
      <c r="AO115" s="1701"/>
      <c r="AP115" s="1701"/>
      <c r="AQ115" s="1701"/>
      <c r="AR115" s="1701"/>
      <c r="AS115" s="1701"/>
      <c r="AT115" s="1701"/>
      <c r="AU115" s="1701"/>
    </row>
    <row r="116" spans="1:47" ht="16.5" customHeight="1">
      <c r="A116" s="1707"/>
      <c r="B116" s="1708"/>
      <c r="C116" s="1709"/>
      <c r="D116" s="1700"/>
      <c r="E116" s="1700"/>
      <c r="F116" s="1700"/>
      <c r="G116" s="1700"/>
      <c r="H116" s="1700"/>
      <c r="I116" s="1700"/>
      <c r="J116" s="1700"/>
      <c r="K116" s="1700"/>
      <c r="L116" s="1700"/>
      <c r="M116" s="1700"/>
      <c r="N116" s="1700"/>
      <c r="O116" s="1700"/>
      <c r="P116" s="1700"/>
      <c r="Q116" s="1700"/>
      <c r="R116" s="1700"/>
      <c r="S116" s="1700"/>
      <c r="T116" s="1700"/>
      <c r="U116" s="1700"/>
      <c r="V116" s="1700"/>
      <c r="W116" s="1700"/>
      <c r="X116" s="1700"/>
      <c r="Y116" s="1700"/>
      <c r="Z116" s="1701"/>
      <c r="AA116" s="1701"/>
      <c r="AB116" s="1701"/>
      <c r="AC116" s="1701"/>
      <c r="AD116" s="1701"/>
      <c r="AE116" s="1701"/>
      <c r="AF116" s="1701"/>
      <c r="AG116" s="1701"/>
      <c r="AH116" s="1701"/>
      <c r="AI116" s="1701"/>
      <c r="AJ116" s="1701"/>
      <c r="AK116" s="1701"/>
      <c r="AL116" s="1701"/>
      <c r="AM116" s="1701"/>
      <c r="AN116" s="1701"/>
      <c r="AO116" s="1701"/>
      <c r="AP116" s="1701"/>
      <c r="AQ116" s="1701"/>
      <c r="AR116" s="1701"/>
      <c r="AS116" s="1701"/>
      <c r="AT116" s="1701"/>
      <c r="AU116" s="1701"/>
    </row>
    <row r="117" spans="1:47" ht="16.5" customHeight="1">
      <c r="A117" s="1707"/>
      <c r="B117" s="1708"/>
      <c r="C117" s="1709"/>
      <c r="D117" s="1700"/>
      <c r="E117" s="1700"/>
      <c r="F117" s="1700"/>
      <c r="G117" s="1700"/>
      <c r="H117" s="1700"/>
      <c r="I117" s="1700"/>
      <c r="J117" s="1700"/>
      <c r="K117" s="1700"/>
      <c r="L117" s="1700"/>
      <c r="M117" s="1700"/>
      <c r="N117" s="1700"/>
      <c r="O117" s="1700"/>
      <c r="P117" s="1700"/>
      <c r="Q117" s="1700"/>
      <c r="R117" s="1700"/>
      <c r="S117" s="1700"/>
      <c r="T117" s="1700"/>
      <c r="U117" s="1700"/>
      <c r="V117" s="1700"/>
      <c r="W117" s="1700"/>
      <c r="X117" s="1700"/>
      <c r="Y117" s="1700"/>
      <c r="Z117" s="1701"/>
      <c r="AA117" s="1701"/>
      <c r="AB117" s="1701"/>
      <c r="AC117" s="1701"/>
      <c r="AD117" s="1701"/>
      <c r="AE117" s="1701"/>
      <c r="AF117" s="1701"/>
      <c r="AG117" s="1701"/>
      <c r="AH117" s="1701"/>
      <c r="AI117" s="1701"/>
      <c r="AJ117" s="1701"/>
      <c r="AK117" s="1701"/>
      <c r="AL117" s="1701"/>
      <c r="AM117" s="1701"/>
      <c r="AN117" s="1701"/>
      <c r="AO117" s="1701"/>
      <c r="AP117" s="1701"/>
      <c r="AQ117" s="1701"/>
      <c r="AR117" s="1701"/>
      <c r="AS117" s="1701"/>
      <c r="AT117" s="1701"/>
      <c r="AU117" s="1701"/>
    </row>
    <row r="118" spans="1:47" ht="16.5" customHeight="1">
      <c r="B118" s="1672"/>
      <c r="C118" s="1711"/>
    </row>
    <row r="119" spans="1:47" ht="16.5" customHeight="1">
      <c r="B119" s="1672"/>
      <c r="C119" s="1711"/>
    </row>
    <row r="120" spans="1:47" ht="16.5" customHeight="1">
      <c r="B120" s="1672"/>
      <c r="C120" s="1711"/>
    </row>
    <row r="121" spans="1:47" ht="16.5" customHeight="1">
      <c r="B121" s="1672"/>
      <c r="C121" s="1711"/>
    </row>
    <row r="122" spans="1:47" ht="16.5" customHeight="1">
      <c r="B122" s="1672"/>
      <c r="C122" s="1711"/>
    </row>
    <row r="123" spans="1:47" ht="16.5" customHeight="1">
      <c r="B123" s="1672"/>
      <c r="C123" s="1711"/>
    </row>
    <row r="124" spans="1:47" ht="16.5" customHeight="1">
      <c r="B124" s="1672"/>
      <c r="C124" s="1711"/>
    </row>
    <row r="125" spans="1:47" ht="16.5" customHeight="1">
      <c r="B125" s="1672"/>
      <c r="C125" s="1711"/>
    </row>
    <row r="126" spans="1:47" ht="16.5" customHeight="1">
      <c r="B126" s="1672"/>
      <c r="C126" s="1711"/>
    </row>
    <row r="127" spans="1:47" ht="16.5" customHeight="1">
      <c r="B127" s="1672"/>
      <c r="C127" s="1711"/>
    </row>
    <row r="128" spans="1:47" ht="16.5" customHeight="1">
      <c r="B128" s="1672"/>
      <c r="C128" s="1711"/>
    </row>
    <row r="129" spans="2:3" ht="16.5" customHeight="1">
      <c r="B129" s="1672"/>
      <c r="C129" s="1711"/>
    </row>
    <row r="130" spans="2:3" ht="16.5" customHeight="1">
      <c r="B130" s="1672"/>
      <c r="C130" s="1711"/>
    </row>
    <row r="131" spans="2:3" ht="16.5" customHeight="1">
      <c r="B131" s="1672"/>
      <c r="C131" s="1711"/>
    </row>
    <row r="132" spans="2:3" ht="16.5" customHeight="1">
      <c r="B132" s="1672"/>
      <c r="C132" s="1711"/>
    </row>
    <row r="133" spans="2:3" ht="16.5" customHeight="1">
      <c r="B133" s="1672"/>
      <c r="C133" s="1711"/>
    </row>
    <row r="134" spans="2:3" ht="16.5" customHeight="1">
      <c r="B134" s="1672"/>
      <c r="C134" s="1711"/>
    </row>
    <row r="135" spans="2:3" ht="16.5" customHeight="1">
      <c r="B135" s="1672"/>
      <c r="C135" s="1711"/>
    </row>
    <row r="136" spans="2:3" ht="16.5" customHeight="1">
      <c r="B136" s="1672"/>
      <c r="C136" s="1711"/>
    </row>
    <row r="137" spans="2:3" ht="16.5" customHeight="1">
      <c r="B137" s="1672"/>
      <c r="C137" s="1711"/>
    </row>
    <row r="138" spans="2:3" ht="16.5" customHeight="1">
      <c r="B138" s="1672"/>
      <c r="C138" s="1711"/>
    </row>
    <row r="139" spans="2:3" ht="16.5" customHeight="1">
      <c r="B139" s="1672"/>
      <c r="C139" s="1711"/>
    </row>
    <row r="140" spans="2:3" ht="16.5" customHeight="1">
      <c r="B140" s="1672"/>
      <c r="C140" s="1711"/>
    </row>
    <row r="141" spans="2:3" ht="16.5" customHeight="1">
      <c r="B141" s="1672"/>
      <c r="C141" s="1711"/>
    </row>
    <row r="142" spans="2:3" ht="16.5" customHeight="1">
      <c r="B142" s="1672"/>
      <c r="C142" s="1711"/>
    </row>
    <row r="143" spans="2:3" ht="16.5" customHeight="1">
      <c r="B143" s="1672"/>
      <c r="C143" s="1711"/>
    </row>
    <row r="144" spans="2:3" ht="16.5" customHeight="1">
      <c r="B144" s="1672"/>
      <c r="C144" s="1711"/>
    </row>
    <row r="145" spans="2:3" ht="16.5" customHeight="1">
      <c r="B145" s="1672"/>
      <c r="C145" s="1711"/>
    </row>
    <row r="146" spans="2:3" ht="16.5" customHeight="1">
      <c r="B146" s="1672"/>
      <c r="C146" s="1711"/>
    </row>
    <row r="147" spans="2:3" ht="16.5" customHeight="1">
      <c r="B147" s="1672"/>
      <c r="C147" s="1711"/>
    </row>
    <row r="148" spans="2:3" ht="16.5" customHeight="1">
      <c r="B148" s="1672"/>
      <c r="C148" s="1711"/>
    </row>
    <row r="149" spans="2:3" ht="16.5" customHeight="1">
      <c r="B149" s="1672"/>
      <c r="C149" s="1711"/>
    </row>
    <row r="150" spans="2:3" ht="16.5" customHeight="1">
      <c r="B150" s="1672"/>
      <c r="C150" s="1711"/>
    </row>
    <row r="151" spans="2:3" ht="16.5" customHeight="1">
      <c r="B151" s="1672"/>
      <c r="C151" s="1711"/>
    </row>
    <row r="152" spans="2:3" ht="16.5" customHeight="1">
      <c r="B152" s="1672"/>
      <c r="C152" s="1711"/>
    </row>
    <row r="153" spans="2:3" ht="16.5" customHeight="1">
      <c r="B153" s="1672"/>
      <c r="C153" s="1711"/>
    </row>
    <row r="154" spans="2:3" ht="16.5" customHeight="1">
      <c r="B154" s="1672"/>
      <c r="C154" s="1711"/>
    </row>
    <row r="155" spans="2:3" ht="16.5" customHeight="1">
      <c r="B155" s="1672"/>
      <c r="C155" s="1711"/>
    </row>
    <row r="156" spans="2:3" ht="16.5" customHeight="1">
      <c r="B156" s="1672"/>
    </row>
    <row r="157" spans="2:3" ht="16.5" customHeight="1">
      <c r="B157" s="1672"/>
    </row>
    <row r="158" spans="2:3" ht="16.5" customHeight="1">
      <c r="B158" s="1672"/>
    </row>
    <row r="159" spans="2:3" ht="16.5" customHeight="1">
      <c r="B159" s="1672"/>
    </row>
    <row r="160" spans="2:3" ht="16.5" customHeight="1">
      <c r="B160" s="1672"/>
    </row>
    <row r="161" spans="2:2" ht="16.5" customHeight="1">
      <c r="B161" s="1672"/>
    </row>
    <row r="162" spans="2:2" ht="16.5" customHeight="1">
      <c r="B162" s="1672"/>
    </row>
    <row r="163" spans="2:2" ht="16.5" customHeight="1">
      <c r="B163" s="1672"/>
    </row>
    <row r="164" spans="2:2" ht="16.5" customHeight="1">
      <c r="B164" s="1672"/>
    </row>
    <row r="165" spans="2:2" ht="16.5" customHeight="1">
      <c r="B165" s="1672"/>
    </row>
    <row r="166" spans="2:2" ht="16.5" customHeight="1">
      <c r="B166" s="1672"/>
    </row>
    <row r="167" spans="2:2" ht="16.5" customHeight="1">
      <c r="B167" s="1672"/>
    </row>
    <row r="168" spans="2:2" ht="16.5" customHeight="1">
      <c r="B168" s="1672"/>
    </row>
    <row r="169" spans="2:2" ht="16.5" customHeight="1">
      <c r="B169" s="1672"/>
    </row>
    <row r="170" spans="2:2" ht="16.5" customHeight="1">
      <c r="B170" s="1672"/>
    </row>
    <row r="171" spans="2:2" ht="16.5" customHeight="1">
      <c r="B171" s="1672"/>
    </row>
    <row r="172" spans="2:2" ht="16.5" customHeight="1">
      <c r="B172" s="1672"/>
    </row>
    <row r="173" spans="2:2" ht="16.5" customHeight="1">
      <c r="B173" s="1672"/>
    </row>
    <row r="174" spans="2:2" ht="16.5" customHeight="1">
      <c r="B174" s="1672"/>
    </row>
    <row r="175" spans="2:2" ht="16.5" customHeight="1">
      <c r="B175" s="1672"/>
    </row>
    <row r="176" spans="2:2" ht="16.5" customHeight="1">
      <c r="B176" s="1672"/>
    </row>
    <row r="177" spans="2:2" ht="16.5" customHeight="1">
      <c r="B177" s="1672"/>
    </row>
    <row r="178" spans="2:2" ht="16.5" customHeight="1">
      <c r="B178" s="1672"/>
    </row>
    <row r="179" spans="2:2" ht="16.5" customHeight="1">
      <c r="B179" s="1672"/>
    </row>
    <row r="180" spans="2:2" ht="16.5" customHeight="1">
      <c r="B180" s="1672"/>
    </row>
    <row r="181" spans="2:2" ht="16.5" customHeight="1">
      <c r="B181" s="1672"/>
    </row>
    <row r="182" spans="2:2" ht="16.5" customHeight="1">
      <c r="B182" s="1672"/>
    </row>
    <row r="183" spans="2:2" ht="16.5" customHeight="1">
      <c r="B183" s="1672"/>
    </row>
    <row r="184" spans="2:2" ht="16.5" customHeight="1">
      <c r="B184" s="1672"/>
    </row>
    <row r="185" spans="2:2" ht="16.5" customHeight="1">
      <c r="B185" s="1672"/>
    </row>
    <row r="186" spans="2:2" ht="16.5" customHeight="1">
      <c r="B186" s="1672"/>
    </row>
    <row r="187" spans="2:2" ht="16.5" customHeight="1">
      <c r="B187" s="1672"/>
    </row>
    <row r="188" spans="2:2" ht="16.5" customHeight="1">
      <c r="B188" s="1672"/>
    </row>
    <row r="189" spans="2:2" ht="16.5" customHeight="1">
      <c r="B189" s="1672"/>
    </row>
    <row r="190" spans="2:2" ht="16.5" customHeight="1">
      <c r="B190" s="1672"/>
    </row>
    <row r="191" spans="2:2" ht="16.5" customHeight="1">
      <c r="B191" s="1672"/>
    </row>
    <row r="192" spans="2:2" ht="16.5" customHeight="1">
      <c r="B192" s="1672"/>
    </row>
    <row r="193" spans="2:2" ht="16.5" customHeight="1">
      <c r="B193" s="1672"/>
    </row>
    <row r="194" spans="2:2" ht="16.5" customHeight="1">
      <c r="B194" s="1672"/>
    </row>
    <row r="195" spans="2:2" ht="16.5" customHeight="1">
      <c r="B195" s="1672"/>
    </row>
    <row r="196" spans="2:2" ht="16.5" customHeight="1">
      <c r="B196" s="1672"/>
    </row>
    <row r="197" spans="2:2" ht="16.5" customHeight="1">
      <c r="B197" s="1672"/>
    </row>
    <row r="198" spans="2:2" ht="16.5" customHeight="1">
      <c r="B198" s="1672"/>
    </row>
    <row r="199" spans="2:2" ht="16.5" customHeight="1">
      <c r="B199" s="1672"/>
    </row>
    <row r="200" spans="2:2" ht="16.5" customHeight="1">
      <c r="B200" s="1672"/>
    </row>
  </sheetData>
  <mergeCells count="46">
    <mergeCell ref="EB6:ED6"/>
    <mergeCell ref="BM7:BZ7"/>
    <mergeCell ref="EC7:EC8"/>
    <mergeCell ref="BL7:BL8"/>
    <mergeCell ref="CC7:CC8"/>
    <mergeCell ref="CE7:CR7"/>
    <mergeCell ref="CD7:CD8"/>
    <mergeCell ref="CB7:CB8"/>
    <mergeCell ref="DZ7:DZ8"/>
    <mergeCell ref="AV7:AV8"/>
    <mergeCell ref="A1:EF1"/>
    <mergeCell ref="ED7:ED8"/>
    <mergeCell ref="CA7:CA8"/>
    <mergeCell ref="BL6:CC6"/>
    <mergeCell ref="EB7:EB8"/>
    <mergeCell ref="AX7:BK7"/>
    <mergeCell ref="A6:A8"/>
    <mergeCell ref="B6:B8"/>
    <mergeCell ref="C6:C8"/>
    <mergeCell ref="A2:EF2"/>
    <mergeCell ref="A3:EF3"/>
    <mergeCell ref="G6:G8"/>
    <mergeCell ref="X6:X8"/>
    <mergeCell ref="EF6:EF8"/>
    <mergeCell ref="E6:E8"/>
    <mergeCell ref="D6:D8"/>
    <mergeCell ref="H7:H8"/>
    <mergeCell ref="I7:V7"/>
    <mergeCell ref="W7:W8"/>
    <mergeCell ref="F6:F8"/>
    <mergeCell ref="AG7:AT7"/>
    <mergeCell ref="AF7:AF8"/>
    <mergeCell ref="Y6:Y8"/>
    <mergeCell ref="EE6:EE8"/>
    <mergeCell ref="CS7:CS8"/>
    <mergeCell ref="CU7:CU8"/>
    <mergeCell ref="AU7:AU8"/>
    <mergeCell ref="CT7:CT8"/>
    <mergeCell ref="AW6:AW8"/>
    <mergeCell ref="CV7:DI7"/>
    <mergeCell ref="CD6:DI6"/>
    <mergeCell ref="DK7:DX7"/>
    <mergeCell ref="DJ6:EA6"/>
    <mergeCell ref="DJ7:DJ8"/>
    <mergeCell ref="DY7:DY8"/>
    <mergeCell ref="EA7:EA8"/>
  </mergeCells>
  <pageMargins left="0.52" right="0.19685039370078741" top="0.51181102362204722" bottom="0.47244094488188981" header="0.19685039370078741" footer="0.19685039370078741"/>
  <pageSetup paperSize="9" scale="75" fitToHeight="3" orientation="portrait" r:id="rId1"/>
  <headerFooter>
    <evenFooter>Page &amp;P</evenFooter>
  </headerFooter>
  <colBreaks count="1" manualBreakCount="1">
    <brk id="136" max="1048575" man="1"/>
  </colBreaks>
  <legacyDrawing r:id="rId2"/>
</worksheet>
</file>

<file path=xl/worksheets/sheet11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EJ117"/>
  <sheetViews>
    <sheetView topLeftCell="A51" zoomScale="85" zoomScaleNormal="85" workbookViewId="0">
      <selection activeCell="CS54" sqref="CS54"/>
    </sheetView>
  </sheetViews>
  <sheetFormatPr defaultColWidth="9" defaultRowHeight="15.75" customHeight="1"/>
  <cols>
    <col min="1" max="1" width="4.875" style="940" customWidth="1"/>
    <col min="2" max="2" width="39" style="1387" customWidth="1"/>
    <col min="3" max="3" width="8" style="1387" customWidth="1"/>
    <col min="4" max="5" width="9.125" style="16" hidden="1" customWidth="1"/>
    <col min="6" max="6" width="7.25" style="16" hidden="1" customWidth="1"/>
    <col min="7" max="7" width="7.125" style="16" hidden="1" customWidth="1"/>
    <col min="8" max="8" width="6.75" style="16" hidden="1" customWidth="1"/>
    <col min="9" max="21" width="5.75" style="16" hidden="1" customWidth="1"/>
    <col min="22" max="22" width="10" style="16" hidden="1" customWidth="1"/>
    <col min="23" max="23" width="7.25" style="16" hidden="1" customWidth="1"/>
    <col min="24" max="24" width="7" style="16" hidden="1" customWidth="1"/>
    <col min="25" max="25" width="7.25" style="16" hidden="1" customWidth="1"/>
    <col min="26" max="26" width="6.75" style="16" hidden="1" customWidth="1"/>
    <col min="27" max="28" width="5.75" style="16" hidden="1" customWidth="1"/>
    <col min="29" max="29" width="10.25" style="16" hidden="1" customWidth="1"/>
    <col min="30" max="30" width="5.75" style="16" hidden="1" customWidth="1"/>
    <col min="31" max="31" width="6.75" style="16" hidden="1" customWidth="1"/>
    <col min="32" max="32" width="7.875" style="16" hidden="1" customWidth="1"/>
    <col min="33" max="44" width="7.125" style="16" hidden="1" customWidth="1"/>
    <col min="45" max="45" width="8.875" style="16" hidden="1" customWidth="1"/>
    <col min="46" max="46" width="9.75" style="16" hidden="1" customWidth="1"/>
    <col min="47" max="47" width="8.875" style="16" hidden="1" customWidth="1"/>
    <col min="48" max="48" width="7.25" style="16" hidden="1" customWidth="1"/>
    <col min="49" max="49" width="7.875" style="16" hidden="1" customWidth="1"/>
    <col min="50" max="50" width="7.75" style="16" hidden="1" customWidth="1"/>
    <col min="51" max="52" width="6.75" style="16" hidden="1" customWidth="1"/>
    <col min="53" max="53" width="7.125" style="16" hidden="1" customWidth="1"/>
    <col min="54" max="62" width="6.75" style="16" hidden="1" customWidth="1"/>
    <col min="63" max="63" width="7.875" style="16" hidden="1" customWidth="1"/>
    <col min="64" max="77" width="6.25" style="16" hidden="1" customWidth="1"/>
    <col min="78" max="78" width="7.875" style="16" hidden="1" customWidth="1"/>
    <col min="79" max="79" width="8.75" style="16" hidden="1" customWidth="1"/>
    <col min="80" max="80" width="7.125" style="16" hidden="1" customWidth="1"/>
    <col min="81" max="95" width="6.75" style="16" hidden="1" customWidth="1"/>
    <col min="96" max="96" width="7.375" style="16" hidden="1" customWidth="1"/>
    <col min="97" max="97" width="7.875" style="16" customWidth="1"/>
    <col min="98" max="98" width="7.25" style="16" hidden="1" customWidth="1"/>
    <col min="99" max="104" width="6.75" style="16" hidden="1" customWidth="1"/>
    <col min="105" max="105" width="7.875" style="16" hidden="1" customWidth="1"/>
    <col min="106" max="107" width="8.25" style="16" hidden="1" customWidth="1"/>
    <col min="108" max="108" width="7.75" style="16" hidden="1" customWidth="1"/>
    <col min="109" max="109" width="8" style="16" hidden="1" customWidth="1"/>
    <col min="110" max="110" width="8.75" style="16" hidden="1" customWidth="1"/>
    <col min="111" max="111" width="8.125" style="16" hidden="1" customWidth="1"/>
    <col min="112" max="112" width="7.375" style="16" hidden="1" customWidth="1"/>
    <col min="113" max="113" width="7.75" style="16" customWidth="1"/>
    <col min="114" max="114" width="6.875" style="16" hidden="1" customWidth="1"/>
    <col min="115" max="117" width="6.25" style="16" hidden="1" customWidth="1"/>
    <col min="118" max="118" width="6.75" style="16" hidden="1" customWidth="1"/>
    <col min="119" max="119" width="6.25" style="16" hidden="1" customWidth="1"/>
    <col min="120" max="120" width="6.75" style="16" hidden="1" customWidth="1"/>
    <col min="121" max="121" width="6.375" style="16" hidden="1" customWidth="1"/>
    <col min="122" max="122" width="6.25" style="16" hidden="1" customWidth="1"/>
    <col min="123" max="123" width="6.875" style="16" hidden="1" customWidth="1"/>
    <col min="124" max="126" width="6.25" style="16" hidden="1" customWidth="1"/>
    <col min="127" max="127" width="6.75" style="16" hidden="1" customWidth="1"/>
    <col min="128" max="128" width="7.25" style="16" hidden="1" customWidth="1"/>
    <col min="129" max="129" width="7.875" style="16" customWidth="1"/>
    <col min="130" max="130" width="7.75" style="16" customWidth="1"/>
    <col min="131" max="131" width="9.625" style="16" customWidth="1"/>
    <col min="132" max="132" width="8.375" style="16" customWidth="1"/>
    <col min="133" max="133" width="7.875" style="16" customWidth="1"/>
    <col min="134" max="134" width="7.75" style="16" hidden="1" customWidth="1"/>
    <col min="135" max="135" width="4.625" style="16" customWidth="1"/>
    <col min="136" max="136" width="8.75" style="19" customWidth="1"/>
    <col min="137" max="137" width="9.25" style="1712" customWidth="1"/>
    <col min="138" max="139" width="14.75" style="1144" customWidth="1"/>
    <col min="140" max="16384" width="9" style="1144"/>
  </cols>
  <sheetData>
    <row r="1" spans="1:140" s="1186" customFormat="1" ht="15.75" customHeight="1">
      <c r="A1" s="2174" t="s">
        <v>466</v>
      </c>
      <c r="B1" s="2174"/>
      <c r="C1" s="2174"/>
      <c r="D1" s="2174"/>
      <c r="E1" s="2174"/>
      <c r="F1" s="2174"/>
      <c r="G1" s="2174"/>
      <c r="H1" s="2174"/>
      <c r="I1" s="2174"/>
      <c r="J1" s="2174"/>
      <c r="K1" s="2174"/>
      <c r="L1" s="2174"/>
      <c r="M1" s="2174"/>
      <c r="N1" s="2174"/>
      <c r="O1" s="2174"/>
      <c r="P1" s="2174"/>
      <c r="Q1" s="2174"/>
      <c r="R1" s="2174"/>
      <c r="S1" s="2174"/>
      <c r="T1" s="2174"/>
      <c r="U1" s="2174"/>
      <c r="V1" s="2174"/>
      <c r="W1" s="2174"/>
      <c r="X1" s="2174"/>
      <c r="Y1" s="2174"/>
      <c r="Z1" s="2174"/>
      <c r="AA1" s="2174"/>
      <c r="AB1" s="2174"/>
      <c r="AC1" s="2174"/>
      <c r="AD1" s="2174"/>
      <c r="AE1" s="2174"/>
      <c r="AF1" s="2174"/>
      <c r="AG1" s="2174"/>
      <c r="AH1" s="2174"/>
      <c r="AI1" s="2174"/>
      <c r="AJ1" s="2174"/>
      <c r="AK1" s="2174"/>
      <c r="AL1" s="2174"/>
      <c r="AM1" s="2174"/>
      <c r="AN1" s="2174"/>
      <c r="AO1" s="2174"/>
      <c r="AP1" s="2174"/>
      <c r="AQ1" s="2174"/>
      <c r="AR1" s="2174"/>
      <c r="AS1" s="2174"/>
      <c r="AT1" s="2174"/>
      <c r="AU1" s="2174"/>
      <c r="AV1" s="2174"/>
      <c r="AW1" s="2174"/>
      <c r="AX1" s="2174"/>
      <c r="AY1" s="2174"/>
      <c r="AZ1" s="2174"/>
      <c r="BA1" s="2174"/>
      <c r="BB1" s="2174"/>
      <c r="BC1" s="2174"/>
      <c r="BD1" s="2174"/>
      <c r="BE1" s="2174"/>
      <c r="BF1" s="2174"/>
      <c r="BG1" s="2174"/>
      <c r="BH1" s="2174"/>
      <c r="BI1" s="2174"/>
      <c r="BJ1" s="2174"/>
      <c r="BK1" s="2174"/>
      <c r="BL1" s="2174"/>
      <c r="BM1" s="2174"/>
      <c r="BN1" s="2174"/>
      <c r="BO1" s="2174"/>
      <c r="BP1" s="2174"/>
      <c r="BQ1" s="2174"/>
      <c r="BR1" s="2174"/>
      <c r="BS1" s="2174"/>
      <c r="BT1" s="2174"/>
      <c r="BU1" s="2174"/>
      <c r="BV1" s="2174"/>
      <c r="BW1" s="2174"/>
      <c r="BX1" s="2174"/>
      <c r="BY1" s="2174"/>
      <c r="BZ1" s="2174"/>
      <c r="CA1" s="2174"/>
      <c r="CB1" s="2174"/>
      <c r="CC1" s="2174"/>
      <c r="CD1" s="2174"/>
      <c r="CE1" s="2174"/>
      <c r="CF1" s="2174"/>
      <c r="CG1" s="2174"/>
      <c r="CH1" s="2174"/>
      <c r="CI1" s="2174"/>
      <c r="CJ1" s="2174"/>
      <c r="CK1" s="2174"/>
      <c r="CL1" s="2174"/>
      <c r="CM1" s="2174"/>
      <c r="CN1" s="2174"/>
      <c r="CO1" s="2174"/>
      <c r="CP1" s="2174"/>
      <c r="CQ1" s="2174"/>
      <c r="CR1" s="2174"/>
      <c r="CS1" s="2174"/>
      <c r="CT1" s="2174"/>
      <c r="CU1" s="2174"/>
      <c r="CV1" s="2174"/>
      <c r="CW1" s="2174"/>
      <c r="CX1" s="2174"/>
      <c r="CY1" s="2174"/>
      <c r="CZ1" s="2174"/>
      <c r="DA1" s="2174"/>
      <c r="DB1" s="2174"/>
      <c r="DC1" s="2174"/>
      <c r="DD1" s="2174"/>
      <c r="DE1" s="2174"/>
      <c r="DF1" s="2174"/>
      <c r="DG1" s="2174"/>
      <c r="DH1" s="2174"/>
      <c r="DI1" s="2174"/>
      <c r="DJ1" s="2174"/>
      <c r="DK1" s="2174"/>
      <c r="DL1" s="2174"/>
      <c r="DM1" s="2174"/>
      <c r="DN1" s="2174"/>
      <c r="DO1" s="2174"/>
      <c r="DP1" s="2174"/>
      <c r="DQ1" s="2174"/>
      <c r="DR1" s="2174"/>
      <c r="DS1" s="2174"/>
      <c r="DT1" s="2174"/>
      <c r="DU1" s="2174"/>
      <c r="DV1" s="2174"/>
      <c r="DW1" s="2174"/>
      <c r="DX1" s="2174"/>
      <c r="DY1" s="2174"/>
      <c r="DZ1" s="2174"/>
      <c r="EA1" s="2174"/>
      <c r="EB1" s="2174"/>
      <c r="EC1" s="2174"/>
      <c r="ED1" s="2174"/>
      <c r="EE1" s="2174"/>
      <c r="EF1" s="19"/>
      <c r="EG1" s="1712"/>
    </row>
    <row r="2" spans="1:140" s="1186" customFormat="1" ht="20.25" customHeight="1">
      <c r="A2" s="1854" t="s">
        <v>968</v>
      </c>
      <c r="B2" s="1854"/>
      <c r="C2" s="1854"/>
      <c r="D2" s="1854"/>
      <c r="E2" s="1854"/>
      <c r="F2" s="1854"/>
      <c r="G2" s="1854"/>
      <c r="H2" s="1854"/>
      <c r="I2" s="1854"/>
      <c r="J2" s="1854"/>
      <c r="K2" s="1854"/>
      <c r="L2" s="1854"/>
      <c r="M2" s="1854"/>
      <c r="N2" s="1854"/>
      <c r="O2" s="1854"/>
      <c r="P2" s="1854"/>
      <c r="Q2" s="1854"/>
      <c r="R2" s="1854"/>
      <c r="S2" s="1854"/>
      <c r="T2" s="1854"/>
      <c r="U2" s="1854"/>
      <c r="V2" s="1854"/>
      <c r="W2" s="1854"/>
      <c r="X2" s="1854"/>
      <c r="Y2" s="1854"/>
      <c r="Z2" s="1854"/>
      <c r="AA2" s="1854"/>
      <c r="AB2" s="1854"/>
      <c r="AC2" s="1854"/>
      <c r="AD2" s="1854"/>
      <c r="AE2" s="1854"/>
      <c r="AF2" s="1854"/>
      <c r="AG2" s="1854"/>
      <c r="AH2" s="1854"/>
      <c r="AI2" s="1854"/>
      <c r="AJ2" s="1854"/>
      <c r="AK2" s="1854"/>
      <c r="AL2" s="1854"/>
      <c r="AM2" s="1854"/>
      <c r="AN2" s="1854"/>
      <c r="AO2" s="1854"/>
      <c r="AP2" s="1854"/>
      <c r="AQ2" s="1854"/>
      <c r="AR2" s="1854"/>
      <c r="AS2" s="1854"/>
      <c r="AT2" s="1854"/>
      <c r="AU2" s="1854"/>
      <c r="AV2" s="1854"/>
      <c r="AW2" s="1854"/>
      <c r="AX2" s="1854"/>
      <c r="AY2" s="1854"/>
      <c r="AZ2" s="1854"/>
      <c r="BA2" s="1854"/>
      <c r="BB2" s="1854"/>
      <c r="BC2" s="1854"/>
      <c r="BD2" s="1854"/>
      <c r="BE2" s="1854"/>
      <c r="BF2" s="1854"/>
      <c r="BG2" s="1854"/>
      <c r="BH2" s="1854"/>
      <c r="BI2" s="1854"/>
      <c r="BJ2" s="1854"/>
      <c r="BK2" s="1854"/>
      <c r="BL2" s="1854"/>
      <c r="BM2" s="1854"/>
      <c r="BN2" s="1854"/>
      <c r="BO2" s="1854"/>
      <c r="BP2" s="1854"/>
      <c r="BQ2" s="1854"/>
      <c r="BR2" s="1854"/>
      <c r="BS2" s="1854"/>
      <c r="BT2" s="1854"/>
      <c r="BU2" s="1854"/>
      <c r="BV2" s="1854"/>
      <c r="BW2" s="1854"/>
      <c r="BX2" s="1854"/>
      <c r="BY2" s="1854"/>
      <c r="BZ2" s="1854"/>
      <c r="CA2" s="1854"/>
      <c r="CB2" s="1854"/>
      <c r="CC2" s="1854"/>
      <c r="CD2" s="1854"/>
      <c r="CE2" s="1854"/>
      <c r="CF2" s="1854"/>
      <c r="CG2" s="1854"/>
      <c r="CH2" s="1854"/>
      <c r="CI2" s="1854"/>
      <c r="CJ2" s="1854"/>
      <c r="CK2" s="1854"/>
      <c r="CL2" s="1854"/>
      <c r="CM2" s="1854"/>
      <c r="CN2" s="1854"/>
      <c r="CO2" s="1854"/>
      <c r="CP2" s="1854"/>
      <c r="CQ2" s="1854"/>
      <c r="CR2" s="1854"/>
      <c r="CS2" s="1854"/>
      <c r="CT2" s="1854"/>
      <c r="CU2" s="1854"/>
      <c r="CV2" s="1854"/>
      <c r="CW2" s="1854"/>
      <c r="CX2" s="1854"/>
      <c r="CY2" s="1854"/>
      <c r="CZ2" s="1854"/>
      <c r="DA2" s="1854"/>
      <c r="DB2" s="1854"/>
      <c r="DC2" s="1854"/>
      <c r="DD2" s="1854"/>
      <c r="DE2" s="1854"/>
      <c r="DF2" s="1854"/>
      <c r="DG2" s="1854"/>
      <c r="DH2" s="1854"/>
      <c r="DI2" s="1854"/>
      <c r="DJ2" s="1854"/>
      <c r="DK2" s="1854"/>
      <c r="DL2" s="1854"/>
      <c r="DM2" s="1854"/>
      <c r="DN2" s="1854"/>
      <c r="DO2" s="1854"/>
      <c r="DP2" s="1854"/>
      <c r="DQ2" s="1854"/>
      <c r="DR2" s="1854"/>
      <c r="DS2" s="1854"/>
      <c r="DT2" s="1854"/>
      <c r="DU2" s="1854"/>
      <c r="DV2" s="1854"/>
      <c r="DW2" s="1854"/>
      <c r="DX2" s="1854"/>
      <c r="DY2" s="1854"/>
      <c r="DZ2" s="1854"/>
      <c r="EA2" s="1854"/>
      <c r="EB2" s="1854"/>
      <c r="EC2" s="1854"/>
      <c r="ED2" s="1854"/>
      <c r="EE2" s="1854"/>
      <c r="EF2" s="19"/>
      <c r="EG2" s="1712"/>
    </row>
    <row r="3" spans="1:140" s="1186" customFormat="1" ht="20.25" customHeight="1">
      <c r="A3" s="1855" t="str">
        <f>B10.GIAODUC!A3:ED3</f>
        <v>(Kèm theo Báo cáo số:  1780 /BC-UBND, ngày         /9/ 2023 của UBND huyện Mường Tè)</v>
      </c>
      <c r="B3" s="1855"/>
      <c r="C3" s="1855"/>
      <c r="D3" s="1855"/>
      <c r="E3" s="1855"/>
      <c r="F3" s="1855"/>
      <c r="G3" s="1855"/>
      <c r="H3" s="1855"/>
      <c r="I3" s="1855"/>
      <c r="J3" s="1855"/>
      <c r="K3" s="1855"/>
      <c r="L3" s="1855"/>
      <c r="M3" s="1855"/>
      <c r="N3" s="1855"/>
      <c r="O3" s="1855"/>
      <c r="P3" s="1855"/>
      <c r="Q3" s="1855"/>
      <c r="R3" s="1855"/>
      <c r="S3" s="1855"/>
      <c r="T3" s="1855"/>
      <c r="U3" s="1855"/>
      <c r="V3" s="1855"/>
      <c r="W3" s="1855"/>
      <c r="X3" s="1855"/>
      <c r="Y3" s="1855"/>
      <c r="Z3" s="1855"/>
      <c r="AA3" s="1855"/>
      <c r="AB3" s="1855"/>
      <c r="AC3" s="1855"/>
      <c r="AD3" s="1855"/>
      <c r="AE3" s="1855"/>
      <c r="AF3" s="1855"/>
      <c r="AG3" s="1855"/>
      <c r="AH3" s="1855"/>
      <c r="AI3" s="1855"/>
      <c r="AJ3" s="1855"/>
      <c r="AK3" s="1855"/>
      <c r="AL3" s="1855"/>
      <c r="AM3" s="1855"/>
      <c r="AN3" s="1855"/>
      <c r="AO3" s="1855"/>
      <c r="AP3" s="1855"/>
      <c r="AQ3" s="1855"/>
      <c r="AR3" s="1855"/>
      <c r="AS3" s="1855"/>
      <c r="AT3" s="1855"/>
      <c r="AU3" s="1855"/>
      <c r="AV3" s="1855"/>
      <c r="AW3" s="1855"/>
      <c r="AX3" s="1855"/>
      <c r="AY3" s="1855"/>
      <c r="AZ3" s="1855"/>
      <c r="BA3" s="1855"/>
      <c r="BB3" s="1855"/>
      <c r="BC3" s="1855"/>
      <c r="BD3" s="1855"/>
      <c r="BE3" s="1855"/>
      <c r="BF3" s="1855"/>
      <c r="BG3" s="1855"/>
      <c r="BH3" s="1855"/>
      <c r="BI3" s="1855"/>
      <c r="BJ3" s="1855"/>
      <c r="BK3" s="1855"/>
      <c r="BL3" s="1855"/>
      <c r="BM3" s="1855"/>
      <c r="BN3" s="1855"/>
      <c r="BO3" s="1855"/>
      <c r="BP3" s="1855"/>
      <c r="BQ3" s="1855"/>
      <c r="BR3" s="1855"/>
      <c r="BS3" s="1855"/>
      <c r="BT3" s="1855"/>
      <c r="BU3" s="1855"/>
      <c r="BV3" s="1855"/>
      <c r="BW3" s="1855"/>
      <c r="BX3" s="1855"/>
      <c r="BY3" s="1855"/>
      <c r="BZ3" s="1855"/>
      <c r="CA3" s="1855"/>
      <c r="CB3" s="1855"/>
      <c r="CC3" s="1855"/>
      <c r="CD3" s="1855"/>
      <c r="CE3" s="1855"/>
      <c r="CF3" s="1855"/>
      <c r="CG3" s="1855"/>
      <c r="CH3" s="1855"/>
      <c r="CI3" s="1855"/>
      <c r="CJ3" s="1855"/>
      <c r="CK3" s="1855"/>
      <c r="CL3" s="1855"/>
      <c r="CM3" s="1855"/>
      <c r="CN3" s="1855"/>
      <c r="CO3" s="1855"/>
      <c r="CP3" s="1855"/>
      <c r="CQ3" s="1855"/>
      <c r="CR3" s="1855"/>
      <c r="CS3" s="1855"/>
      <c r="CT3" s="1855"/>
      <c r="CU3" s="1855"/>
      <c r="CV3" s="1855"/>
      <c r="CW3" s="1855"/>
      <c r="CX3" s="1855"/>
      <c r="CY3" s="1855"/>
      <c r="CZ3" s="1855"/>
      <c r="DA3" s="1855"/>
      <c r="DB3" s="1855"/>
      <c r="DC3" s="1855"/>
      <c r="DD3" s="1855"/>
      <c r="DE3" s="1855"/>
      <c r="DF3" s="1855"/>
      <c r="DG3" s="1855"/>
      <c r="DH3" s="1855"/>
      <c r="DI3" s="1855"/>
      <c r="DJ3" s="1855"/>
      <c r="DK3" s="1855"/>
      <c r="DL3" s="1855"/>
      <c r="DM3" s="1855"/>
      <c r="DN3" s="1855"/>
      <c r="DO3" s="1855"/>
      <c r="DP3" s="1855"/>
      <c r="DQ3" s="1855"/>
      <c r="DR3" s="1855"/>
      <c r="DS3" s="1855"/>
      <c r="DT3" s="1855"/>
      <c r="DU3" s="1855"/>
      <c r="DV3" s="1855"/>
      <c r="DW3" s="1855"/>
      <c r="DX3" s="1855"/>
      <c r="DY3" s="1855"/>
      <c r="DZ3" s="1855"/>
      <c r="EA3" s="1855"/>
      <c r="EB3" s="1855"/>
      <c r="EC3" s="1855"/>
      <c r="ED3" s="1855"/>
      <c r="EE3" s="1855"/>
      <c r="EF3" s="19"/>
      <c r="EG3" s="1712"/>
    </row>
    <row r="4" spans="1:140" s="1186" customFormat="1" ht="14.25" customHeight="1">
      <c r="A4" s="1947"/>
      <c r="B4" s="1947"/>
      <c r="C4" s="1947"/>
      <c r="D4" s="1947"/>
      <c r="E4" s="1947"/>
      <c r="F4" s="1947"/>
      <c r="G4" s="1947"/>
      <c r="H4" s="1947"/>
      <c r="I4" s="1947"/>
      <c r="J4" s="1947"/>
      <c r="K4" s="1947"/>
      <c r="L4" s="1947"/>
      <c r="M4" s="1947"/>
      <c r="N4" s="1947"/>
      <c r="O4" s="1947"/>
      <c r="P4" s="1947"/>
      <c r="Q4" s="1947"/>
      <c r="R4" s="1947"/>
      <c r="S4" s="1947"/>
      <c r="T4" s="1947"/>
      <c r="U4" s="1947"/>
      <c r="V4" s="1947"/>
      <c r="W4" s="1947"/>
      <c r="X4" s="1947"/>
      <c r="Y4" s="1947"/>
      <c r="Z4" s="1947"/>
      <c r="AA4" s="1947"/>
      <c r="AB4" s="1947"/>
      <c r="AC4" s="1947"/>
      <c r="AD4" s="1947"/>
      <c r="AE4" s="1947"/>
      <c r="AF4" s="1947"/>
      <c r="AG4" s="1947"/>
      <c r="AH4" s="1947"/>
      <c r="AI4" s="1947"/>
      <c r="AJ4" s="1947"/>
      <c r="AK4" s="1947"/>
      <c r="AL4" s="1947"/>
      <c r="AM4" s="1947"/>
      <c r="AN4" s="1947"/>
      <c r="AO4" s="1947"/>
      <c r="AP4" s="1947"/>
      <c r="AQ4" s="1947"/>
      <c r="AR4" s="1947"/>
      <c r="AS4" s="1947"/>
      <c r="AT4" s="1947"/>
      <c r="AU4" s="1947"/>
      <c r="AV4" s="1947"/>
      <c r="AW4" s="1947"/>
      <c r="AX4" s="1947"/>
      <c r="AY4" s="1947"/>
      <c r="AZ4" s="1947"/>
      <c r="BA4" s="1947"/>
      <c r="BB4" s="1947"/>
      <c r="BC4" s="1947"/>
      <c r="BD4" s="1947"/>
      <c r="BE4" s="1947"/>
      <c r="BF4" s="1947"/>
      <c r="BG4" s="1947"/>
      <c r="BH4" s="1947"/>
      <c r="BI4" s="1947"/>
      <c r="BJ4" s="1947"/>
      <c r="BK4" s="1947"/>
      <c r="BL4" s="1947"/>
      <c r="BM4" s="1947"/>
      <c r="BN4" s="1947"/>
      <c r="BO4" s="1947"/>
      <c r="BP4" s="1947"/>
      <c r="BQ4" s="1947"/>
      <c r="BR4" s="1947"/>
      <c r="BS4" s="1947"/>
      <c r="BT4" s="1947"/>
      <c r="BU4" s="1947"/>
      <c r="BV4" s="1947"/>
      <c r="BW4" s="1947"/>
      <c r="BX4" s="1947"/>
      <c r="BY4" s="1947"/>
      <c r="BZ4" s="1947"/>
      <c r="CA4" s="1947"/>
      <c r="CB4" s="1947"/>
      <c r="CC4" s="1947"/>
      <c r="CD4" s="1947"/>
      <c r="CE4" s="1947"/>
      <c r="CF4" s="1947"/>
      <c r="CG4" s="1947"/>
      <c r="CH4" s="1947"/>
      <c r="CI4" s="1947"/>
      <c r="CJ4" s="1947"/>
      <c r="CK4" s="1947"/>
      <c r="CL4" s="1947"/>
      <c r="CM4" s="1947"/>
      <c r="CN4" s="1947"/>
      <c r="CO4" s="1947"/>
      <c r="CP4" s="1947"/>
      <c r="CQ4" s="1947"/>
      <c r="CR4" s="1947"/>
      <c r="CS4" s="1947"/>
      <c r="CT4" s="1947"/>
      <c r="CU4" s="1947"/>
      <c r="CV4" s="1947"/>
      <c r="CW4" s="1947"/>
      <c r="CX4" s="1947"/>
      <c r="CY4" s="1947"/>
      <c r="CZ4" s="1947"/>
      <c r="DA4" s="1947"/>
      <c r="DB4" s="1947"/>
      <c r="DC4" s="1947"/>
      <c r="DD4" s="1947"/>
      <c r="DE4" s="1947"/>
      <c r="DF4" s="1947"/>
      <c r="DG4" s="1947"/>
      <c r="DH4" s="1947"/>
      <c r="DI4" s="1947"/>
      <c r="DJ4" s="1947"/>
      <c r="DK4" s="1947"/>
      <c r="DL4" s="1947"/>
      <c r="DM4" s="1947"/>
      <c r="DN4" s="1947"/>
      <c r="DO4" s="1947"/>
      <c r="DP4" s="1947"/>
      <c r="DQ4" s="1947"/>
      <c r="DR4" s="1947"/>
      <c r="DS4" s="1947"/>
      <c r="DT4" s="1947"/>
      <c r="DU4" s="1947"/>
      <c r="DV4" s="1947"/>
      <c r="DW4" s="1947"/>
      <c r="DX4" s="1947"/>
      <c r="DY4" s="1947"/>
      <c r="DZ4" s="1947"/>
      <c r="EA4" s="1947"/>
      <c r="EB4" s="1947"/>
      <c r="EC4" s="1947"/>
      <c r="ED4" s="1830"/>
      <c r="EE4" s="16"/>
      <c r="EF4" s="19"/>
      <c r="EG4" s="1712"/>
    </row>
    <row r="5" spans="1:140" s="940" customFormat="1" ht="36" customHeight="1">
      <c r="A5" s="3170" t="s">
        <v>231</v>
      </c>
      <c r="B5" s="3170" t="s">
        <v>100</v>
      </c>
      <c r="C5" s="3170" t="s">
        <v>101</v>
      </c>
      <c r="D5" s="2181" t="s">
        <v>7</v>
      </c>
      <c r="E5" s="2181" t="s">
        <v>8</v>
      </c>
      <c r="F5" s="2181" t="s">
        <v>614</v>
      </c>
      <c r="G5" s="3171" t="s">
        <v>9</v>
      </c>
      <c r="H5" s="3171"/>
      <c r="I5" s="3171"/>
      <c r="J5" s="3171"/>
      <c r="K5" s="3171"/>
      <c r="L5" s="3171"/>
      <c r="M5" s="3171"/>
      <c r="N5" s="3171"/>
      <c r="O5" s="3171"/>
      <c r="P5" s="3171"/>
      <c r="Q5" s="3171"/>
      <c r="R5" s="3171"/>
      <c r="S5" s="3171"/>
      <c r="T5" s="3171"/>
      <c r="U5" s="3171"/>
      <c r="V5" s="3171"/>
      <c r="W5" s="2181" t="s">
        <v>666</v>
      </c>
      <c r="X5" s="2181" t="s">
        <v>669</v>
      </c>
      <c r="Y5" s="2181" t="s">
        <v>674</v>
      </c>
      <c r="Z5" s="2178" t="s">
        <v>315</v>
      </c>
      <c r="AA5" s="2178"/>
      <c r="AB5" s="2178"/>
      <c r="AC5" s="2178"/>
      <c r="AD5" s="2178"/>
      <c r="AE5" s="2178" t="s">
        <v>671</v>
      </c>
      <c r="AF5" s="2178"/>
      <c r="AG5" s="2178"/>
      <c r="AH5" s="2178"/>
      <c r="AI5" s="2178"/>
      <c r="AJ5" s="2178"/>
      <c r="AK5" s="2178"/>
      <c r="AL5" s="2178"/>
      <c r="AM5" s="2178"/>
      <c r="AN5" s="2178"/>
      <c r="AO5" s="2178"/>
      <c r="AP5" s="2178"/>
      <c r="AQ5" s="2178"/>
      <c r="AR5" s="2178"/>
      <c r="AS5" s="2178"/>
      <c r="AT5" s="2178"/>
      <c r="AU5" s="2178"/>
      <c r="AV5" s="2181" t="s">
        <v>813</v>
      </c>
      <c r="AW5" s="2178"/>
      <c r="AX5" s="2178"/>
      <c r="AY5" s="2178"/>
      <c r="AZ5" s="2178"/>
      <c r="BA5" s="2178"/>
      <c r="BB5" s="2178"/>
      <c r="BC5" s="2178"/>
      <c r="BD5" s="2178"/>
      <c r="BE5" s="2178"/>
      <c r="BF5" s="2178"/>
      <c r="BG5" s="2178"/>
      <c r="BH5" s="2178"/>
      <c r="BI5" s="2178"/>
      <c r="BJ5" s="2178"/>
      <c r="BK5" s="2181" t="s">
        <v>784</v>
      </c>
      <c r="BL5" s="2181"/>
      <c r="BM5" s="2181"/>
      <c r="BN5" s="2181"/>
      <c r="BO5" s="2181"/>
      <c r="BP5" s="2181"/>
      <c r="BQ5" s="2181"/>
      <c r="BR5" s="2181"/>
      <c r="BS5" s="2181"/>
      <c r="BT5" s="2181"/>
      <c r="BU5" s="2181"/>
      <c r="BV5" s="2181"/>
      <c r="BW5" s="2181"/>
      <c r="BX5" s="2181"/>
      <c r="BY5" s="2181"/>
      <c r="BZ5" s="2181"/>
      <c r="CA5" s="2181"/>
      <c r="CB5" s="2181"/>
      <c r="CC5" s="2181" t="s">
        <v>892</v>
      </c>
      <c r="CD5" s="2181"/>
      <c r="CE5" s="2181"/>
      <c r="CF5" s="2181"/>
      <c r="CG5" s="2181"/>
      <c r="CH5" s="2181"/>
      <c r="CI5" s="2181"/>
      <c r="CJ5" s="2181"/>
      <c r="CK5" s="2181"/>
      <c r="CL5" s="2181"/>
      <c r="CM5" s="2181"/>
      <c r="CN5" s="2181"/>
      <c r="CO5" s="2181"/>
      <c r="CP5" s="2181"/>
      <c r="CQ5" s="2181"/>
      <c r="CR5" s="2181"/>
      <c r="CS5" s="2181"/>
      <c r="CT5" s="2181"/>
      <c r="CU5" s="2181"/>
      <c r="CV5" s="2181"/>
      <c r="CW5" s="2181"/>
      <c r="CX5" s="2181"/>
      <c r="CY5" s="2181"/>
      <c r="CZ5" s="2181"/>
      <c r="DA5" s="2181"/>
      <c r="DB5" s="2181"/>
      <c r="DC5" s="2181"/>
      <c r="DD5" s="2181"/>
      <c r="DE5" s="2181"/>
      <c r="DF5" s="2181"/>
      <c r="DG5" s="2181"/>
      <c r="DH5" s="2181"/>
      <c r="DI5" s="2181" t="s">
        <v>972</v>
      </c>
      <c r="DJ5" s="2181"/>
      <c r="DK5" s="2181"/>
      <c r="DL5" s="2181"/>
      <c r="DM5" s="2181"/>
      <c r="DN5" s="2181"/>
      <c r="DO5" s="2181"/>
      <c r="DP5" s="2181"/>
      <c r="DQ5" s="2181"/>
      <c r="DR5" s="2181"/>
      <c r="DS5" s="2181"/>
      <c r="DT5" s="2181"/>
      <c r="DU5" s="2181"/>
      <c r="DV5" s="2181"/>
      <c r="DW5" s="2181"/>
      <c r="DX5" s="2181"/>
      <c r="DY5" s="2181"/>
      <c r="DZ5" s="2181"/>
      <c r="EA5" s="2238" t="s">
        <v>10</v>
      </c>
      <c r="EB5" s="2238"/>
      <c r="EC5" s="2238"/>
      <c r="ED5" s="2238" t="s">
        <v>993</v>
      </c>
      <c r="EE5" s="3172" t="s">
        <v>801</v>
      </c>
      <c r="EF5" s="1138"/>
      <c r="EG5" s="1713"/>
    </row>
    <row r="6" spans="1:140" s="940" customFormat="1" ht="105" customHeight="1">
      <c r="A6" s="3173"/>
      <c r="B6" s="3173"/>
      <c r="C6" s="3173"/>
      <c r="D6" s="2283"/>
      <c r="E6" s="2283"/>
      <c r="F6" s="2283"/>
      <c r="G6" s="2180" t="s">
        <v>14</v>
      </c>
      <c r="H6" s="2283" t="s">
        <v>315</v>
      </c>
      <c r="I6" s="2283"/>
      <c r="J6" s="2283"/>
      <c r="K6" s="2283"/>
      <c r="L6" s="2283"/>
      <c r="M6" s="2283"/>
      <c r="N6" s="2283"/>
      <c r="O6" s="2283"/>
      <c r="P6" s="2283"/>
      <c r="Q6" s="2283"/>
      <c r="R6" s="2283"/>
      <c r="S6" s="2283"/>
      <c r="T6" s="2283"/>
      <c r="U6" s="2283"/>
      <c r="V6" s="2180" t="s">
        <v>16</v>
      </c>
      <c r="W6" s="2283"/>
      <c r="X6" s="2283"/>
      <c r="Y6" s="2283"/>
      <c r="Z6" s="2180"/>
      <c r="AA6" s="2180"/>
      <c r="AB6" s="2180"/>
      <c r="AC6" s="2180"/>
      <c r="AD6" s="2180"/>
      <c r="AE6" s="2180" t="s">
        <v>14</v>
      </c>
      <c r="AF6" s="2283" t="s">
        <v>315</v>
      </c>
      <c r="AG6" s="2283"/>
      <c r="AH6" s="2283"/>
      <c r="AI6" s="2283"/>
      <c r="AJ6" s="2283"/>
      <c r="AK6" s="2283"/>
      <c r="AL6" s="2283"/>
      <c r="AM6" s="2283"/>
      <c r="AN6" s="2283"/>
      <c r="AO6" s="2283"/>
      <c r="AP6" s="2283"/>
      <c r="AQ6" s="2283"/>
      <c r="AR6" s="2283"/>
      <c r="AS6" s="2283"/>
      <c r="AT6" s="2180" t="s">
        <v>668</v>
      </c>
      <c r="AU6" s="2180" t="s">
        <v>651</v>
      </c>
      <c r="AV6" s="2181"/>
      <c r="AW6" s="2181" t="s">
        <v>315</v>
      </c>
      <c r="AX6" s="2181"/>
      <c r="AY6" s="2181"/>
      <c r="AZ6" s="2181"/>
      <c r="BA6" s="2181"/>
      <c r="BB6" s="2181"/>
      <c r="BC6" s="2181"/>
      <c r="BD6" s="2181"/>
      <c r="BE6" s="2181"/>
      <c r="BF6" s="2181"/>
      <c r="BG6" s="2181"/>
      <c r="BH6" s="2181"/>
      <c r="BI6" s="2181"/>
      <c r="BJ6" s="2181"/>
      <c r="BK6" s="2178" t="s">
        <v>14</v>
      </c>
      <c r="BL6" s="2181" t="s">
        <v>315</v>
      </c>
      <c r="BM6" s="2181"/>
      <c r="BN6" s="2181"/>
      <c r="BO6" s="2181"/>
      <c r="BP6" s="2181"/>
      <c r="BQ6" s="2181"/>
      <c r="BR6" s="2181"/>
      <c r="BS6" s="2181"/>
      <c r="BT6" s="2181"/>
      <c r="BU6" s="2181"/>
      <c r="BV6" s="2181"/>
      <c r="BW6" s="2181"/>
      <c r="BX6" s="2181"/>
      <c r="BY6" s="2181"/>
      <c r="BZ6" s="2178" t="s">
        <v>668</v>
      </c>
      <c r="CA6" s="2178" t="s">
        <v>651</v>
      </c>
      <c r="CB6" s="2178" t="s">
        <v>913</v>
      </c>
      <c r="CC6" s="2178" t="s">
        <v>14</v>
      </c>
      <c r="CD6" s="2283" t="s">
        <v>102</v>
      </c>
      <c r="CE6" s="2283"/>
      <c r="CF6" s="2283"/>
      <c r="CG6" s="2283"/>
      <c r="CH6" s="2283"/>
      <c r="CI6" s="2283"/>
      <c r="CJ6" s="2283"/>
      <c r="CK6" s="2283"/>
      <c r="CL6" s="2283"/>
      <c r="CM6" s="2283"/>
      <c r="CN6" s="2283"/>
      <c r="CO6" s="2283"/>
      <c r="CP6" s="2283"/>
      <c r="CQ6" s="2283"/>
      <c r="CR6" s="2185" t="s">
        <v>898</v>
      </c>
      <c r="CS6" s="2185" t="str">
        <f>B10.GIAODUC!CT7</f>
        <v>TH 9 tháng</v>
      </c>
      <c r="CT6" s="2185" t="s">
        <v>917</v>
      </c>
      <c r="CU6" s="2180" t="s">
        <v>102</v>
      </c>
      <c r="CV6" s="2180"/>
      <c r="CW6" s="2180"/>
      <c r="CX6" s="2180"/>
      <c r="CY6" s="2180"/>
      <c r="CZ6" s="2180"/>
      <c r="DA6" s="2180"/>
      <c r="DB6" s="2180"/>
      <c r="DC6" s="2180"/>
      <c r="DD6" s="2180"/>
      <c r="DE6" s="2180"/>
      <c r="DF6" s="2180"/>
      <c r="DG6" s="2180"/>
      <c r="DH6" s="2180"/>
      <c r="DI6" s="2178" t="s">
        <v>14</v>
      </c>
      <c r="DJ6" s="2180" t="s">
        <v>102</v>
      </c>
      <c r="DK6" s="2180"/>
      <c r="DL6" s="2180"/>
      <c r="DM6" s="2180"/>
      <c r="DN6" s="2180"/>
      <c r="DO6" s="2180"/>
      <c r="DP6" s="2180"/>
      <c r="DQ6" s="2180"/>
      <c r="DR6" s="2180"/>
      <c r="DS6" s="2180"/>
      <c r="DT6" s="2180"/>
      <c r="DU6" s="2180"/>
      <c r="DV6" s="2180"/>
      <c r="DW6" s="2180"/>
      <c r="DX6" s="2180" t="s">
        <v>667</v>
      </c>
      <c r="DY6" s="2180" t="s">
        <v>670</v>
      </c>
      <c r="DZ6" s="2180" t="s">
        <v>995</v>
      </c>
      <c r="EA6" s="2185" t="str">
        <f>B10.GIAODUC!EB7</f>
        <v>TH 9 tháng năm 2023/TH 9 tháng năm 2022</v>
      </c>
      <c r="EB6" s="2185" t="str">
        <f>B10.GIAODUC!EC7</f>
        <v>TH 9 tháng năm 2023/KH giao</v>
      </c>
      <c r="EC6" s="2185" t="str">
        <f>B10.GIAODUC!ED7</f>
        <v>Ước THnăm 2023/KH giao</v>
      </c>
      <c r="ED6" s="2238"/>
      <c r="EE6" s="3174"/>
      <c r="EF6" s="1138"/>
      <c r="EG6" s="1713"/>
    </row>
    <row r="7" spans="1:140" s="1714" customFormat="1" ht="20.100000000000001" customHeight="1">
      <c r="A7" s="2249" t="s">
        <v>119</v>
      </c>
      <c r="B7" s="2243" t="s">
        <v>530</v>
      </c>
      <c r="C7" s="2249"/>
      <c r="D7" s="2180"/>
      <c r="E7" s="2180"/>
      <c r="F7" s="2180"/>
      <c r="G7" s="2180"/>
      <c r="H7" s="2180"/>
      <c r="I7" s="2180"/>
      <c r="J7" s="2180"/>
      <c r="K7" s="2180"/>
      <c r="L7" s="2180"/>
      <c r="M7" s="2180"/>
      <c r="N7" s="2180"/>
      <c r="O7" s="2180"/>
      <c r="P7" s="2180"/>
      <c r="Q7" s="2180"/>
      <c r="R7" s="2180"/>
      <c r="S7" s="2180"/>
      <c r="T7" s="2180"/>
      <c r="U7" s="2180"/>
      <c r="V7" s="2180"/>
      <c r="W7" s="2180"/>
      <c r="X7" s="2180"/>
      <c r="Y7" s="2180"/>
      <c r="Z7" s="2180"/>
      <c r="AA7" s="2180"/>
      <c r="AB7" s="2180"/>
      <c r="AC7" s="2180"/>
      <c r="AD7" s="2180"/>
      <c r="AE7" s="2180"/>
      <c r="AF7" s="2180"/>
      <c r="AG7" s="2180"/>
      <c r="AH7" s="2180"/>
      <c r="AI7" s="2180"/>
      <c r="AJ7" s="2180"/>
      <c r="AK7" s="2180"/>
      <c r="AL7" s="2180"/>
      <c r="AM7" s="2180"/>
      <c r="AN7" s="2180"/>
      <c r="AO7" s="2180"/>
      <c r="AP7" s="2180"/>
      <c r="AQ7" s="2180"/>
      <c r="AR7" s="2180"/>
      <c r="AS7" s="2180"/>
      <c r="AT7" s="2180"/>
      <c r="AU7" s="2180"/>
      <c r="AV7" s="2180"/>
      <c r="AW7" s="2180"/>
      <c r="AX7" s="2180"/>
      <c r="AY7" s="2180"/>
      <c r="AZ7" s="2180"/>
      <c r="BA7" s="2180"/>
      <c r="BB7" s="2180"/>
      <c r="BC7" s="2180"/>
      <c r="BD7" s="2180"/>
      <c r="BE7" s="2180"/>
      <c r="BF7" s="2180"/>
      <c r="BG7" s="2180"/>
      <c r="BH7" s="2180"/>
      <c r="BI7" s="2180"/>
      <c r="BJ7" s="2180"/>
      <c r="BK7" s="2180"/>
      <c r="BL7" s="2180"/>
      <c r="BM7" s="2180"/>
      <c r="BN7" s="2180"/>
      <c r="BO7" s="2180"/>
      <c r="BP7" s="2180"/>
      <c r="BQ7" s="2180"/>
      <c r="BR7" s="2180"/>
      <c r="BS7" s="2180"/>
      <c r="BT7" s="2180"/>
      <c r="BU7" s="2180"/>
      <c r="BV7" s="2180"/>
      <c r="BW7" s="2180"/>
      <c r="BX7" s="2180"/>
      <c r="BY7" s="2180"/>
      <c r="BZ7" s="2180"/>
      <c r="CA7" s="2180"/>
      <c r="CB7" s="2180"/>
      <c r="CC7" s="2180"/>
      <c r="CD7" s="2180"/>
      <c r="CE7" s="2180"/>
      <c r="CF7" s="2180"/>
      <c r="CG7" s="2180"/>
      <c r="CH7" s="2180"/>
      <c r="CI7" s="2180"/>
      <c r="CJ7" s="2180"/>
      <c r="CK7" s="2180"/>
      <c r="CL7" s="2180"/>
      <c r="CM7" s="2180"/>
      <c r="CN7" s="2180"/>
      <c r="CO7" s="2180"/>
      <c r="CP7" s="2180"/>
      <c r="CQ7" s="2180"/>
      <c r="CR7" s="2180"/>
      <c r="CS7" s="2180"/>
      <c r="CT7" s="2180"/>
      <c r="CU7" s="2180"/>
      <c r="CV7" s="2180"/>
      <c r="CW7" s="2180"/>
      <c r="CX7" s="2180"/>
      <c r="CY7" s="2180"/>
      <c r="CZ7" s="2180"/>
      <c r="DA7" s="2180"/>
      <c r="DB7" s="2180"/>
      <c r="DC7" s="2180"/>
      <c r="DD7" s="2180"/>
      <c r="DE7" s="2180"/>
      <c r="DF7" s="2180"/>
      <c r="DG7" s="2180"/>
      <c r="DH7" s="2180"/>
      <c r="DI7" s="2180"/>
      <c r="DJ7" s="2180"/>
      <c r="DK7" s="2180"/>
      <c r="DL7" s="2180"/>
      <c r="DM7" s="2180"/>
      <c r="DN7" s="2180"/>
      <c r="DO7" s="2180"/>
      <c r="DP7" s="2180"/>
      <c r="DQ7" s="2180"/>
      <c r="DR7" s="2180"/>
      <c r="DS7" s="2180"/>
      <c r="DT7" s="2180"/>
      <c r="DU7" s="2180"/>
      <c r="DV7" s="2180"/>
      <c r="DW7" s="2180"/>
      <c r="DX7" s="2180"/>
      <c r="DY7" s="2180"/>
      <c r="DZ7" s="2180"/>
      <c r="EA7" s="2180"/>
      <c r="EB7" s="2180"/>
      <c r="EC7" s="2180"/>
      <c r="ED7" s="3175"/>
      <c r="EE7" s="364"/>
      <c r="EF7" s="1256"/>
      <c r="EG7" s="938"/>
    </row>
    <row r="8" spans="1:140" s="1714" customFormat="1" ht="20.100000000000001" customHeight="1">
      <c r="A8" s="2249" t="s">
        <v>129</v>
      </c>
      <c r="B8" s="590" t="s">
        <v>531</v>
      </c>
      <c r="C8" s="1142"/>
      <c r="D8" s="364"/>
      <c r="E8" s="364"/>
      <c r="F8" s="364"/>
      <c r="G8" s="364"/>
      <c r="H8" s="364"/>
      <c r="I8" s="364"/>
      <c r="J8" s="364"/>
      <c r="K8" s="364"/>
      <c r="L8" s="364"/>
      <c r="M8" s="364"/>
      <c r="N8" s="364"/>
      <c r="O8" s="364"/>
      <c r="P8" s="364"/>
      <c r="Q8" s="364"/>
      <c r="R8" s="364"/>
      <c r="S8" s="364"/>
      <c r="T8" s="364"/>
      <c r="U8" s="364"/>
      <c r="V8" s="364"/>
      <c r="W8" s="364"/>
      <c r="X8" s="364"/>
      <c r="Y8" s="364"/>
      <c r="Z8" s="364"/>
      <c r="AA8" s="364"/>
      <c r="AB8" s="364"/>
      <c r="AC8" s="364"/>
      <c r="AD8" s="364"/>
      <c r="AE8" s="364"/>
      <c r="AF8" s="364"/>
      <c r="AG8" s="364"/>
      <c r="AH8" s="364"/>
      <c r="AI8" s="364"/>
      <c r="AJ8" s="364"/>
      <c r="AK8" s="364"/>
      <c r="AL8" s="364"/>
      <c r="AM8" s="364"/>
      <c r="AN8" s="364"/>
      <c r="AO8" s="364"/>
      <c r="AP8" s="364"/>
      <c r="AQ8" s="364"/>
      <c r="AR8" s="364"/>
      <c r="AS8" s="364"/>
      <c r="AT8" s="364"/>
      <c r="AU8" s="364"/>
      <c r="AV8" s="364"/>
      <c r="AW8" s="364"/>
      <c r="AX8" s="364"/>
      <c r="AY8" s="364"/>
      <c r="AZ8" s="364"/>
      <c r="BA8" s="364"/>
      <c r="BB8" s="364"/>
      <c r="BC8" s="364"/>
      <c r="BD8" s="364"/>
      <c r="BE8" s="364"/>
      <c r="BF8" s="364"/>
      <c r="BG8" s="364"/>
      <c r="BH8" s="364"/>
      <c r="BI8" s="364"/>
      <c r="BJ8" s="364"/>
      <c r="BK8" s="364"/>
      <c r="BL8" s="364"/>
      <c r="BM8" s="364"/>
      <c r="BN8" s="364"/>
      <c r="BO8" s="364"/>
      <c r="BP8" s="364"/>
      <c r="BQ8" s="364"/>
      <c r="BR8" s="364"/>
      <c r="BS8" s="364"/>
      <c r="BT8" s="364"/>
      <c r="BU8" s="364"/>
      <c r="BV8" s="364"/>
      <c r="BW8" s="364"/>
      <c r="BX8" s="364"/>
      <c r="BY8" s="364"/>
      <c r="BZ8" s="364"/>
      <c r="CA8" s="364"/>
      <c r="CB8" s="364"/>
      <c r="CC8" s="364"/>
      <c r="CD8" s="364"/>
      <c r="CE8" s="364"/>
      <c r="CF8" s="364"/>
      <c r="CG8" s="364"/>
      <c r="CH8" s="364"/>
      <c r="CI8" s="364"/>
      <c r="CJ8" s="364"/>
      <c r="CK8" s="364"/>
      <c r="CL8" s="364"/>
      <c r="CM8" s="364"/>
      <c r="CN8" s="364"/>
      <c r="CO8" s="364"/>
      <c r="CP8" s="364"/>
      <c r="CQ8" s="364"/>
      <c r="CR8" s="364"/>
      <c r="CS8" s="364"/>
      <c r="CT8" s="364"/>
      <c r="CU8" s="364"/>
      <c r="CV8" s="364"/>
      <c r="CW8" s="364"/>
      <c r="CX8" s="364"/>
      <c r="CY8" s="364"/>
      <c r="CZ8" s="364"/>
      <c r="DA8" s="364"/>
      <c r="DB8" s="364"/>
      <c r="DC8" s="364"/>
      <c r="DD8" s="364"/>
      <c r="DE8" s="364"/>
      <c r="DF8" s="364"/>
      <c r="DG8" s="364"/>
      <c r="DH8" s="364"/>
      <c r="DI8" s="364"/>
      <c r="DJ8" s="364"/>
      <c r="DK8" s="364"/>
      <c r="DL8" s="364"/>
      <c r="DM8" s="364"/>
      <c r="DN8" s="364"/>
      <c r="DO8" s="364"/>
      <c r="DP8" s="364"/>
      <c r="DQ8" s="364"/>
      <c r="DR8" s="364"/>
      <c r="DS8" s="364"/>
      <c r="DT8" s="364"/>
      <c r="DU8" s="364"/>
      <c r="DV8" s="364"/>
      <c r="DW8" s="364"/>
      <c r="DX8" s="364"/>
      <c r="DY8" s="364"/>
      <c r="DZ8" s="364"/>
      <c r="EA8" s="364"/>
      <c r="EB8" s="364"/>
      <c r="EC8" s="364"/>
      <c r="ED8" s="364"/>
      <c r="EE8" s="364"/>
      <c r="EF8" s="1256"/>
      <c r="EG8" s="938"/>
    </row>
    <row r="9" spans="1:140" s="1717" customFormat="1" ht="20.100000000000001" customHeight="1">
      <c r="A9" s="2249">
        <v>1</v>
      </c>
      <c r="B9" s="590" t="s">
        <v>532</v>
      </c>
      <c r="C9" s="2249"/>
      <c r="D9" s="590"/>
      <c r="E9" s="590"/>
      <c r="F9" s="590"/>
      <c r="G9" s="2249"/>
      <c r="H9" s="2249"/>
      <c r="I9" s="2249"/>
      <c r="J9" s="2249"/>
      <c r="K9" s="2249"/>
      <c r="L9" s="2249"/>
      <c r="M9" s="2249"/>
      <c r="N9" s="2249"/>
      <c r="O9" s="2249"/>
      <c r="P9" s="2249"/>
      <c r="Q9" s="2249"/>
      <c r="R9" s="2249"/>
      <c r="S9" s="2249"/>
      <c r="T9" s="2249"/>
      <c r="U9" s="2249"/>
      <c r="V9" s="2249"/>
      <c r="W9" s="2249"/>
      <c r="X9" s="2249"/>
      <c r="Y9" s="2249"/>
      <c r="Z9" s="2249"/>
      <c r="AA9" s="2249"/>
      <c r="AB9" s="2249"/>
      <c r="AC9" s="2249"/>
      <c r="AD9" s="2249"/>
      <c r="AE9" s="2249"/>
      <c r="AF9" s="2249"/>
      <c r="AG9" s="2249"/>
      <c r="AH9" s="2249"/>
      <c r="AI9" s="2249"/>
      <c r="AJ9" s="2249"/>
      <c r="AK9" s="2249"/>
      <c r="AL9" s="2249"/>
      <c r="AM9" s="2249"/>
      <c r="AN9" s="2249"/>
      <c r="AO9" s="2249"/>
      <c r="AP9" s="2249"/>
      <c r="AQ9" s="2249"/>
      <c r="AR9" s="2249"/>
      <c r="AS9" s="2249"/>
      <c r="AT9" s="2249"/>
      <c r="AU9" s="2249"/>
      <c r="AV9" s="2249"/>
      <c r="AW9" s="2249"/>
      <c r="AX9" s="2249"/>
      <c r="AY9" s="2249"/>
      <c r="AZ9" s="2249"/>
      <c r="BA9" s="2249"/>
      <c r="BB9" s="2249"/>
      <c r="BC9" s="2249"/>
      <c r="BD9" s="2249"/>
      <c r="BE9" s="2249"/>
      <c r="BF9" s="2249"/>
      <c r="BG9" s="2249"/>
      <c r="BH9" s="2249"/>
      <c r="BI9" s="2249"/>
      <c r="BJ9" s="2249"/>
      <c r="BK9" s="2249"/>
      <c r="BL9" s="2249"/>
      <c r="BM9" s="2249"/>
      <c r="BN9" s="2249"/>
      <c r="BO9" s="2249"/>
      <c r="BP9" s="2249"/>
      <c r="BQ9" s="2249"/>
      <c r="BR9" s="2249"/>
      <c r="BS9" s="2249"/>
      <c r="BT9" s="2249"/>
      <c r="BU9" s="2249"/>
      <c r="BV9" s="2249"/>
      <c r="BW9" s="2249"/>
      <c r="BX9" s="2249"/>
      <c r="BY9" s="2249"/>
      <c r="BZ9" s="2249"/>
      <c r="CA9" s="2249"/>
      <c r="CB9" s="2249"/>
      <c r="CC9" s="2249"/>
      <c r="CD9" s="2249"/>
      <c r="CE9" s="2249"/>
      <c r="CF9" s="2249"/>
      <c r="CG9" s="2249"/>
      <c r="CH9" s="2249"/>
      <c r="CI9" s="2249"/>
      <c r="CJ9" s="2249"/>
      <c r="CK9" s="2249"/>
      <c r="CL9" s="2249"/>
      <c r="CM9" s="2249"/>
      <c r="CN9" s="2249"/>
      <c r="CO9" s="2249"/>
      <c r="CP9" s="2249"/>
      <c r="CQ9" s="2249"/>
      <c r="CR9" s="2249"/>
      <c r="CS9" s="2249"/>
      <c r="CT9" s="2249"/>
      <c r="CU9" s="2249"/>
      <c r="CV9" s="2249"/>
      <c r="CW9" s="2249"/>
      <c r="CX9" s="2249"/>
      <c r="CY9" s="2249"/>
      <c r="CZ9" s="2249"/>
      <c r="DA9" s="2249"/>
      <c r="DB9" s="2249"/>
      <c r="DC9" s="2249"/>
      <c r="DD9" s="2249"/>
      <c r="DE9" s="2249"/>
      <c r="DF9" s="2249"/>
      <c r="DG9" s="2249"/>
      <c r="DH9" s="2249"/>
      <c r="DI9" s="2249"/>
      <c r="DJ9" s="2249"/>
      <c r="DK9" s="2249"/>
      <c r="DL9" s="2249"/>
      <c r="DM9" s="2249"/>
      <c r="DN9" s="2249"/>
      <c r="DO9" s="2249"/>
      <c r="DP9" s="2249"/>
      <c r="DQ9" s="2249"/>
      <c r="DR9" s="2249"/>
      <c r="DS9" s="2249"/>
      <c r="DT9" s="2249"/>
      <c r="DU9" s="2249"/>
      <c r="DV9" s="2249"/>
      <c r="DW9" s="2249"/>
      <c r="DX9" s="2249"/>
      <c r="DY9" s="2249"/>
      <c r="DZ9" s="2249"/>
      <c r="EA9" s="2249"/>
      <c r="EB9" s="2249"/>
      <c r="EC9" s="2249"/>
      <c r="ED9" s="2249"/>
      <c r="EE9" s="590"/>
      <c r="EF9" s="1715"/>
      <c r="EG9" s="1716"/>
      <c r="EI9" s="1714"/>
    </row>
    <row r="10" spans="1:140" s="1708" customFormat="1" ht="20.100000000000001" customHeight="1">
      <c r="A10" s="1142"/>
      <c r="B10" s="364" t="s">
        <v>533</v>
      </c>
      <c r="C10" s="1142" t="s">
        <v>534</v>
      </c>
      <c r="D10" s="2291">
        <v>89</v>
      </c>
      <c r="E10" s="2291">
        <v>114</v>
      </c>
      <c r="F10" s="2291">
        <v>130</v>
      </c>
      <c r="G10" s="2291">
        <f t="shared" ref="G10:W10" si="0">G11+G12</f>
        <v>130</v>
      </c>
      <c r="H10" s="2291">
        <f t="shared" si="0"/>
        <v>0</v>
      </c>
      <c r="I10" s="2291">
        <f t="shared" si="0"/>
        <v>7</v>
      </c>
      <c r="J10" s="2291">
        <f t="shared" si="0"/>
        <v>8</v>
      </c>
      <c r="K10" s="2291">
        <f t="shared" si="0"/>
        <v>8</v>
      </c>
      <c r="L10" s="2291">
        <f t="shared" si="0"/>
        <v>8</v>
      </c>
      <c r="M10" s="2291">
        <f t="shared" si="0"/>
        <v>8</v>
      </c>
      <c r="N10" s="2291">
        <f t="shared" si="0"/>
        <v>14</v>
      </c>
      <c r="O10" s="2291">
        <f t="shared" si="0"/>
        <v>12</v>
      </c>
      <c r="P10" s="2291">
        <f t="shared" si="0"/>
        <v>10</v>
      </c>
      <c r="Q10" s="2291">
        <f t="shared" si="0"/>
        <v>11</v>
      </c>
      <c r="R10" s="2291">
        <f t="shared" si="0"/>
        <v>12</v>
      </c>
      <c r="S10" s="2291">
        <f t="shared" si="0"/>
        <v>10</v>
      </c>
      <c r="T10" s="2291">
        <f t="shared" si="0"/>
        <v>10</v>
      </c>
      <c r="U10" s="2291">
        <f t="shared" si="0"/>
        <v>12</v>
      </c>
      <c r="V10" s="2291">
        <f t="shared" si="0"/>
        <v>76</v>
      </c>
      <c r="W10" s="2291">
        <f t="shared" si="0"/>
        <v>86</v>
      </c>
      <c r="X10" s="2291">
        <v>90</v>
      </c>
      <c r="Y10" s="2291">
        <f>SUM(Z10:AD10)</f>
        <v>22</v>
      </c>
      <c r="Z10" s="2291">
        <v>0</v>
      </c>
      <c r="AA10" s="2291">
        <v>5</v>
      </c>
      <c r="AB10" s="2291">
        <v>5</v>
      </c>
      <c r="AC10" s="2291">
        <v>5</v>
      </c>
      <c r="AD10" s="2291">
        <v>7</v>
      </c>
      <c r="AE10" s="2291">
        <f>SUM(AF10:AS10)</f>
        <v>90</v>
      </c>
      <c r="AF10" s="2291">
        <v>5</v>
      </c>
      <c r="AG10" s="2291">
        <v>5</v>
      </c>
      <c r="AH10" s="2291">
        <v>5</v>
      </c>
      <c r="AI10" s="2291">
        <v>4</v>
      </c>
      <c r="AJ10" s="2291">
        <v>5</v>
      </c>
      <c r="AK10" s="2291">
        <v>5</v>
      </c>
      <c r="AL10" s="2291">
        <v>8</v>
      </c>
      <c r="AM10" s="2291">
        <v>8</v>
      </c>
      <c r="AN10" s="2291">
        <v>5</v>
      </c>
      <c r="AO10" s="2291">
        <v>5</v>
      </c>
      <c r="AP10" s="2291">
        <v>9</v>
      </c>
      <c r="AQ10" s="2291">
        <v>9</v>
      </c>
      <c r="AR10" s="2291">
        <v>8</v>
      </c>
      <c r="AS10" s="2291">
        <v>9</v>
      </c>
      <c r="AT10" s="2291">
        <f>SUM(AT11:AT12)</f>
        <v>56</v>
      </c>
      <c r="AU10" s="2291">
        <f t="shared" ref="AU10:BY10" si="1">SUM(AU11:AU12)</f>
        <v>76</v>
      </c>
      <c r="AV10" s="2299">
        <f>SUM(AW10:BJ10)</f>
        <v>90</v>
      </c>
      <c r="AW10" s="2298">
        <f>AW11+AW12</f>
        <v>5</v>
      </c>
      <c r="AX10" s="2298">
        <f t="shared" ref="AX10:BJ10" si="2">AX11+AX12</f>
        <v>5</v>
      </c>
      <c r="AY10" s="2298">
        <f t="shared" si="2"/>
        <v>5</v>
      </c>
      <c r="AZ10" s="2298">
        <f t="shared" si="2"/>
        <v>4</v>
      </c>
      <c r="BA10" s="2298">
        <f t="shared" si="2"/>
        <v>5</v>
      </c>
      <c r="BB10" s="2298">
        <f t="shared" si="2"/>
        <v>5</v>
      </c>
      <c r="BC10" s="2298">
        <f t="shared" si="2"/>
        <v>8</v>
      </c>
      <c r="BD10" s="2298">
        <f t="shared" si="2"/>
        <v>8</v>
      </c>
      <c r="BE10" s="2298">
        <f t="shared" si="2"/>
        <v>5</v>
      </c>
      <c r="BF10" s="2298">
        <f t="shared" si="2"/>
        <v>5</v>
      </c>
      <c r="BG10" s="2298">
        <f t="shared" si="2"/>
        <v>9</v>
      </c>
      <c r="BH10" s="2298">
        <f t="shared" si="2"/>
        <v>9</v>
      </c>
      <c r="BI10" s="2298">
        <f t="shared" si="2"/>
        <v>8</v>
      </c>
      <c r="BJ10" s="2298">
        <f t="shared" si="2"/>
        <v>9</v>
      </c>
      <c r="BK10" s="2291">
        <f>SUM(BL10:BY10)</f>
        <v>86</v>
      </c>
      <c r="BL10" s="2291">
        <f t="shared" si="1"/>
        <v>1</v>
      </c>
      <c r="BM10" s="2291">
        <f t="shared" si="1"/>
        <v>5</v>
      </c>
      <c r="BN10" s="2291">
        <f t="shared" si="1"/>
        <v>5</v>
      </c>
      <c r="BO10" s="2291">
        <f t="shared" si="1"/>
        <v>4</v>
      </c>
      <c r="BP10" s="2291">
        <f t="shared" si="1"/>
        <v>5</v>
      </c>
      <c r="BQ10" s="2291">
        <f t="shared" si="1"/>
        <v>5</v>
      </c>
      <c r="BR10" s="2291">
        <f t="shared" si="1"/>
        <v>8</v>
      </c>
      <c r="BS10" s="2291">
        <f t="shared" si="1"/>
        <v>8</v>
      </c>
      <c r="BT10" s="2291">
        <f t="shared" si="1"/>
        <v>5</v>
      </c>
      <c r="BU10" s="2291">
        <f t="shared" si="1"/>
        <v>5</v>
      </c>
      <c r="BV10" s="2291">
        <f t="shared" si="1"/>
        <v>9</v>
      </c>
      <c r="BW10" s="2291">
        <f t="shared" si="1"/>
        <v>9</v>
      </c>
      <c r="BX10" s="2291">
        <f t="shared" si="1"/>
        <v>8</v>
      </c>
      <c r="BY10" s="2291">
        <f t="shared" si="1"/>
        <v>9</v>
      </c>
      <c r="BZ10" s="2298">
        <f>+BZ11+BZ12</f>
        <v>25</v>
      </c>
      <c r="CA10" s="2298">
        <v>44</v>
      </c>
      <c r="CB10" s="2298">
        <v>86</v>
      </c>
      <c r="CC10" s="2298">
        <f>SUM(CD10:CQ10)</f>
        <v>80</v>
      </c>
      <c r="CD10" s="2298">
        <f>SUM(CD11:CD12)</f>
        <v>0</v>
      </c>
      <c r="CE10" s="2298">
        <f t="shared" ref="CE10:CQ10" si="3">SUM(CE11:CE12)</f>
        <v>0</v>
      </c>
      <c r="CF10" s="2298">
        <f t="shared" si="3"/>
        <v>0</v>
      </c>
      <c r="CG10" s="2298">
        <f t="shared" si="3"/>
        <v>0</v>
      </c>
      <c r="CH10" s="2298">
        <f t="shared" si="3"/>
        <v>0</v>
      </c>
      <c r="CI10" s="2298">
        <f t="shared" si="3"/>
        <v>2</v>
      </c>
      <c r="CJ10" s="2298">
        <f t="shared" si="3"/>
        <v>12</v>
      </c>
      <c r="CK10" s="2298">
        <f t="shared" si="3"/>
        <v>11</v>
      </c>
      <c r="CL10" s="2298">
        <f t="shared" si="3"/>
        <v>7</v>
      </c>
      <c r="CM10" s="2298">
        <f t="shared" si="3"/>
        <v>6</v>
      </c>
      <c r="CN10" s="2298">
        <f t="shared" si="3"/>
        <v>10</v>
      </c>
      <c r="CO10" s="2298">
        <f t="shared" si="3"/>
        <v>10</v>
      </c>
      <c r="CP10" s="2298">
        <f t="shared" si="3"/>
        <v>10</v>
      </c>
      <c r="CQ10" s="2298">
        <f t="shared" si="3"/>
        <v>12</v>
      </c>
      <c r="CR10" s="2298">
        <v>31</v>
      </c>
      <c r="CS10" s="2298">
        <v>52</v>
      </c>
      <c r="CT10" s="2298">
        <f>SUM(CU10:DH10)</f>
        <v>80</v>
      </c>
      <c r="CU10" s="2298">
        <f>SUM(CU11:CU12)</f>
        <v>0</v>
      </c>
      <c r="CV10" s="2298">
        <f t="shared" ref="CV10:DH10" si="4">SUM(CV11:CV12)</f>
        <v>0</v>
      </c>
      <c r="CW10" s="2298">
        <f t="shared" si="4"/>
        <v>0</v>
      </c>
      <c r="CX10" s="2298">
        <f t="shared" si="4"/>
        <v>0</v>
      </c>
      <c r="CY10" s="2298">
        <f t="shared" si="4"/>
        <v>0</v>
      </c>
      <c r="CZ10" s="2298">
        <f t="shared" si="4"/>
        <v>2</v>
      </c>
      <c r="DA10" s="2298">
        <f t="shared" si="4"/>
        <v>12</v>
      </c>
      <c r="DB10" s="2298">
        <f t="shared" si="4"/>
        <v>11</v>
      </c>
      <c r="DC10" s="2298">
        <f t="shared" si="4"/>
        <v>7</v>
      </c>
      <c r="DD10" s="2298">
        <f t="shared" si="4"/>
        <v>6</v>
      </c>
      <c r="DE10" s="2298">
        <f t="shared" si="4"/>
        <v>10</v>
      </c>
      <c r="DF10" s="2298">
        <f t="shared" si="4"/>
        <v>10</v>
      </c>
      <c r="DG10" s="2298">
        <f t="shared" si="4"/>
        <v>10</v>
      </c>
      <c r="DH10" s="2298">
        <f t="shared" si="4"/>
        <v>12</v>
      </c>
      <c r="DI10" s="2298">
        <f>SUM(DJ10:DW10)</f>
        <v>80</v>
      </c>
      <c r="DJ10" s="2298"/>
      <c r="DK10" s="2298">
        <v>2</v>
      </c>
      <c r="DL10" s="2298">
        <v>3</v>
      </c>
      <c r="DM10" s="2298">
        <v>4</v>
      </c>
      <c r="DN10" s="2298">
        <v>5</v>
      </c>
      <c r="DO10" s="2298">
        <v>5</v>
      </c>
      <c r="DP10" s="2298">
        <v>8</v>
      </c>
      <c r="DQ10" s="2298">
        <v>10</v>
      </c>
      <c r="DR10" s="2298">
        <v>7</v>
      </c>
      <c r="DS10" s="2298">
        <v>9</v>
      </c>
      <c r="DT10" s="2298">
        <v>6</v>
      </c>
      <c r="DU10" s="2298">
        <v>7</v>
      </c>
      <c r="DV10" s="2298">
        <v>9</v>
      </c>
      <c r="DW10" s="2298">
        <v>5</v>
      </c>
      <c r="DX10" s="2298">
        <v>36</v>
      </c>
      <c r="DY10" s="2298">
        <v>54</v>
      </c>
      <c r="DZ10" s="2298">
        <v>80</v>
      </c>
      <c r="EA10" s="3176">
        <f>DY10/CS10%</f>
        <v>103.84615384615384</v>
      </c>
      <c r="EB10" s="3176">
        <f>DY10/DI10%</f>
        <v>67.5</v>
      </c>
      <c r="EC10" s="3176">
        <f>DZ10/DI10%</f>
        <v>100</v>
      </c>
      <c r="ED10" s="2271"/>
      <c r="EE10" s="364"/>
      <c r="EF10" s="1256"/>
      <c r="EG10" s="1047"/>
      <c r="EH10" s="1718"/>
      <c r="EI10" s="1714"/>
      <c r="EJ10" s="1717"/>
    </row>
    <row r="11" spans="1:140" s="1708" customFormat="1" ht="20.100000000000001" customHeight="1">
      <c r="A11" s="1142"/>
      <c r="B11" s="364" t="s">
        <v>535</v>
      </c>
      <c r="C11" s="1142" t="s">
        <v>534</v>
      </c>
      <c r="D11" s="2298">
        <v>89</v>
      </c>
      <c r="E11" s="2298">
        <v>109</v>
      </c>
      <c r="F11" s="2298">
        <v>130</v>
      </c>
      <c r="G11" s="2291">
        <f>SUM(H11:U11)</f>
        <v>130</v>
      </c>
      <c r="H11" s="2291">
        <v>0</v>
      </c>
      <c r="I11" s="2291">
        <v>7</v>
      </c>
      <c r="J11" s="2291">
        <v>8</v>
      </c>
      <c r="K11" s="2291">
        <v>8</v>
      </c>
      <c r="L11" s="2291">
        <v>8</v>
      </c>
      <c r="M11" s="2291">
        <v>8</v>
      </c>
      <c r="N11" s="2291">
        <v>14</v>
      </c>
      <c r="O11" s="2291">
        <v>12</v>
      </c>
      <c r="P11" s="2291">
        <v>10</v>
      </c>
      <c r="Q11" s="2291">
        <v>11</v>
      </c>
      <c r="R11" s="2291">
        <v>12</v>
      </c>
      <c r="S11" s="2291">
        <v>10</v>
      </c>
      <c r="T11" s="2291">
        <v>10</v>
      </c>
      <c r="U11" s="2291">
        <v>12</v>
      </c>
      <c r="V11" s="2291">
        <v>76</v>
      </c>
      <c r="W11" s="2291">
        <v>86</v>
      </c>
      <c r="X11" s="2291">
        <v>90</v>
      </c>
      <c r="Y11" s="2291">
        <f>SUM(Z11:AD11)</f>
        <v>22</v>
      </c>
      <c r="Z11" s="2291">
        <v>0</v>
      </c>
      <c r="AA11" s="2291">
        <v>5</v>
      </c>
      <c r="AB11" s="2291">
        <v>5</v>
      </c>
      <c r="AC11" s="2291">
        <v>5</v>
      </c>
      <c r="AD11" s="2291">
        <v>7</v>
      </c>
      <c r="AE11" s="2623">
        <v>90</v>
      </c>
      <c r="AF11" s="2291"/>
      <c r="AG11" s="2291">
        <v>5</v>
      </c>
      <c r="AH11" s="2291">
        <v>5</v>
      </c>
      <c r="AI11" s="2291">
        <v>4</v>
      </c>
      <c r="AJ11" s="2291">
        <v>5</v>
      </c>
      <c r="AK11" s="2291">
        <v>5</v>
      </c>
      <c r="AL11" s="2291">
        <v>8</v>
      </c>
      <c r="AM11" s="2291">
        <v>8</v>
      </c>
      <c r="AN11" s="2291">
        <v>5</v>
      </c>
      <c r="AO11" s="2291">
        <v>5</v>
      </c>
      <c r="AP11" s="2291">
        <v>9</v>
      </c>
      <c r="AQ11" s="2291">
        <v>9</v>
      </c>
      <c r="AR11" s="2291">
        <v>8</v>
      </c>
      <c r="AS11" s="2291">
        <v>9</v>
      </c>
      <c r="AT11" s="2291">
        <v>56</v>
      </c>
      <c r="AU11" s="2291">
        <v>76</v>
      </c>
      <c r="AV11" s="2299">
        <f>SUM(AW11:BJ11)</f>
        <v>85</v>
      </c>
      <c r="AW11" s="3177"/>
      <c r="AX11" s="3177">
        <v>5</v>
      </c>
      <c r="AY11" s="3177">
        <v>5</v>
      </c>
      <c r="AZ11" s="3177">
        <v>4</v>
      </c>
      <c r="BA11" s="3177">
        <v>5</v>
      </c>
      <c r="BB11" s="3177">
        <v>5</v>
      </c>
      <c r="BC11" s="3177">
        <v>8</v>
      </c>
      <c r="BD11" s="3177">
        <v>8</v>
      </c>
      <c r="BE11" s="3177">
        <v>5</v>
      </c>
      <c r="BF11" s="3177">
        <v>5</v>
      </c>
      <c r="BG11" s="3177">
        <v>9</v>
      </c>
      <c r="BH11" s="3177">
        <v>9</v>
      </c>
      <c r="BI11" s="3177">
        <v>8</v>
      </c>
      <c r="BJ11" s="3177">
        <v>9</v>
      </c>
      <c r="BK11" s="2299">
        <f>SUM(BL11:BY11)</f>
        <v>85</v>
      </c>
      <c r="BL11" s="2291">
        <v>0</v>
      </c>
      <c r="BM11" s="2291">
        <v>5</v>
      </c>
      <c r="BN11" s="2291">
        <v>5</v>
      </c>
      <c r="BO11" s="2291">
        <v>4</v>
      </c>
      <c r="BP11" s="2291">
        <v>5</v>
      </c>
      <c r="BQ11" s="2291">
        <v>5</v>
      </c>
      <c r="BR11" s="2291">
        <v>8</v>
      </c>
      <c r="BS11" s="2291">
        <v>8</v>
      </c>
      <c r="BT11" s="2291">
        <v>5</v>
      </c>
      <c r="BU11" s="2291">
        <v>5</v>
      </c>
      <c r="BV11" s="2291">
        <v>9</v>
      </c>
      <c r="BW11" s="2291">
        <v>9</v>
      </c>
      <c r="BX11" s="2291">
        <v>8</v>
      </c>
      <c r="BY11" s="2291">
        <v>9</v>
      </c>
      <c r="BZ11" s="2291">
        <v>25</v>
      </c>
      <c r="CA11" s="2291">
        <v>44</v>
      </c>
      <c r="CB11" s="2298">
        <v>85</v>
      </c>
      <c r="CC11" s="2298">
        <f>SUM(CD11:CQ11)</f>
        <v>80</v>
      </c>
      <c r="CD11" s="2298"/>
      <c r="CE11" s="2298"/>
      <c r="CF11" s="2298"/>
      <c r="CG11" s="2298"/>
      <c r="CH11" s="2298"/>
      <c r="CI11" s="2298">
        <v>2</v>
      </c>
      <c r="CJ11" s="2298">
        <v>12</v>
      </c>
      <c r="CK11" s="2298">
        <v>11</v>
      </c>
      <c r="CL11" s="2298">
        <v>7</v>
      </c>
      <c r="CM11" s="2298">
        <v>6</v>
      </c>
      <c r="CN11" s="2298">
        <v>10</v>
      </c>
      <c r="CO11" s="2298">
        <v>10</v>
      </c>
      <c r="CP11" s="2298">
        <v>10</v>
      </c>
      <c r="CQ11" s="2298">
        <v>12</v>
      </c>
      <c r="CR11" s="2298">
        <v>31</v>
      </c>
      <c r="CS11" s="2298">
        <v>52</v>
      </c>
      <c r="CT11" s="2298">
        <f>SUM(CU11:DH11)</f>
        <v>80</v>
      </c>
      <c r="CU11" s="2298"/>
      <c r="CV11" s="2298"/>
      <c r="CW11" s="2298"/>
      <c r="CX11" s="2298"/>
      <c r="CY11" s="2298"/>
      <c r="CZ11" s="2298">
        <v>2</v>
      </c>
      <c r="DA11" s="2298">
        <v>12</v>
      </c>
      <c r="DB11" s="2298">
        <v>11</v>
      </c>
      <c r="DC11" s="2298">
        <v>7</v>
      </c>
      <c r="DD11" s="2298">
        <v>6</v>
      </c>
      <c r="DE11" s="2298">
        <v>10</v>
      </c>
      <c r="DF11" s="2298">
        <v>10</v>
      </c>
      <c r="DG11" s="2298">
        <v>10</v>
      </c>
      <c r="DH11" s="2298">
        <v>12</v>
      </c>
      <c r="DI11" s="2298">
        <f>SUM(DJ11:DW11)</f>
        <v>80</v>
      </c>
      <c r="DJ11" s="2298"/>
      <c r="DK11" s="2298">
        <v>2</v>
      </c>
      <c r="DL11" s="2298">
        <v>3</v>
      </c>
      <c r="DM11" s="2298">
        <v>4</v>
      </c>
      <c r="DN11" s="2298">
        <v>5</v>
      </c>
      <c r="DO11" s="2298">
        <v>5</v>
      </c>
      <c r="DP11" s="2298">
        <v>8</v>
      </c>
      <c r="DQ11" s="2298">
        <v>10</v>
      </c>
      <c r="DR11" s="2298">
        <v>7</v>
      </c>
      <c r="DS11" s="2298">
        <v>9</v>
      </c>
      <c r="DT11" s="2298">
        <v>6</v>
      </c>
      <c r="DU11" s="2298">
        <v>7</v>
      </c>
      <c r="DV11" s="2298">
        <v>9</v>
      </c>
      <c r="DW11" s="2298">
        <v>5</v>
      </c>
      <c r="DX11" s="2298">
        <v>36</v>
      </c>
      <c r="DY11" s="2298">
        <v>54</v>
      </c>
      <c r="DZ11" s="2298">
        <v>80</v>
      </c>
      <c r="EA11" s="3176">
        <f>DY11/CS11%</f>
        <v>103.84615384615384</v>
      </c>
      <c r="EB11" s="3176">
        <f>DY11/DI11%</f>
        <v>67.5</v>
      </c>
      <c r="EC11" s="3176">
        <f>DZ11/DI11%</f>
        <v>100</v>
      </c>
      <c r="ED11" s="2271"/>
      <c r="EE11" s="364"/>
      <c r="EF11" s="1256"/>
      <c r="EG11" s="1047"/>
      <c r="EI11" s="1714"/>
      <c r="EJ11" s="1717"/>
    </row>
    <row r="12" spans="1:140" s="1708" customFormat="1" ht="20.100000000000001" customHeight="1">
      <c r="A12" s="1142"/>
      <c r="B12" s="364" t="s">
        <v>1038</v>
      </c>
      <c r="C12" s="1142" t="s">
        <v>534</v>
      </c>
      <c r="D12" s="2298">
        <v>0</v>
      </c>
      <c r="E12" s="2298">
        <v>5</v>
      </c>
      <c r="F12" s="2298">
        <v>0</v>
      </c>
      <c r="G12" s="2291">
        <f>SUM(H12:U12)</f>
        <v>0</v>
      </c>
      <c r="H12" s="2298"/>
      <c r="I12" s="2298"/>
      <c r="J12" s="2298"/>
      <c r="K12" s="2298"/>
      <c r="L12" s="2298"/>
      <c r="M12" s="2298"/>
      <c r="N12" s="2298"/>
      <c r="O12" s="2298"/>
      <c r="P12" s="2298"/>
      <c r="Q12" s="2298"/>
      <c r="R12" s="2298"/>
      <c r="S12" s="2298"/>
      <c r="T12" s="2298"/>
      <c r="U12" s="2298"/>
      <c r="V12" s="2298">
        <v>0</v>
      </c>
      <c r="W12" s="2298">
        <v>0</v>
      </c>
      <c r="X12" s="2298">
        <v>0</v>
      </c>
      <c r="Y12" s="2291">
        <f>SUM(Z12:AD12)</f>
        <v>0</v>
      </c>
      <c r="Z12" s="2298"/>
      <c r="AA12" s="2298"/>
      <c r="AB12" s="2298"/>
      <c r="AC12" s="2298"/>
      <c r="AD12" s="2298"/>
      <c r="AE12" s="2289">
        <v>0</v>
      </c>
      <c r="AF12" s="2298">
        <v>5</v>
      </c>
      <c r="AG12" s="2298"/>
      <c r="AH12" s="2298"/>
      <c r="AI12" s="2298"/>
      <c r="AJ12" s="2298"/>
      <c r="AK12" s="2298"/>
      <c r="AL12" s="2298"/>
      <c r="AM12" s="2298"/>
      <c r="AN12" s="2298"/>
      <c r="AO12" s="2298"/>
      <c r="AP12" s="2298"/>
      <c r="AQ12" s="2298"/>
      <c r="AR12" s="2298"/>
      <c r="AS12" s="2298"/>
      <c r="AT12" s="2298">
        <v>0</v>
      </c>
      <c r="AU12" s="2298">
        <v>0</v>
      </c>
      <c r="AV12" s="2299">
        <f>SUM(AW12:BJ12)</f>
        <v>5</v>
      </c>
      <c r="AW12" s="3178">
        <v>5</v>
      </c>
      <c r="AX12" s="3178"/>
      <c r="AY12" s="3178"/>
      <c r="AZ12" s="3178"/>
      <c r="BA12" s="3178"/>
      <c r="BB12" s="3178"/>
      <c r="BC12" s="3178"/>
      <c r="BD12" s="3178"/>
      <c r="BE12" s="3178"/>
      <c r="BF12" s="3178"/>
      <c r="BG12" s="3178"/>
      <c r="BH12" s="3178"/>
      <c r="BI12" s="3178"/>
      <c r="BJ12" s="3178"/>
      <c r="BK12" s="2299">
        <f>SUM(BL12:BY12)</f>
        <v>1</v>
      </c>
      <c r="BL12" s="2298">
        <v>1</v>
      </c>
      <c r="BM12" s="2298"/>
      <c r="BN12" s="2298"/>
      <c r="BO12" s="2298"/>
      <c r="BP12" s="2298"/>
      <c r="BQ12" s="2298"/>
      <c r="BR12" s="2298"/>
      <c r="BS12" s="2298"/>
      <c r="BT12" s="2298"/>
      <c r="BU12" s="2298"/>
      <c r="BV12" s="2298"/>
      <c r="BW12" s="2298"/>
      <c r="BX12" s="2298"/>
      <c r="BY12" s="2298"/>
      <c r="BZ12" s="2298">
        <v>0</v>
      </c>
      <c r="CA12" s="2298">
        <v>0</v>
      </c>
      <c r="CB12" s="3179">
        <v>1</v>
      </c>
      <c r="CC12" s="3179"/>
      <c r="CD12" s="3179"/>
      <c r="CE12" s="3179"/>
      <c r="CF12" s="3179"/>
      <c r="CG12" s="3179"/>
      <c r="CH12" s="3179"/>
      <c r="CI12" s="3179"/>
      <c r="CJ12" s="3179"/>
      <c r="CK12" s="3179"/>
      <c r="CL12" s="3179"/>
      <c r="CM12" s="3179"/>
      <c r="CN12" s="3179"/>
      <c r="CO12" s="3179"/>
      <c r="CP12" s="3179"/>
      <c r="CQ12" s="3179"/>
      <c r="CR12" s="3179"/>
      <c r="CS12" s="3179"/>
      <c r="CT12" s="3179"/>
      <c r="CU12" s="3179"/>
      <c r="CV12" s="3179"/>
      <c r="CW12" s="3179"/>
      <c r="CX12" s="3179"/>
      <c r="CY12" s="3179"/>
      <c r="CZ12" s="3179"/>
      <c r="DA12" s="3179"/>
      <c r="DB12" s="3179"/>
      <c r="DC12" s="3179"/>
      <c r="DD12" s="3179"/>
      <c r="DE12" s="3179"/>
      <c r="DF12" s="3179"/>
      <c r="DG12" s="3179"/>
      <c r="DH12" s="3179"/>
      <c r="DI12" s="3179"/>
      <c r="DJ12" s="3179"/>
      <c r="DK12" s="3179"/>
      <c r="DL12" s="3179"/>
      <c r="DM12" s="3179"/>
      <c r="DN12" s="3179"/>
      <c r="DO12" s="3179"/>
      <c r="DP12" s="3179"/>
      <c r="DQ12" s="3179"/>
      <c r="DR12" s="3179"/>
      <c r="DS12" s="3179"/>
      <c r="DT12" s="3179"/>
      <c r="DU12" s="3179"/>
      <c r="DV12" s="3179"/>
      <c r="DW12" s="3179"/>
      <c r="DX12" s="3179"/>
      <c r="DY12" s="3179"/>
      <c r="DZ12" s="3179"/>
      <c r="EA12" s="3176"/>
      <c r="EB12" s="3176"/>
      <c r="EC12" s="3176"/>
      <c r="ED12" s="2271"/>
      <c r="EE12" s="364"/>
      <c r="EF12" s="1256"/>
      <c r="EG12" s="938"/>
      <c r="EI12" s="1714"/>
      <c r="EJ12" s="1717"/>
    </row>
    <row r="13" spans="1:140" s="1708" customFormat="1" ht="31.5" hidden="1">
      <c r="A13" s="1142"/>
      <c r="B13" s="364" t="s">
        <v>536</v>
      </c>
      <c r="C13" s="1142" t="s">
        <v>537</v>
      </c>
      <c r="D13" s="2217">
        <v>8</v>
      </c>
      <c r="E13" s="2217">
        <v>10</v>
      </c>
      <c r="F13" s="2217">
        <v>14</v>
      </c>
      <c r="G13" s="2691">
        <f>SUM(H13:U13)</f>
        <v>14.5</v>
      </c>
      <c r="H13" s="2691"/>
      <c r="I13" s="2691">
        <v>1.2</v>
      </c>
      <c r="J13" s="2691">
        <v>1.2</v>
      </c>
      <c r="K13" s="2691">
        <v>1.2</v>
      </c>
      <c r="L13" s="2691">
        <v>1.2</v>
      </c>
      <c r="M13" s="2691">
        <v>1</v>
      </c>
      <c r="N13" s="2691">
        <v>1</v>
      </c>
      <c r="O13" s="2691">
        <v>1.2</v>
      </c>
      <c r="P13" s="2691">
        <v>1</v>
      </c>
      <c r="Q13" s="2691">
        <v>1</v>
      </c>
      <c r="R13" s="2691">
        <v>1.2</v>
      </c>
      <c r="S13" s="2691">
        <v>1</v>
      </c>
      <c r="T13" s="2691">
        <v>1</v>
      </c>
      <c r="U13" s="2691">
        <v>1.3</v>
      </c>
      <c r="V13" s="2764">
        <v>6.62</v>
      </c>
      <c r="W13" s="2691">
        <v>8.42</v>
      </c>
      <c r="X13" s="2691">
        <v>13.02</v>
      </c>
      <c r="Y13" s="2291">
        <f>SUM(Z13:AD13)</f>
        <v>4.8</v>
      </c>
      <c r="Z13" s="2298">
        <v>0</v>
      </c>
      <c r="AA13" s="2298">
        <v>1.2</v>
      </c>
      <c r="AB13" s="2298">
        <v>1.2</v>
      </c>
      <c r="AC13" s="2298">
        <v>1.2</v>
      </c>
      <c r="AD13" s="2298">
        <v>1.2</v>
      </c>
      <c r="AE13" s="2291">
        <f>SUM(AF13:AS13)</f>
        <v>15.8</v>
      </c>
      <c r="AF13" s="2691">
        <v>1.3</v>
      </c>
      <c r="AG13" s="2691">
        <v>1.2</v>
      </c>
      <c r="AH13" s="2691">
        <v>1.2</v>
      </c>
      <c r="AI13" s="2691">
        <v>1.2</v>
      </c>
      <c r="AJ13" s="2691">
        <v>1.2</v>
      </c>
      <c r="AK13" s="2691">
        <v>1</v>
      </c>
      <c r="AL13" s="2691">
        <v>1</v>
      </c>
      <c r="AM13" s="2691">
        <v>1.2</v>
      </c>
      <c r="AN13" s="2691">
        <v>1</v>
      </c>
      <c r="AO13" s="2691">
        <v>1</v>
      </c>
      <c r="AP13" s="2691">
        <v>1.2</v>
      </c>
      <c r="AQ13" s="2691">
        <v>1</v>
      </c>
      <c r="AR13" s="2691">
        <v>1</v>
      </c>
      <c r="AS13" s="2691">
        <v>1.3</v>
      </c>
      <c r="AT13" s="2691">
        <v>7.8</v>
      </c>
      <c r="AU13" s="2691">
        <v>12.3</v>
      </c>
      <c r="AV13" s="3176">
        <f>SUM(AW13:BJ13)</f>
        <v>15.8</v>
      </c>
      <c r="AW13" s="2706">
        <v>1.3</v>
      </c>
      <c r="AX13" s="2706">
        <v>1.2</v>
      </c>
      <c r="AY13" s="2706">
        <v>1.2</v>
      </c>
      <c r="AZ13" s="2706">
        <v>1.2</v>
      </c>
      <c r="BA13" s="2706">
        <v>1.2</v>
      </c>
      <c r="BB13" s="2706">
        <v>1</v>
      </c>
      <c r="BC13" s="2706">
        <v>1</v>
      </c>
      <c r="BD13" s="2706">
        <v>1.2</v>
      </c>
      <c r="BE13" s="2706">
        <v>1</v>
      </c>
      <c r="BF13" s="2706">
        <v>1</v>
      </c>
      <c r="BG13" s="2706">
        <v>1.2</v>
      </c>
      <c r="BH13" s="2706">
        <v>1</v>
      </c>
      <c r="BI13" s="2706">
        <v>1</v>
      </c>
      <c r="BJ13" s="2706">
        <v>1.3</v>
      </c>
      <c r="BK13" s="2291">
        <f>SUM(BL13:BY13)</f>
        <v>15.6</v>
      </c>
      <c r="BL13" s="2691">
        <v>1</v>
      </c>
      <c r="BM13" s="2691">
        <v>1.2</v>
      </c>
      <c r="BN13" s="2691">
        <v>1.2</v>
      </c>
      <c r="BO13" s="2691">
        <v>1.2</v>
      </c>
      <c r="BP13" s="2691">
        <v>1.2</v>
      </c>
      <c r="BQ13" s="2691">
        <v>1.1000000000000001</v>
      </c>
      <c r="BR13" s="2691">
        <v>1</v>
      </c>
      <c r="BS13" s="2691">
        <v>1.2</v>
      </c>
      <c r="BT13" s="2691">
        <v>1</v>
      </c>
      <c r="BU13" s="2691">
        <v>1</v>
      </c>
      <c r="BV13" s="2691">
        <v>1.2</v>
      </c>
      <c r="BW13" s="2691">
        <v>1</v>
      </c>
      <c r="BX13" s="2691">
        <v>1</v>
      </c>
      <c r="BY13" s="2691">
        <v>1.3</v>
      </c>
      <c r="BZ13" s="2691">
        <v>5</v>
      </c>
      <c r="CA13" s="2691">
        <v>4.5</v>
      </c>
      <c r="CB13" s="2691">
        <v>15.6</v>
      </c>
      <c r="CC13" s="3180"/>
      <c r="CD13" s="3180"/>
      <c r="CE13" s="3180"/>
      <c r="CF13" s="3180"/>
      <c r="CG13" s="3180"/>
      <c r="CH13" s="3180"/>
      <c r="CI13" s="3180"/>
      <c r="CJ13" s="3180"/>
      <c r="CK13" s="3180"/>
      <c r="CL13" s="3180"/>
      <c r="CM13" s="3180"/>
      <c r="CN13" s="3180"/>
      <c r="CO13" s="3180"/>
      <c r="CP13" s="3180"/>
      <c r="CQ13" s="3180"/>
      <c r="CR13" s="3180"/>
      <c r="CS13" s="3180"/>
      <c r="CT13" s="3180"/>
      <c r="CU13" s="3180"/>
      <c r="CV13" s="3180"/>
      <c r="CW13" s="3180"/>
      <c r="CX13" s="3180"/>
      <c r="CY13" s="3180"/>
      <c r="CZ13" s="3180"/>
      <c r="DA13" s="3180"/>
      <c r="DB13" s="3180"/>
      <c r="DC13" s="3180"/>
      <c r="DD13" s="3180"/>
      <c r="DE13" s="3180"/>
      <c r="DF13" s="3180"/>
      <c r="DG13" s="3180"/>
      <c r="DH13" s="3180"/>
      <c r="DI13" s="3180"/>
      <c r="DJ13" s="3180"/>
      <c r="DK13" s="3180"/>
      <c r="DL13" s="3180"/>
      <c r="DM13" s="3180"/>
      <c r="DN13" s="3180"/>
      <c r="DO13" s="3180"/>
      <c r="DP13" s="3180"/>
      <c r="DQ13" s="3180"/>
      <c r="DR13" s="3180"/>
      <c r="DS13" s="3180"/>
      <c r="DT13" s="3180"/>
      <c r="DU13" s="3180"/>
      <c r="DV13" s="3180"/>
      <c r="DW13" s="3180"/>
      <c r="DX13" s="3180"/>
      <c r="DY13" s="3180"/>
      <c r="DZ13" s="3180"/>
      <c r="EA13" s="3176"/>
      <c r="EB13" s="3176"/>
      <c r="EC13" s="3176"/>
      <c r="ED13" s="2204"/>
      <c r="EE13" s="364"/>
      <c r="EF13" s="1256"/>
      <c r="EG13" s="938"/>
      <c r="EH13" s="1718"/>
      <c r="EI13" s="1719"/>
    </row>
    <row r="14" spans="1:140" s="1708" customFormat="1" ht="20.100000000000001" customHeight="1">
      <c r="A14" s="2249">
        <v>2</v>
      </c>
      <c r="B14" s="590" t="s">
        <v>538</v>
      </c>
      <c r="C14" s="1142"/>
      <c r="D14" s="2291"/>
      <c r="E14" s="2291"/>
      <c r="F14" s="2291"/>
      <c r="G14" s="3181"/>
      <c r="H14" s="3181"/>
      <c r="I14" s="3181"/>
      <c r="J14" s="3181"/>
      <c r="K14" s="3181"/>
      <c r="L14" s="3181"/>
      <c r="M14" s="3181"/>
      <c r="N14" s="3181"/>
      <c r="O14" s="3181"/>
      <c r="P14" s="3181"/>
      <c r="Q14" s="3181"/>
      <c r="R14" s="3181"/>
      <c r="S14" s="3181"/>
      <c r="T14" s="3181"/>
      <c r="U14" s="3181"/>
      <c r="V14" s="3181"/>
      <c r="W14" s="3181"/>
      <c r="X14" s="3181"/>
      <c r="Y14" s="3181"/>
      <c r="Z14" s="3181"/>
      <c r="AA14" s="3181"/>
      <c r="AB14" s="3181"/>
      <c r="AC14" s="3181"/>
      <c r="AD14" s="3181"/>
      <c r="AE14" s="3181"/>
      <c r="AF14" s="3181"/>
      <c r="AG14" s="3181"/>
      <c r="AH14" s="3181"/>
      <c r="AI14" s="3181"/>
      <c r="AJ14" s="3181"/>
      <c r="AK14" s="3181"/>
      <c r="AL14" s="3181"/>
      <c r="AM14" s="3181"/>
      <c r="AN14" s="3181"/>
      <c r="AO14" s="3181"/>
      <c r="AP14" s="3181"/>
      <c r="AQ14" s="3181"/>
      <c r="AR14" s="3181"/>
      <c r="AS14" s="3181"/>
      <c r="AT14" s="3181"/>
      <c r="AU14" s="3181"/>
      <c r="AV14" s="3181"/>
      <c r="AW14" s="3181"/>
      <c r="AX14" s="3181"/>
      <c r="AY14" s="3181"/>
      <c r="AZ14" s="3181"/>
      <c r="BA14" s="3181"/>
      <c r="BB14" s="3181"/>
      <c r="BC14" s="3181"/>
      <c r="BD14" s="3181"/>
      <c r="BE14" s="3181"/>
      <c r="BF14" s="3181"/>
      <c r="BG14" s="3181"/>
      <c r="BH14" s="3181"/>
      <c r="BI14" s="3181"/>
      <c r="BJ14" s="3181"/>
      <c r="BK14" s="3181"/>
      <c r="BL14" s="3181"/>
      <c r="BM14" s="3181"/>
      <c r="BN14" s="3181"/>
      <c r="BO14" s="3181"/>
      <c r="BP14" s="3181"/>
      <c r="BQ14" s="3181"/>
      <c r="BR14" s="3181"/>
      <c r="BS14" s="3181"/>
      <c r="BT14" s="3181"/>
      <c r="BU14" s="3181"/>
      <c r="BV14" s="3181"/>
      <c r="BW14" s="3181"/>
      <c r="BX14" s="3181"/>
      <c r="BY14" s="3181"/>
      <c r="BZ14" s="3181"/>
      <c r="CA14" s="3181"/>
      <c r="CB14" s="3181"/>
      <c r="CC14" s="3181"/>
      <c r="CD14" s="3181"/>
      <c r="CE14" s="3181"/>
      <c r="CF14" s="3181"/>
      <c r="CG14" s="3181"/>
      <c r="CH14" s="3181"/>
      <c r="CI14" s="3181"/>
      <c r="CJ14" s="3181"/>
      <c r="CK14" s="3181"/>
      <c r="CL14" s="3181"/>
      <c r="CM14" s="3181"/>
      <c r="CN14" s="3181"/>
      <c r="CO14" s="3181"/>
      <c r="CP14" s="3181"/>
      <c r="CQ14" s="3181"/>
      <c r="CR14" s="3181"/>
      <c r="CS14" s="3181"/>
      <c r="CT14" s="3181"/>
      <c r="CU14" s="3181"/>
      <c r="CV14" s="3181"/>
      <c r="CW14" s="3181"/>
      <c r="CX14" s="3181"/>
      <c r="CY14" s="3181"/>
      <c r="CZ14" s="3181"/>
      <c r="DA14" s="3181"/>
      <c r="DB14" s="3181"/>
      <c r="DC14" s="3181"/>
      <c r="DD14" s="3181"/>
      <c r="DE14" s="3181"/>
      <c r="DF14" s="3181"/>
      <c r="DG14" s="3181"/>
      <c r="DH14" s="3181"/>
      <c r="DI14" s="3181"/>
      <c r="DJ14" s="3181"/>
      <c r="DK14" s="3181"/>
      <c r="DL14" s="3181"/>
      <c r="DM14" s="3181"/>
      <c r="DN14" s="3181"/>
      <c r="DO14" s="3181"/>
      <c r="DP14" s="3181"/>
      <c r="DQ14" s="3181"/>
      <c r="DR14" s="3181"/>
      <c r="DS14" s="3181"/>
      <c r="DT14" s="3181"/>
      <c r="DU14" s="3181"/>
      <c r="DV14" s="3181"/>
      <c r="DW14" s="3181"/>
      <c r="DX14" s="3181"/>
      <c r="DY14" s="3181"/>
      <c r="DZ14" s="3181"/>
      <c r="EA14" s="3176"/>
      <c r="EB14" s="3176"/>
      <c r="EC14" s="3176"/>
      <c r="ED14" s="2204"/>
      <c r="EE14" s="1142"/>
      <c r="EF14" s="1256"/>
      <c r="EG14" s="938"/>
      <c r="EH14" s="1718"/>
      <c r="EI14" s="1719"/>
    </row>
    <row r="15" spans="1:140" s="1708" customFormat="1" ht="20.100000000000001" customHeight="1">
      <c r="A15" s="1142"/>
      <c r="B15" s="364" t="s">
        <v>539</v>
      </c>
      <c r="C15" s="1142" t="s">
        <v>276</v>
      </c>
      <c r="D15" s="2291"/>
      <c r="E15" s="2291"/>
      <c r="F15" s="2291"/>
      <c r="G15" s="3181"/>
      <c r="H15" s="3181"/>
      <c r="I15" s="3181"/>
      <c r="J15" s="3181"/>
      <c r="K15" s="3181"/>
      <c r="L15" s="3181"/>
      <c r="M15" s="3181"/>
      <c r="N15" s="3181"/>
      <c r="O15" s="3181"/>
      <c r="P15" s="3181"/>
      <c r="Q15" s="3181"/>
      <c r="R15" s="3181"/>
      <c r="S15" s="3181"/>
      <c r="T15" s="3181"/>
      <c r="U15" s="3181"/>
      <c r="V15" s="3181"/>
      <c r="W15" s="3181"/>
      <c r="X15" s="3181"/>
      <c r="Y15" s="3181"/>
      <c r="Z15" s="3181"/>
      <c r="AA15" s="3181"/>
      <c r="AB15" s="3181"/>
      <c r="AC15" s="3181"/>
      <c r="AD15" s="3181"/>
      <c r="AE15" s="3181"/>
      <c r="AF15" s="3181"/>
      <c r="AG15" s="3181"/>
      <c r="AH15" s="3181"/>
      <c r="AI15" s="3181"/>
      <c r="AJ15" s="3181"/>
      <c r="AK15" s="3181"/>
      <c r="AL15" s="3181"/>
      <c r="AM15" s="3181"/>
      <c r="AN15" s="3181"/>
      <c r="AO15" s="3181"/>
      <c r="AP15" s="3181"/>
      <c r="AQ15" s="3181"/>
      <c r="AR15" s="3181"/>
      <c r="AS15" s="3181"/>
      <c r="AT15" s="3181"/>
      <c r="AU15" s="3181"/>
      <c r="AV15" s="3181"/>
      <c r="AW15" s="3181"/>
      <c r="AX15" s="3181"/>
      <c r="AY15" s="3181"/>
      <c r="AZ15" s="3181"/>
      <c r="BA15" s="3181"/>
      <c r="BB15" s="3181"/>
      <c r="BC15" s="3181"/>
      <c r="BD15" s="3181"/>
      <c r="BE15" s="3181"/>
      <c r="BF15" s="3181"/>
      <c r="BG15" s="3181"/>
      <c r="BH15" s="3181"/>
      <c r="BI15" s="3181"/>
      <c r="BJ15" s="3181"/>
      <c r="BK15" s="3181"/>
      <c r="BL15" s="3181"/>
      <c r="BM15" s="3181"/>
      <c r="BN15" s="3181"/>
      <c r="BO15" s="3181"/>
      <c r="BP15" s="3181"/>
      <c r="BQ15" s="3181"/>
      <c r="BR15" s="3181"/>
      <c r="BS15" s="3181"/>
      <c r="BT15" s="3181"/>
      <c r="BU15" s="3181"/>
      <c r="BV15" s="3181"/>
      <c r="BW15" s="3181"/>
      <c r="BX15" s="3181"/>
      <c r="BY15" s="3181"/>
      <c r="BZ15" s="3181"/>
      <c r="CA15" s="3181"/>
      <c r="CB15" s="2291">
        <v>0</v>
      </c>
      <c r="CC15" s="2291"/>
      <c r="CD15" s="2291"/>
      <c r="CE15" s="2291"/>
      <c r="CF15" s="2291"/>
      <c r="CG15" s="2291"/>
      <c r="CH15" s="2291"/>
      <c r="CI15" s="2291"/>
      <c r="CJ15" s="2291"/>
      <c r="CK15" s="2291"/>
      <c r="CL15" s="2291"/>
      <c r="CM15" s="2291"/>
      <c r="CN15" s="2291"/>
      <c r="CO15" s="2291"/>
      <c r="CP15" s="2291"/>
      <c r="CQ15" s="2291"/>
      <c r="CR15" s="2291"/>
      <c r="CS15" s="2291"/>
      <c r="CT15" s="2291">
        <v>0</v>
      </c>
      <c r="CU15" s="2291"/>
      <c r="CV15" s="2291"/>
      <c r="CW15" s="2291"/>
      <c r="CX15" s="2291"/>
      <c r="CY15" s="2291"/>
      <c r="CZ15" s="2291"/>
      <c r="DA15" s="2291"/>
      <c r="DB15" s="2291"/>
      <c r="DC15" s="2291"/>
      <c r="DD15" s="2291"/>
      <c r="DE15" s="2291"/>
      <c r="DF15" s="2291"/>
      <c r="DG15" s="2291"/>
      <c r="DH15" s="2291"/>
      <c r="DI15" s="2291">
        <v>0</v>
      </c>
      <c r="DJ15" s="3181"/>
      <c r="DK15" s="3181"/>
      <c r="DL15" s="3181"/>
      <c r="DM15" s="3181"/>
      <c r="DN15" s="3181"/>
      <c r="DO15" s="3181"/>
      <c r="DP15" s="3181"/>
      <c r="DQ15" s="3181"/>
      <c r="DR15" s="3181"/>
      <c r="DS15" s="3181"/>
      <c r="DT15" s="3181"/>
      <c r="DU15" s="3181"/>
      <c r="DV15" s="3181"/>
      <c r="DW15" s="3181"/>
      <c r="DX15" s="2291">
        <v>0</v>
      </c>
      <c r="DY15" s="2291">
        <v>0</v>
      </c>
      <c r="DZ15" s="2291">
        <v>0</v>
      </c>
      <c r="EA15" s="3176"/>
      <c r="EB15" s="3176"/>
      <c r="EC15" s="3176"/>
      <c r="ED15" s="2204"/>
      <c r="EE15" s="364"/>
      <c r="EF15" s="1256"/>
      <c r="EG15" s="938"/>
      <c r="EH15" s="1718"/>
      <c r="EI15" s="1719"/>
    </row>
    <row r="16" spans="1:140" s="1708" customFormat="1" ht="20.100000000000001" customHeight="1">
      <c r="A16" s="1142"/>
      <c r="B16" s="364" t="s">
        <v>540</v>
      </c>
      <c r="C16" s="1142" t="s">
        <v>534</v>
      </c>
      <c r="D16" s="2298"/>
      <c r="E16" s="2298"/>
      <c r="F16" s="2298">
        <v>10</v>
      </c>
      <c r="G16" s="2298">
        <f t="shared" ref="G16:U16" si="5">G17</f>
        <v>10</v>
      </c>
      <c r="H16" s="2298">
        <f t="shared" si="5"/>
        <v>0</v>
      </c>
      <c r="I16" s="2298">
        <f t="shared" si="5"/>
        <v>0</v>
      </c>
      <c r="J16" s="2298">
        <f t="shared" si="5"/>
        <v>0</v>
      </c>
      <c r="K16" s="2298">
        <f t="shared" si="5"/>
        <v>1</v>
      </c>
      <c r="L16" s="2298">
        <f t="shared" si="5"/>
        <v>1</v>
      </c>
      <c r="M16" s="2298">
        <f t="shared" si="5"/>
        <v>1</v>
      </c>
      <c r="N16" s="2298">
        <f t="shared" si="5"/>
        <v>1</v>
      </c>
      <c r="O16" s="2298">
        <f t="shared" si="5"/>
        <v>1</v>
      </c>
      <c r="P16" s="2298">
        <f t="shared" si="5"/>
        <v>1</v>
      </c>
      <c r="Q16" s="2298">
        <f t="shared" si="5"/>
        <v>1</v>
      </c>
      <c r="R16" s="2298">
        <f t="shared" si="5"/>
        <v>1</v>
      </c>
      <c r="S16" s="2298">
        <f t="shared" si="5"/>
        <v>1</v>
      </c>
      <c r="T16" s="2298">
        <f t="shared" si="5"/>
        <v>1</v>
      </c>
      <c r="U16" s="2298">
        <f t="shared" si="5"/>
        <v>0</v>
      </c>
      <c r="V16" s="2298"/>
      <c r="W16" s="2298"/>
      <c r="X16" s="2298"/>
      <c r="Y16" s="2298">
        <f>Y17</f>
        <v>2</v>
      </c>
      <c r="Z16" s="2298">
        <v>0</v>
      </c>
      <c r="AA16" s="2298">
        <v>0</v>
      </c>
      <c r="AB16" s="2298">
        <v>0</v>
      </c>
      <c r="AC16" s="2298">
        <v>1</v>
      </c>
      <c r="AD16" s="2298">
        <v>1</v>
      </c>
      <c r="AE16" s="2298">
        <f>AE17</f>
        <v>10</v>
      </c>
      <c r="AF16" s="2298">
        <v>1</v>
      </c>
      <c r="AG16" s="2298"/>
      <c r="AH16" s="2298">
        <v>1</v>
      </c>
      <c r="AI16" s="2298">
        <v>1</v>
      </c>
      <c r="AJ16" s="2298">
        <v>1</v>
      </c>
      <c r="AK16" s="2298">
        <v>1</v>
      </c>
      <c r="AL16" s="2298"/>
      <c r="AM16" s="2298">
        <v>1</v>
      </c>
      <c r="AN16" s="2298"/>
      <c r="AO16" s="2298">
        <v>1</v>
      </c>
      <c r="AP16" s="2298">
        <v>1</v>
      </c>
      <c r="AQ16" s="2298">
        <v>1</v>
      </c>
      <c r="AR16" s="2298">
        <v>1</v>
      </c>
      <c r="AS16" s="2298">
        <v>0</v>
      </c>
      <c r="AT16" s="2298">
        <f>AT17</f>
        <v>0</v>
      </c>
      <c r="AU16" s="2298">
        <f>AU17</f>
        <v>10</v>
      </c>
      <c r="AV16" s="2298">
        <f>AV17</f>
        <v>10</v>
      </c>
      <c r="AW16" s="2631">
        <v>1</v>
      </c>
      <c r="AX16" s="2631"/>
      <c r="AY16" s="2631">
        <v>1</v>
      </c>
      <c r="AZ16" s="2631">
        <v>1</v>
      </c>
      <c r="BA16" s="2631">
        <v>1</v>
      </c>
      <c r="BB16" s="2631">
        <v>1</v>
      </c>
      <c r="BC16" s="2631"/>
      <c r="BD16" s="2631">
        <v>1</v>
      </c>
      <c r="BE16" s="2631"/>
      <c r="BF16" s="2631">
        <v>1</v>
      </c>
      <c r="BG16" s="2631">
        <v>1</v>
      </c>
      <c r="BH16" s="2631">
        <v>1</v>
      </c>
      <c r="BI16" s="2631">
        <v>1</v>
      </c>
      <c r="BJ16" s="2631"/>
      <c r="BK16" s="2298">
        <f>BK17</f>
        <v>10</v>
      </c>
      <c r="BL16" s="2298">
        <v>1</v>
      </c>
      <c r="BM16" s="2298"/>
      <c r="BN16" s="2298"/>
      <c r="BO16" s="2298"/>
      <c r="BP16" s="2298"/>
      <c r="BQ16" s="2298"/>
      <c r="BR16" s="2298"/>
      <c r="BS16" s="2298">
        <v>1</v>
      </c>
      <c r="BT16" s="2298"/>
      <c r="BU16" s="2298">
        <v>2</v>
      </c>
      <c r="BV16" s="2298">
        <v>2</v>
      </c>
      <c r="BW16" s="2298">
        <v>2</v>
      </c>
      <c r="BX16" s="2298">
        <v>2</v>
      </c>
      <c r="BY16" s="2298"/>
      <c r="BZ16" s="2298">
        <v>0</v>
      </c>
      <c r="CA16" s="2298">
        <v>0</v>
      </c>
      <c r="CB16" s="2298">
        <v>10</v>
      </c>
      <c r="CC16" s="2298">
        <f>SUM(CD16:CQ16)</f>
        <v>10</v>
      </c>
      <c r="CD16" s="2298">
        <v>1</v>
      </c>
      <c r="CE16" s="2298"/>
      <c r="CF16" s="2298"/>
      <c r="CG16" s="2298">
        <v>1</v>
      </c>
      <c r="CH16" s="2298">
        <v>1</v>
      </c>
      <c r="CI16" s="2298">
        <v>1</v>
      </c>
      <c r="CJ16" s="2298"/>
      <c r="CK16" s="2298">
        <v>1</v>
      </c>
      <c r="CL16" s="2298"/>
      <c r="CM16" s="2298">
        <v>1</v>
      </c>
      <c r="CN16" s="2298">
        <v>1</v>
      </c>
      <c r="CO16" s="2298">
        <v>1</v>
      </c>
      <c r="CP16" s="2298">
        <v>1</v>
      </c>
      <c r="CQ16" s="2298">
        <v>1</v>
      </c>
      <c r="CR16" s="2298">
        <v>0</v>
      </c>
      <c r="CS16" s="2298">
        <v>0</v>
      </c>
      <c r="CT16" s="2298">
        <f>SUM(CU16:DH16)</f>
        <v>10</v>
      </c>
      <c r="CU16" s="2298">
        <v>1</v>
      </c>
      <c r="CV16" s="2298"/>
      <c r="CW16" s="2298">
        <v>1</v>
      </c>
      <c r="CX16" s="2298">
        <v>1</v>
      </c>
      <c r="CY16" s="2298">
        <v>1</v>
      </c>
      <c r="CZ16" s="2298">
        <v>1</v>
      </c>
      <c r="DA16" s="2298"/>
      <c r="DB16" s="2298">
        <v>1</v>
      </c>
      <c r="DC16" s="2298"/>
      <c r="DD16" s="2298">
        <v>1</v>
      </c>
      <c r="DE16" s="2298">
        <v>1</v>
      </c>
      <c r="DF16" s="2298">
        <v>1</v>
      </c>
      <c r="DG16" s="2298">
        <v>1</v>
      </c>
      <c r="DH16" s="2298"/>
      <c r="DI16" s="2298">
        <f>SUM(DJ16:DW16)</f>
        <v>10</v>
      </c>
      <c r="DJ16" s="2298"/>
      <c r="DK16" s="2298">
        <v>1</v>
      </c>
      <c r="DL16" s="2298">
        <v>1</v>
      </c>
      <c r="DM16" s="2298">
        <v>1</v>
      </c>
      <c r="DN16" s="2298">
        <v>1</v>
      </c>
      <c r="DO16" s="2298">
        <v>1</v>
      </c>
      <c r="DP16" s="2298">
        <v>1</v>
      </c>
      <c r="DQ16" s="2298">
        <v>1</v>
      </c>
      <c r="DR16" s="2298">
        <v>1</v>
      </c>
      <c r="DS16" s="2298">
        <v>1</v>
      </c>
      <c r="DT16" s="2298">
        <v>1</v>
      </c>
      <c r="DU16" s="2298"/>
      <c r="DV16" s="2298"/>
      <c r="DW16" s="2298"/>
      <c r="DX16" s="3182">
        <v>5</v>
      </c>
      <c r="DY16" s="3182">
        <v>7</v>
      </c>
      <c r="DZ16" s="3182">
        <v>10</v>
      </c>
      <c r="EA16" s="3176"/>
      <c r="EB16" s="3176">
        <f t="shared" ref="EB16:EB17" si="6">DY16/DI16%</f>
        <v>70</v>
      </c>
      <c r="EC16" s="3176">
        <f t="shared" ref="EC16:EC17" si="7">DZ16/DI16%</f>
        <v>100</v>
      </c>
      <c r="ED16" s="3182"/>
      <c r="EE16" s="364"/>
      <c r="EF16" s="1256"/>
      <c r="EG16" s="1047"/>
      <c r="EH16" s="1718"/>
      <c r="EI16" s="1719"/>
    </row>
    <row r="17" spans="1:140" s="1708" customFormat="1" ht="20.100000000000001" customHeight="1">
      <c r="A17" s="1142"/>
      <c r="B17" s="364" t="s">
        <v>541</v>
      </c>
      <c r="C17" s="1142" t="s">
        <v>534</v>
      </c>
      <c r="D17" s="2298"/>
      <c r="E17" s="2298"/>
      <c r="F17" s="2298">
        <v>10</v>
      </c>
      <c r="G17" s="2291">
        <f>SUM(H17:U17)</f>
        <v>10</v>
      </c>
      <c r="H17" s="2298"/>
      <c r="I17" s="2298"/>
      <c r="J17" s="2298"/>
      <c r="K17" s="2298">
        <v>1</v>
      </c>
      <c r="L17" s="2298">
        <v>1</v>
      </c>
      <c r="M17" s="2298">
        <v>1</v>
      </c>
      <c r="N17" s="2298">
        <v>1</v>
      </c>
      <c r="O17" s="2298">
        <v>1</v>
      </c>
      <c r="P17" s="2298">
        <v>1</v>
      </c>
      <c r="Q17" s="2298">
        <v>1</v>
      </c>
      <c r="R17" s="2298">
        <v>1</v>
      </c>
      <c r="S17" s="2298">
        <v>1</v>
      </c>
      <c r="T17" s="2298">
        <v>1</v>
      </c>
      <c r="U17" s="2298"/>
      <c r="V17" s="2298"/>
      <c r="W17" s="2298"/>
      <c r="X17" s="2298"/>
      <c r="Y17" s="2291">
        <f>SUM(Z17:AD17)</f>
        <v>2</v>
      </c>
      <c r="Z17" s="2298"/>
      <c r="AA17" s="2298"/>
      <c r="AB17" s="2298"/>
      <c r="AC17" s="2298">
        <v>1</v>
      </c>
      <c r="AD17" s="2298">
        <v>1</v>
      </c>
      <c r="AE17" s="2291">
        <f>SUM(AF17:AS17)</f>
        <v>10</v>
      </c>
      <c r="AF17" s="2298">
        <v>1</v>
      </c>
      <c r="AG17" s="2298"/>
      <c r="AH17" s="2298">
        <v>1</v>
      </c>
      <c r="AI17" s="2298">
        <v>1</v>
      </c>
      <c r="AJ17" s="2298">
        <v>1</v>
      </c>
      <c r="AK17" s="2298">
        <v>1</v>
      </c>
      <c r="AL17" s="2298"/>
      <c r="AM17" s="2298">
        <v>1</v>
      </c>
      <c r="AN17" s="2298"/>
      <c r="AO17" s="2298">
        <v>1</v>
      </c>
      <c r="AP17" s="2298">
        <v>1</v>
      </c>
      <c r="AQ17" s="2298">
        <v>1</v>
      </c>
      <c r="AR17" s="2298">
        <v>1</v>
      </c>
      <c r="AS17" s="2298"/>
      <c r="AT17" s="2298">
        <v>0</v>
      </c>
      <c r="AU17" s="2298">
        <v>10</v>
      </c>
      <c r="AV17" s="2291">
        <f>SUM(AW17:BJ17)</f>
        <v>10</v>
      </c>
      <c r="AW17" s="2631">
        <v>1</v>
      </c>
      <c r="AX17" s="2631"/>
      <c r="AY17" s="2631">
        <v>1</v>
      </c>
      <c r="AZ17" s="2631">
        <v>1</v>
      </c>
      <c r="BA17" s="2631">
        <v>1</v>
      </c>
      <c r="BB17" s="2631">
        <v>1</v>
      </c>
      <c r="BC17" s="2631"/>
      <c r="BD17" s="2631">
        <v>1</v>
      </c>
      <c r="BE17" s="2631"/>
      <c r="BF17" s="2631">
        <v>1</v>
      </c>
      <c r="BG17" s="2631">
        <v>1</v>
      </c>
      <c r="BH17" s="2631">
        <v>1</v>
      </c>
      <c r="BI17" s="2631">
        <v>1</v>
      </c>
      <c r="BJ17" s="2631"/>
      <c r="BK17" s="2291">
        <f>SUM(BL17:BY17)</f>
        <v>10</v>
      </c>
      <c r="BL17" s="2298">
        <v>1</v>
      </c>
      <c r="BM17" s="2298"/>
      <c r="BN17" s="2298"/>
      <c r="BO17" s="2298"/>
      <c r="BP17" s="2298"/>
      <c r="BQ17" s="2298"/>
      <c r="BR17" s="2298"/>
      <c r="BS17" s="2298">
        <v>1</v>
      </c>
      <c r="BT17" s="2298"/>
      <c r="BU17" s="2298">
        <v>2</v>
      </c>
      <c r="BV17" s="2298">
        <v>2</v>
      </c>
      <c r="BW17" s="2298">
        <v>2</v>
      </c>
      <c r="BX17" s="2298">
        <v>2</v>
      </c>
      <c r="BY17" s="2298"/>
      <c r="BZ17" s="2298">
        <v>0</v>
      </c>
      <c r="CA17" s="2298">
        <v>0</v>
      </c>
      <c r="CB17" s="2298">
        <v>10</v>
      </c>
      <c r="CC17" s="2298">
        <f>SUM(CD17:CQ17)</f>
        <v>10</v>
      </c>
      <c r="CD17" s="2298">
        <v>1</v>
      </c>
      <c r="CE17" s="2298"/>
      <c r="CF17" s="2298"/>
      <c r="CG17" s="2298">
        <v>1</v>
      </c>
      <c r="CH17" s="2298">
        <v>1</v>
      </c>
      <c r="CI17" s="2298">
        <v>1</v>
      </c>
      <c r="CJ17" s="2298"/>
      <c r="CK17" s="2298">
        <v>1</v>
      </c>
      <c r="CL17" s="2298"/>
      <c r="CM17" s="2298">
        <v>1</v>
      </c>
      <c r="CN17" s="2298">
        <v>1</v>
      </c>
      <c r="CO17" s="2298">
        <v>1</v>
      </c>
      <c r="CP17" s="2298">
        <v>1</v>
      </c>
      <c r="CQ17" s="2298">
        <v>1</v>
      </c>
      <c r="CR17" s="2298">
        <v>0</v>
      </c>
      <c r="CS17" s="2298">
        <v>0</v>
      </c>
      <c r="CT17" s="2298">
        <f>SUM(CU17:DH17)</f>
        <v>10</v>
      </c>
      <c r="CU17" s="2298">
        <v>1</v>
      </c>
      <c r="CV17" s="2298"/>
      <c r="CW17" s="2298">
        <v>1</v>
      </c>
      <c r="CX17" s="2298">
        <v>1</v>
      </c>
      <c r="CY17" s="2298">
        <v>1</v>
      </c>
      <c r="CZ17" s="2298">
        <v>1</v>
      </c>
      <c r="DA17" s="2298"/>
      <c r="DB17" s="2298">
        <v>1</v>
      </c>
      <c r="DC17" s="2298"/>
      <c r="DD17" s="2298">
        <v>1</v>
      </c>
      <c r="DE17" s="2298">
        <v>1</v>
      </c>
      <c r="DF17" s="2298">
        <v>1</v>
      </c>
      <c r="DG17" s="2298">
        <v>1</v>
      </c>
      <c r="DH17" s="2298"/>
      <c r="DI17" s="2298">
        <f>SUM(DJ17:DW17)</f>
        <v>10</v>
      </c>
      <c r="DJ17" s="2298"/>
      <c r="DK17" s="2298">
        <v>1</v>
      </c>
      <c r="DL17" s="2298">
        <v>1</v>
      </c>
      <c r="DM17" s="2298">
        <v>1</v>
      </c>
      <c r="DN17" s="2298">
        <v>1</v>
      </c>
      <c r="DO17" s="2298">
        <v>1</v>
      </c>
      <c r="DP17" s="2298">
        <v>1</v>
      </c>
      <c r="DQ17" s="2298">
        <v>1</v>
      </c>
      <c r="DR17" s="2298">
        <v>1</v>
      </c>
      <c r="DS17" s="2298">
        <v>1</v>
      </c>
      <c r="DT17" s="2298">
        <v>1</v>
      </c>
      <c r="DU17" s="2298"/>
      <c r="DV17" s="2298"/>
      <c r="DW17" s="2298"/>
      <c r="DX17" s="3182">
        <v>5</v>
      </c>
      <c r="DY17" s="3182">
        <v>7</v>
      </c>
      <c r="DZ17" s="3182">
        <v>10</v>
      </c>
      <c r="EA17" s="3176"/>
      <c r="EB17" s="3176">
        <f t="shared" si="6"/>
        <v>70</v>
      </c>
      <c r="EC17" s="3176">
        <f t="shared" si="7"/>
        <v>100</v>
      </c>
      <c r="ED17" s="3182"/>
      <c r="EE17" s="364"/>
      <c r="EF17" s="1256"/>
      <c r="EG17" s="1047"/>
      <c r="EH17" s="1718"/>
      <c r="EI17" s="1719"/>
    </row>
    <row r="18" spans="1:140" s="1708" customFormat="1" ht="20.100000000000001" customHeight="1">
      <c r="A18" s="2249"/>
      <c r="B18" s="590" t="s">
        <v>816</v>
      </c>
      <c r="C18" s="2249"/>
      <c r="D18" s="2298"/>
      <c r="E18" s="2298"/>
      <c r="F18" s="2298"/>
      <c r="G18" s="2291"/>
      <c r="H18" s="2298"/>
      <c r="I18" s="2298"/>
      <c r="J18" s="2298"/>
      <c r="K18" s="2298"/>
      <c r="L18" s="2298"/>
      <c r="M18" s="2298"/>
      <c r="N18" s="2298"/>
      <c r="O18" s="2298"/>
      <c r="P18" s="2298"/>
      <c r="Q18" s="2298"/>
      <c r="R18" s="2298"/>
      <c r="S18" s="2298"/>
      <c r="T18" s="2298"/>
      <c r="U18" s="2298"/>
      <c r="V18" s="2298"/>
      <c r="W18" s="2298"/>
      <c r="X18" s="2298"/>
      <c r="Y18" s="2291"/>
      <c r="Z18" s="2298"/>
      <c r="AA18" s="2298"/>
      <c r="AB18" s="2298"/>
      <c r="AC18" s="2298"/>
      <c r="AD18" s="2298"/>
      <c r="AE18" s="2291"/>
      <c r="AF18" s="2298"/>
      <c r="AG18" s="2298"/>
      <c r="AH18" s="2298"/>
      <c r="AI18" s="2298"/>
      <c r="AJ18" s="2298"/>
      <c r="AK18" s="2298"/>
      <c r="AL18" s="2298"/>
      <c r="AM18" s="2298"/>
      <c r="AN18" s="2298"/>
      <c r="AO18" s="2298"/>
      <c r="AP18" s="2298"/>
      <c r="AQ18" s="2298"/>
      <c r="AR18" s="2298"/>
      <c r="AS18" s="2298"/>
      <c r="AT18" s="2298"/>
      <c r="AU18" s="2298"/>
      <c r="AV18" s="2291"/>
      <c r="AW18" s="2631"/>
      <c r="AX18" s="2631"/>
      <c r="AY18" s="2631"/>
      <c r="AZ18" s="2631"/>
      <c r="BA18" s="2631"/>
      <c r="BB18" s="2631"/>
      <c r="BC18" s="2631"/>
      <c r="BD18" s="2631"/>
      <c r="BE18" s="2631"/>
      <c r="BF18" s="2631"/>
      <c r="BG18" s="2631"/>
      <c r="BH18" s="2631"/>
      <c r="BI18" s="2631"/>
      <c r="BJ18" s="2631"/>
      <c r="BK18" s="2291"/>
      <c r="BL18" s="2298"/>
      <c r="BM18" s="2298"/>
      <c r="BN18" s="2298"/>
      <c r="BO18" s="2298"/>
      <c r="BP18" s="2298"/>
      <c r="BQ18" s="2298"/>
      <c r="BR18" s="2298"/>
      <c r="BS18" s="2298"/>
      <c r="BT18" s="2298"/>
      <c r="BU18" s="2298"/>
      <c r="BV18" s="2298"/>
      <c r="BW18" s="2298"/>
      <c r="BX18" s="2298"/>
      <c r="BY18" s="2298"/>
      <c r="BZ18" s="2298"/>
      <c r="CA18" s="2298"/>
      <c r="CB18" s="2298"/>
      <c r="CC18" s="2298"/>
      <c r="CD18" s="2298"/>
      <c r="CE18" s="2298"/>
      <c r="CF18" s="2298"/>
      <c r="CG18" s="2298"/>
      <c r="CH18" s="2298"/>
      <c r="CI18" s="2298"/>
      <c r="CJ18" s="2298"/>
      <c r="CK18" s="2298"/>
      <c r="CL18" s="2298"/>
      <c r="CM18" s="2298"/>
      <c r="CN18" s="2298"/>
      <c r="CO18" s="2298"/>
      <c r="CP18" s="2298"/>
      <c r="CQ18" s="2298"/>
      <c r="CR18" s="2298"/>
      <c r="CS18" s="2298"/>
      <c r="CT18" s="2298"/>
      <c r="CU18" s="2298"/>
      <c r="CV18" s="2298"/>
      <c r="CW18" s="2298"/>
      <c r="CX18" s="2298"/>
      <c r="CY18" s="2298"/>
      <c r="CZ18" s="2298"/>
      <c r="DA18" s="2298"/>
      <c r="DB18" s="2298"/>
      <c r="DC18" s="2298"/>
      <c r="DD18" s="2298"/>
      <c r="DE18" s="2298"/>
      <c r="DF18" s="2298"/>
      <c r="DG18" s="2298"/>
      <c r="DH18" s="2298"/>
      <c r="DI18" s="2298"/>
      <c r="DJ18" s="2298"/>
      <c r="DK18" s="2298"/>
      <c r="DL18" s="2298"/>
      <c r="DM18" s="2298"/>
      <c r="DN18" s="2298"/>
      <c r="DO18" s="2298"/>
      <c r="DP18" s="2298"/>
      <c r="DQ18" s="2298"/>
      <c r="DR18" s="2298"/>
      <c r="DS18" s="2298"/>
      <c r="DT18" s="2298"/>
      <c r="DU18" s="2298"/>
      <c r="DV18" s="2298"/>
      <c r="DW18" s="2298"/>
      <c r="DX18" s="2298"/>
      <c r="DY18" s="2298"/>
      <c r="DZ18" s="2298"/>
      <c r="EA18" s="3176"/>
      <c r="EB18" s="3176"/>
      <c r="EC18" s="3176"/>
      <c r="ED18" s="2271"/>
      <c r="EE18" s="1142"/>
      <c r="EF18" s="1256"/>
      <c r="EG18" s="938"/>
      <c r="EH18" s="1718"/>
      <c r="EI18" s="1719"/>
    </row>
    <row r="19" spans="1:140" s="1708" customFormat="1" ht="36" customHeight="1">
      <c r="A19" s="1142"/>
      <c r="B19" s="364" t="s">
        <v>817</v>
      </c>
      <c r="C19" s="1142" t="s">
        <v>534</v>
      </c>
      <c r="D19" s="2298"/>
      <c r="E19" s="2298"/>
      <c r="F19" s="2298"/>
      <c r="G19" s="2291"/>
      <c r="H19" s="2298"/>
      <c r="I19" s="2298"/>
      <c r="J19" s="2298"/>
      <c r="K19" s="2298"/>
      <c r="L19" s="2298"/>
      <c r="M19" s="2298"/>
      <c r="N19" s="2298"/>
      <c r="O19" s="2298"/>
      <c r="P19" s="2298"/>
      <c r="Q19" s="2298"/>
      <c r="R19" s="2298"/>
      <c r="S19" s="2298"/>
      <c r="T19" s="2298"/>
      <c r="U19" s="2298"/>
      <c r="V19" s="2298"/>
      <c r="W19" s="2298"/>
      <c r="X19" s="2298"/>
      <c r="Y19" s="2291"/>
      <c r="Z19" s="2298"/>
      <c r="AA19" s="2298"/>
      <c r="AB19" s="2298"/>
      <c r="AC19" s="2298"/>
      <c r="AD19" s="2298"/>
      <c r="AE19" s="2291"/>
      <c r="AF19" s="2298"/>
      <c r="AG19" s="2298"/>
      <c r="AH19" s="2298"/>
      <c r="AI19" s="2298"/>
      <c r="AJ19" s="2298"/>
      <c r="AK19" s="2298"/>
      <c r="AL19" s="2298"/>
      <c r="AM19" s="2298"/>
      <c r="AN19" s="2298"/>
      <c r="AO19" s="2298"/>
      <c r="AP19" s="2298"/>
      <c r="AQ19" s="2298"/>
      <c r="AR19" s="2298"/>
      <c r="AS19" s="2298"/>
      <c r="AT19" s="2298"/>
      <c r="AU19" s="2298"/>
      <c r="AV19" s="2291"/>
      <c r="AW19" s="2631"/>
      <c r="AX19" s="2631"/>
      <c r="AY19" s="2631"/>
      <c r="AZ19" s="2631"/>
      <c r="BA19" s="2631"/>
      <c r="BB19" s="2631"/>
      <c r="BC19" s="2631"/>
      <c r="BD19" s="2631"/>
      <c r="BE19" s="2631"/>
      <c r="BF19" s="2631"/>
      <c r="BG19" s="2631"/>
      <c r="BH19" s="2631"/>
      <c r="BI19" s="2631"/>
      <c r="BJ19" s="2631"/>
      <c r="BK19" s="2291"/>
      <c r="BL19" s="2298"/>
      <c r="BM19" s="2298"/>
      <c r="BN19" s="2298"/>
      <c r="BO19" s="2298"/>
      <c r="BP19" s="2298"/>
      <c r="BQ19" s="2298"/>
      <c r="BR19" s="2298"/>
      <c r="BS19" s="2298"/>
      <c r="BT19" s="2298"/>
      <c r="BU19" s="2298"/>
      <c r="BV19" s="2298"/>
      <c r="BW19" s="2298"/>
      <c r="BX19" s="2298"/>
      <c r="BY19" s="2298"/>
      <c r="BZ19" s="2298"/>
      <c r="CA19" s="2298"/>
      <c r="CB19" s="2298">
        <f>+CB20+CB21</f>
        <v>20</v>
      </c>
      <c r="CC19" s="2298">
        <f>+CC20+CC21</f>
        <v>70</v>
      </c>
      <c r="CD19" s="2298"/>
      <c r="CE19" s="2298"/>
      <c r="CF19" s="2298"/>
      <c r="CG19" s="2298"/>
      <c r="CH19" s="2298"/>
      <c r="CI19" s="2298"/>
      <c r="CJ19" s="2298"/>
      <c r="CK19" s="2298"/>
      <c r="CL19" s="2298"/>
      <c r="CM19" s="2298"/>
      <c r="CN19" s="2298"/>
      <c r="CO19" s="2298"/>
      <c r="CP19" s="2298"/>
      <c r="CQ19" s="2298"/>
      <c r="CR19" s="2298"/>
      <c r="CS19" s="2298">
        <v>0</v>
      </c>
      <c r="CT19" s="2298">
        <f>+CT20+CT21</f>
        <v>70</v>
      </c>
      <c r="CU19" s="2298"/>
      <c r="CV19" s="2298"/>
      <c r="CW19" s="2298"/>
      <c r="CX19" s="2298"/>
      <c r="CY19" s="2298"/>
      <c r="CZ19" s="2298"/>
      <c r="DA19" s="2298"/>
      <c r="DB19" s="2298"/>
      <c r="DC19" s="2298"/>
      <c r="DD19" s="2298"/>
      <c r="DE19" s="2298"/>
      <c r="DF19" s="2298"/>
      <c r="DG19" s="2298"/>
      <c r="DH19" s="2298"/>
      <c r="DI19" s="2298">
        <f>+DI20+DI21</f>
        <v>30</v>
      </c>
      <c r="DJ19" s="2298"/>
      <c r="DK19" s="2298"/>
      <c r="DL19" s="2298"/>
      <c r="DM19" s="2298"/>
      <c r="DN19" s="2298"/>
      <c r="DO19" s="2298"/>
      <c r="DP19" s="2298"/>
      <c r="DQ19" s="2298"/>
      <c r="DR19" s="2298"/>
      <c r="DS19" s="2298"/>
      <c r="DT19" s="2298"/>
      <c r="DU19" s="2298"/>
      <c r="DV19" s="2298"/>
      <c r="DW19" s="2298"/>
      <c r="DX19" s="3182">
        <v>16</v>
      </c>
      <c r="DY19" s="3182">
        <v>24</v>
      </c>
      <c r="DZ19" s="2298">
        <v>30</v>
      </c>
      <c r="EA19" s="3176"/>
      <c r="EB19" s="3176">
        <f>DY19/DI19%</f>
        <v>80</v>
      </c>
      <c r="EC19" s="3176">
        <f>DZ19/DI19%</f>
        <v>100</v>
      </c>
      <c r="ED19" s="2298"/>
      <c r="EE19" s="1142"/>
      <c r="EF19" s="1256"/>
      <c r="EG19" s="1720"/>
      <c r="EH19" s="1718"/>
      <c r="EI19" s="1719"/>
    </row>
    <row r="20" spans="1:140" s="1708" customFormat="1" ht="20.100000000000001" customHeight="1">
      <c r="A20" s="1142"/>
      <c r="B20" s="3183" t="s">
        <v>818</v>
      </c>
      <c r="C20" s="1142" t="s">
        <v>534</v>
      </c>
      <c r="D20" s="2298"/>
      <c r="E20" s="2298"/>
      <c r="F20" s="2298"/>
      <c r="G20" s="2291"/>
      <c r="H20" s="2298"/>
      <c r="I20" s="2298"/>
      <c r="J20" s="2298"/>
      <c r="K20" s="2298"/>
      <c r="L20" s="2298"/>
      <c r="M20" s="2298"/>
      <c r="N20" s="2298"/>
      <c r="O20" s="2298"/>
      <c r="P20" s="2298"/>
      <c r="Q20" s="2298"/>
      <c r="R20" s="2298"/>
      <c r="S20" s="2298"/>
      <c r="T20" s="2298"/>
      <c r="U20" s="2298"/>
      <c r="V20" s="2298"/>
      <c r="W20" s="2298"/>
      <c r="X20" s="2298"/>
      <c r="Y20" s="2291"/>
      <c r="Z20" s="2298"/>
      <c r="AA20" s="2298"/>
      <c r="AB20" s="2298"/>
      <c r="AC20" s="2298"/>
      <c r="AD20" s="2298"/>
      <c r="AE20" s="2291"/>
      <c r="AF20" s="2298"/>
      <c r="AG20" s="2298"/>
      <c r="AH20" s="2298"/>
      <c r="AI20" s="2298"/>
      <c r="AJ20" s="2298"/>
      <c r="AK20" s="2298"/>
      <c r="AL20" s="2298"/>
      <c r="AM20" s="2298"/>
      <c r="AN20" s="2298"/>
      <c r="AO20" s="2298"/>
      <c r="AP20" s="2298"/>
      <c r="AQ20" s="2298"/>
      <c r="AR20" s="2298"/>
      <c r="AS20" s="2298"/>
      <c r="AT20" s="2298"/>
      <c r="AU20" s="2298"/>
      <c r="AV20" s="2291"/>
      <c r="AW20" s="2631"/>
      <c r="AX20" s="2631"/>
      <c r="AY20" s="2631"/>
      <c r="AZ20" s="2631"/>
      <c r="BA20" s="2631"/>
      <c r="BB20" s="2631"/>
      <c r="BC20" s="2631"/>
      <c r="BD20" s="2631"/>
      <c r="BE20" s="2631"/>
      <c r="BF20" s="2631"/>
      <c r="BG20" s="2631"/>
      <c r="BH20" s="2631"/>
      <c r="BI20" s="2631"/>
      <c r="BJ20" s="2631"/>
      <c r="BK20" s="2291"/>
      <c r="BL20" s="2298"/>
      <c r="BM20" s="2298"/>
      <c r="BN20" s="2298"/>
      <c r="BO20" s="2298"/>
      <c r="BP20" s="2298"/>
      <c r="BQ20" s="2298"/>
      <c r="BR20" s="2298"/>
      <c r="BS20" s="2298"/>
      <c r="BT20" s="2298"/>
      <c r="BU20" s="2298"/>
      <c r="BV20" s="2298"/>
      <c r="BW20" s="2298"/>
      <c r="BX20" s="2298"/>
      <c r="BY20" s="2298"/>
      <c r="BZ20" s="2298"/>
      <c r="CA20" s="2298"/>
      <c r="CB20" s="2298">
        <v>10</v>
      </c>
      <c r="CC20" s="2298">
        <f>SUM(CD20:CQ20)</f>
        <v>20</v>
      </c>
      <c r="CD20" s="2298"/>
      <c r="CE20" s="2298"/>
      <c r="CF20" s="2298">
        <v>5</v>
      </c>
      <c r="CG20" s="2298"/>
      <c r="CH20" s="2298"/>
      <c r="CI20" s="2298"/>
      <c r="CJ20" s="2298">
        <v>5</v>
      </c>
      <c r="CK20" s="2298">
        <v>5</v>
      </c>
      <c r="CL20" s="2298"/>
      <c r="CM20" s="2298"/>
      <c r="CN20" s="2298"/>
      <c r="CO20" s="2298"/>
      <c r="CP20" s="2298"/>
      <c r="CQ20" s="2298">
        <v>5</v>
      </c>
      <c r="CR20" s="2298">
        <v>0</v>
      </c>
      <c r="CS20" s="2298">
        <v>20</v>
      </c>
      <c r="CT20" s="2298">
        <f>SUM(CU20:DH20)</f>
        <v>20</v>
      </c>
      <c r="CU20" s="2298"/>
      <c r="CV20" s="2298"/>
      <c r="CW20" s="2298">
        <v>5</v>
      </c>
      <c r="CX20" s="2298"/>
      <c r="CY20" s="2298"/>
      <c r="CZ20" s="2298"/>
      <c r="DA20" s="2298">
        <v>5</v>
      </c>
      <c r="DB20" s="2298">
        <v>5</v>
      </c>
      <c r="DC20" s="2298"/>
      <c r="DD20" s="2298"/>
      <c r="DE20" s="2298"/>
      <c r="DF20" s="2298"/>
      <c r="DG20" s="2298"/>
      <c r="DH20" s="2298">
        <v>5</v>
      </c>
      <c r="DI20" s="2298">
        <f>SUM(DJ20:DW20)</f>
        <v>10</v>
      </c>
      <c r="DJ20" s="2298"/>
      <c r="DK20" s="2298"/>
      <c r="DL20" s="2298">
        <v>5</v>
      </c>
      <c r="DM20" s="2298">
        <v>5</v>
      </c>
      <c r="DN20" s="2298"/>
      <c r="DO20" s="2298"/>
      <c r="DP20" s="2298"/>
      <c r="DQ20" s="2298"/>
      <c r="DR20" s="2298"/>
      <c r="DS20" s="2298"/>
      <c r="DT20" s="2298"/>
      <c r="DU20" s="2298"/>
      <c r="DV20" s="2298"/>
      <c r="DW20" s="2298"/>
      <c r="DX20" s="3182"/>
      <c r="DY20" s="3184">
        <v>8</v>
      </c>
      <c r="DZ20" s="3184">
        <v>10</v>
      </c>
      <c r="EA20" s="3176"/>
      <c r="EB20" s="3176"/>
      <c r="EC20" s="3176"/>
      <c r="ED20" s="3185"/>
      <c r="EE20" s="1142"/>
      <c r="EF20" s="1256"/>
      <c r="EG20" s="1720"/>
      <c r="EH20" s="1718"/>
      <c r="EI20" s="1719"/>
    </row>
    <row r="21" spans="1:140" s="1708" customFormat="1" ht="20.100000000000001" customHeight="1">
      <c r="A21" s="2629"/>
      <c r="B21" s="2328" t="s">
        <v>1039</v>
      </c>
      <c r="C21" s="2629" t="s">
        <v>534</v>
      </c>
      <c r="D21" s="2298"/>
      <c r="E21" s="2298"/>
      <c r="F21" s="2298"/>
      <c r="G21" s="2291"/>
      <c r="H21" s="2298"/>
      <c r="I21" s="2298"/>
      <c r="J21" s="2298"/>
      <c r="K21" s="2298"/>
      <c r="L21" s="2298"/>
      <c r="M21" s="2298"/>
      <c r="N21" s="2298"/>
      <c r="O21" s="2298"/>
      <c r="P21" s="2298"/>
      <c r="Q21" s="2298"/>
      <c r="R21" s="2298"/>
      <c r="S21" s="2298"/>
      <c r="T21" s="2298"/>
      <c r="U21" s="2298"/>
      <c r="V21" s="2298"/>
      <c r="W21" s="2298"/>
      <c r="X21" s="2298"/>
      <c r="Y21" s="2291"/>
      <c r="Z21" s="2298"/>
      <c r="AA21" s="2298"/>
      <c r="AB21" s="2298"/>
      <c r="AC21" s="2298"/>
      <c r="AD21" s="2298"/>
      <c r="AE21" s="2291"/>
      <c r="AF21" s="2298"/>
      <c r="AG21" s="2298"/>
      <c r="AH21" s="2298"/>
      <c r="AI21" s="2298"/>
      <c r="AJ21" s="2298"/>
      <c r="AK21" s="2298"/>
      <c r="AL21" s="2298"/>
      <c r="AM21" s="2298"/>
      <c r="AN21" s="2298"/>
      <c r="AO21" s="2298"/>
      <c r="AP21" s="2298"/>
      <c r="AQ21" s="2298"/>
      <c r="AR21" s="2298"/>
      <c r="AS21" s="2298"/>
      <c r="AT21" s="2298"/>
      <c r="AU21" s="2298"/>
      <c r="AV21" s="2291"/>
      <c r="AW21" s="2631"/>
      <c r="AX21" s="2631"/>
      <c r="AY21" s="2631"/>
      <c r="AZ21" s="2631"/>
      <c r="BA21" s="2631"/>
      <c r="BB21" s="2631"/>
      <c r="BC21" s="2631"/>
      <c r="BD21" s="2631"/>
      <c r="BE21" s="2631"/>
      <c r="BF21" s="2631"/>
      <c r="BG21" s="2631"/>
      <c r="BH21" s="2631"/>
      <c r="BI21" s="2631"/>
      <c r="BJ21" s="2631"/>
      <c r="BK21" s="2291"/>
      <c r="BL21" s="2298"/>
      <c r="BM21" s="2298"/>
      <c r="BN21" s="2298"/>
      <c r="BO21" s="2298"/>
      <c r="BP21" s="2298"/>
      <c r="BQ21" s="2298"/>
      <c r="BR21" s="2298"/>
      <c r="BS21" s="2298"/>
      <c r="BT21" s="2298"/>
      <c r="BU21" s="2298"/>
      <c r="BV21" s="2298"/>
      <c r="BW21" s="2298"/>
      <c r="BX21" s="2298"/>
      <c r="BY21" s="2298"/>
      <c r="BZ21" s="2298"/>
      <c r="CA21" s="2298"/>
      <c r="CB21" s="2298">
        <v>10</v>
      </c>
      <c r="CC21" s="2298">
        <f>SUM(CD21:CQ21)</f>
        <v>50</v>
      </c>
      <c r="CD21" s="2631"/>
      <c r="CE21" s="2631">
        <v>6</v>
      </c>
      <c r="CF21" s="2631"/>
      <c r="CG21" s="2631">
        <v>6</v>
      </c>
      <c r="CH21" s="2631">
        <v>6</v>
      </c>
      <c r="CI21" s="2631">
        <v>4</v>
      </c>
      <c r="CJ21" s="2631"/>
      <c r="CK21" s="2631"/>
      <c r="CL21" s="2631">
        <v>6</v>
      </c>
      <c r="CM21" s="2631">
        <v>6</v>
      </c>
      <c r="CN21" s="2631">
        <v>5</v>
      </c>
      <c r="CO21" s="2631">
        <v>5</v>
      </c>
      <c r="CP21" s="2631">
        <v>6</v>
      </c>
      <c r="CQ21" s="2631"/>
      <c r="CR21" s="2631">
        <v>20</v>
      </c>
      <c r="CS21" s="2631">
        <v>50</v>
      </c>
      <c r="CT21" s="2298">
        <f>SUM(CU21:DH21)</f>
        <v>50</v>
      </c>
      <c r="CU21" s="2631"/>
      <c r="CV21" s="2631">
        <v>6</v>
      </c>
      <c r="CW21" s="2631"/>
      <c r="CX21" s="2631">
        <v>6</v>
      </c>
      <c r="CY21" s="2631">
        <v>6</v>
      </c>
      <c r="CZ21" s="2631">
        <v>4</v>
      </c>
      <c r="DA21" s="2631"/>
      <c r="DB21" s="2631"/>
      <c r="DC21" s="2631">
        <v>6</v>
      </c>
      <c r="DD21" s="2631">
        <v>6</v>
      </c>
      <c r="DE21" s="2631">
        <v>5</v>
      </c>
      <c r="DF21" s="2631">
        <v>5</v>
      </c>
      <c r="DG21" s="2631">
        <v>6</v>
      </c>
      <c r="DH21" s="2631"/>
      <c r="DI21" s="2298">
        <f>SUM(DJ21:DW21)</f>
        <v>20</v>
      </c>
      <c r="DJ21" s="2631"/>
      <c r="DK21" s="2631"/>
      <c r="DL21" s="2631"/>
      <c r="DM21" s="2631"/>
      <c r="DN21" s="2631" t="s">
        <v>252</v>
      </c>
      <c r="DO21" s="2631">
        <v>10</v>
      </c>
      <c r="DP21" s="2631">
        <v>10</v>
      </c>
      <c r="DQ21" s="2631"/>
      <c r="DR21" s="2631"/>
      <c r="DS21" s="2631"/>
      <c r="DT21" s="2631"/>
      <c r="DU21" s="2631"/>
      <c r="DV21" s="2631"/>
      <c r="DW21" s="2631"/>
      <c r="DX21" s="3184">
        <v>16</v>
      </c>
      <c r="DY21" s="3184">
        <v>16</v>
      </c>
      <c r="DZ21" s="3184">
        <v>20</v>
      </c>
      <c r="EA21" s="3176">
        <f>DY21/CS21%</f>
        <v>32</v>
      </c>
      <c r="EB21" s="3176">
        <f>DY21/DI21%</f>
        <v>80</v>
      </c>
      <c r="EC21" s="3176">
        <f>DZ21/DI21%</f>
        <v>100</v>
      </c>
      <c r="ED21" s="3185"/>
      <c r="EE21" s="1142"/>
      <c r="EF21" s="1256"/>
      <c r="EG21" s="1720"/>
      <c r="EH21" s="1718"/>
      <c r="EI21" s="1719"/>
    </row>
    <row r="22" spans="1:140" s="1708" customFormat="1" ht="20.100000000000001" customHeight="1">
      <c r="A22" s="2249">
        <v>3</v>
      </c>
      <c r="B22" s="590" t="s">
        <v>542</v>
      </c>
      <c r="C22" s="1142"/>
      <c r="D22" s="2291"/>
      <c r="E22" s="2291"/>
      <c r="F22" s="2291"/>
      <c r="G22" s="3181"/>
      <c r="H22" s="3181"/>
      <c r="I22" s="3181"/>
      <c r="J22" s="3181"/>
      <c r="K22" s="3181"/>
      <c r="L22" s="3181"/>
      <c r="M22" s="3181"/>
      <c r="N22" s="3181"/>
      <c r="O22" s="3181"/>
      <c r="P22" s="3181"/>
      <c r="Q22" s="3181"/>
      <c r="R22" s="3181"/>
      <c r="S22" s="3181"/>
      <c r="T22" s="3181"/>
      <c r="U22" s="3181"/>
      <c r="V22" s="3181"/>
      <c r="W22" s="3181"/>
      <c r="X22" s="3181"/>
      <c r="Y22" s="3181"/>
      <c r="Z22" s="3181"/>
      <c r="AA22" s="3181"/>
      <c r="AB22" s="3181"/>
      <c r="AC22" s="3181"/>
      <c r="AD22" s="3181"/>
      <c r="AE22" s="3181"/>
      <c r="AF22" s="3181"/>
      <c r="AG22" s="3181"/>
      <c r="AH22" s="3181"/>
      <c r="AI22" s="3181"/>
      <c r="AJ22" s="3181"/>
      <c r="AK22" s="3181"/>
      <c r="AL22" s="3181"/>
      <c r="AM22" s="3181"/>
      <c r="AN22" s="3181"/>
      <c r="AO22" s="3181"/>
      <c r="AP22" s="3181"/>
      <c r="AQ22" s="3181"/>
      <c r="AR22" s="3181"/>
      <c r="AS22" s="3181"/>
      <c r="AT22" s="3181"/>
      <c r="AU22" s="3181"/>
      <c r="AV22" s="3181"/>
      <c r="AW22" s="3181"/>
      <c r="AX22" s="3181"/>
      <c r="AY22" s="3181"/>
      <c r="AZ22" s="3181"/>
      <c r="BA22" s="3181"/>
      <c r="BB22" s="3181"/>
      <c r="BC22" s="3181"/>
      <c r="BD22" s="3181"/>
      <c r="BE22" s="3181"/>
      <c r="BF22" s="3181"/>
      <c r="BG22" s="3181"/>
      <c r="BH22" s="3181"/>
      <c r="BI22" s="3181"/>
      <c r="BJ22" s="3181"/>
      <c r="BK22" s="3181"/>
      <c r="BL22" s="3181"/>
      <c r="BM22" s="3181"/>
      <c r="BN22" s="3181"/>
      <c r="BO22" s="3181"/>
      <c r="BP22" s="3181"/>
      <c r="BQ22" s="3181"/>
      <c r="BR22" s="3181"/>
      <c r="BS22" s="3181"/>
      <c r="BT22" s="3181"/>
      <c r="BU22" s="3181"/>
      <c r="BV22" s="3181"/>
      <c r="BW22" s="3181"/>
      <c r="BX22" s="3181"/>
      <c r="BY22" s="3181"/>
      <c r="BZ22" s="3181"/>
      <c r="CA22" s="3181"/>
      <c r="CB22" s="3181"/>
      <c r="CC22" s="3181"/>
      <c r="CD22" s="3181"/>
      <c r="CE22" s="3181"/>
      <c r="CF22" s="3181"/>
      <c r="CG22" s="3181"/>
      <c r="CH22" s="3181"/>
      <c r="CI22" s="3181"/>
      <c r="CJ22" s="3181"/>
      <c r="CK22" s="3181"/>
      <c r="CL22" s="3181"/>
      <c r="CM22" s="3181"/>
      <c r="CN22" s="3181"/>
      <c r="CO22" s="3181"/>
      <c r="CP22" s="3181"/>
      <c r="CQ22" s="3181"/>
      <c r="CR22" s="3181"/>
      <c r="CS22" s="3181"/>
      <c r="CT22" s="3181"/>
      <c r="CU22" s="3181"/>
      <c r="CV22" s="3181"/>
      <c r="CW22" s="3181"/>
      <c r="CX22" s="3181"/>
      <c r="CY22" s="3181"/>
      <c r="CZ22" s="3181"/>
      <c r="DA22" s="3181"/>
      <c r="DB22" s="3181"/>
      <c r="DC22" s="3181"/>
      <c r="DD22" s="3181"/>
      <c r="DE22" s="3181"/>
      <c r="DF22" s="3181"/>
      <c r="DG22" s="3181"/>
      <c r="DH22" s="3181"/>
      <c r="DI22" s="3181"/>
      <c r="DJ22" s="3181"/>
      <c r="DK22" s="3181"/>
      <c r="DL22" s="3181"/>
      <c r="DM22" s="3181"/>
      <c r="DN22" s="3181"/>
      <c r="DO22" s="3181"/>
      <c r="DP22" s="3181"/>
      <c r="DQ22" s="3181"/>
      <c r="DR22" s="3181"/>
      <c r="DS22" s="3181"/>
      <c r="DT22" s="3181"/>
      <c r="DU22" s="3181"/>
      <c r="DV22" s="3181"/>
      <c r="DW22" s="3181"/>
      <c r="DX22" s="3181"/>
      <c r="DY22" s="3181"/>
      <c r="DZ22" s="3181"/>
      <c r="EA22" s="3176"/>
      <c r="EB22" s="3176"/>
      <c r="EC22" s="3176"/>
      <c r="ED22" s="2204"/>
      <c r="EE22" s="364"/>
      <c r="EF22" s="1256"/>
      <c r="EG22" s="938"/>
      <c r="EH22" s="1718"/>
      <c r="EI22" s="1721"/>
    </row>
    <row r="23" spans="1:140" s="1708" customFormat="1" ht="20.100000000000001" customHeight="1">
      <c r="A23" s="1142"/>
      <c r="B23" s="364" t="s">
        <v>543</v>
      </c>
      <c r="C23" s="1142" t="s">
        <v>544</v>
      </c>
      <c r="D23" s="2298"/>
      <c r="E23" s="2298"/>
      <c r="F23" s="2298"/>
      <c r="G23" s="3181"/>
      <c r="H23" s="3181"/>
      <c r="I23" s="3181"/>
      <c r="J23" s="3181"/>
      <c r="K23" s="3181"/>
      <c r="L23" s="3181"/>
      <c r="M23" s="3181"/>
      <c r="N23" s="3181"/>
      <c r="O23" s="3181"/>
      <c r="P23" s="3181"/>
      <c r="Q23" s="3181"/>
      <c r="R23" s="3181"/>
      <c r="S23" s="3181"/>
      <c r="T23" s="3181"/>
      <c r="U23" s="3181"/>
      <c r="V23" s="3181"/>
      <c r="W23" s="3181"/>
      <c r="X23" s="3181"/>
      <c r="Y23" s="3181"/>
      <c r="Z23" s="3181"/>
      <c r="AA23" s="3181"/>
      <c r="AB23" s="3181"/>
      <c r="AC23" s="3181"/>
      <c r="AD23" s="3181"/>
      <c r="AE23" s="3181"/>
      <c r="AF23" s="3181"/>
      <c r="AG23" s="3181"/>
      <c r="AH23" s="3181"/>
      <c r="AI23" s="3181"/>
      <c r="AJ23" s="3181"/>
      <c r="AK23" s="3181"/>
      <c r="AL23" s="3181"/>
      <c r="AM23" s="3181"/>
      <c r="AN23" s="3181"/>
      <c r="AO23" s="3181"/>
      <c r="AP23" s="3181"/>
      <c r="AQ23" s="3181"/>
      <c r="AR23" s="3181"/>
      <c r="AS23" s="3181"/>
      <c r="AT23" s="3181"/>
      <c r="AU23" s="3181"/>
      <c r="AV23" s="3181"/>
      <c r="AW23" s="3181"/>
      <c r="AX23" s="3181"/>
      <c r="AY23" s="3181"/>
      <c r="AZ23" s="3181"/>
      <c r="BA23" s="3181"/>
      <c r="BB23" s="3181"/>
      <c r="BC23" s="3181"/>
      <c r="BD23" s="3181"/>
      <c r="BE23" s="3181"/>
      <c r="BF23" s="3181"/>
      <c r="BG23" s="3181"/>
      <c r="BH23" s="3181"/>
      <c r="BI23" s="3181"/>
      <c r="BJ23" s="3181"/>
      <c r="BK23" s="3181"/>
      <c r="BL23" s="3181"/>
      <c r="BM23" s="3181"/>
      <c r="BN23" s="3181"/>
      <c r="BO23" s="3181"/>
      <c r="BP23" s="3181"/>
      <c r="BQ23" s="3181"/>
      <c r="BR23" s="3181"/>
      <c r="BS23" s="3181"/>
      <c r="BT23" s="3181"/>
      <c r="BU23" s="3181"/>
      <c r="BV23" s="3181"/>
      <c r="BW23" s="3181"/>
      <c r="BX23" s="3181"/>
      <c r="BY23" s="3181"/>
      <c r="BZ23" s="3181"/>
      <c r="CA23" s="3181"/>
      <c r="CB23" s="2291">
        <v>1</v>
      </c>
      <c r="CC23" s="2291">
        <v>1</v>
      </c>
      <c r="CD23" s="2291"/>
      <c r="CE23" s="2291"/>
      <c r="CF23" s="2291"/>
      <c r="CG23" s="2291"/>
      <c r="CH23" s="2291"/>
      <c r="CI23" s="2291"/>
      <c r="CJ23" s="2291"/>
      <c r="CK23" s="2291"/>
      <c r="CL23" s="2291"/>
      <c r="CM23" s="2291"/>
      <c r="CN23" s="2291"/>
      <c r="CO23" s="2291"/>
      <c r="CP23" s="2291"/>
      <c r="CQ23" s="2291"/>
      <c r="CR23" s="2291">
        <v>1</v>
      </c>
      <c r="CS23" s="2291"/>
      <c r="CT23" s="2291">
        <v>1</v>
      </c>
      <c r="CU23" s="2291"/>
      <c r="CV23" s="2291"/>
      <c r="CW23" s="2291"/>
      <c r="CX23" s="2291"/>
      <c r="CY23" s="2291"/>
      <c r="CZ23" s="2291"/>
      <c r="DA23" s="2291"/>
      <c r="DB23" s="2291"/>
      <c r="DC23" s="2291"/>
      <c r="DD23" s="2291"/>
      <c r="DE23" s="2291"/>
      <c r="DF23" s="2291"/>
      <c r="DG23" s="2291"/>
      <c r="DH23" s="2291"/>
      <c r="DI23" s="2291">
        <v>1</v>
      </c>
      <c r="DJ23" s="3181"/>
      <c r="DK23" s="3181"/>
      <c r="DL23" s="3181"/>
      <c r="DM23" s="3181"/>
      <c r="DN23" s="3181"/>
      <c r="DO23" s="3181"/>
      <c r="DP23" s="3181"/>
      <c r="DQ23" s="3181"/>
      <c r="DR23" s="3181"/>
      <c r="DS23" s="3181"/>
      <c r="DT23" s="3181"/>
      <c r="DU23" s="3181"/>
      <c r="DV23" s="3181"/>
      <c r="DW23" s="3181"/>
      <c r="DX23" s="3186">
        <v>1</v>
      </c>
      <c r="DY23" s="3186">
        <v>1</v>
      </c>
      <c r="DZ23" s="3186">
        <v>1</v>
      </c>
      <c r="EA23" s="3176"/>
      <c r="EB23" s="3176">
        <f>DY23/DI23%</f>
        <v>100</v>
      </c>
      <c r="EC23" s="3176">
        <f>DZ23/DI23%</f>
        <v>100</v>
      </c>
      <c r="ED23" s="3185"/>
      <c r="EE23" s="364"/>
      <c r="EF23" s="1256"/>
      <c r="EG23" s="1720"/>
      <c r="EH23" s="1718"/>
      <c r="EI23" s="1721"/>
    </row>
    <row r="24" spans="1:140" s="1708" customFormat="1" ht="20.100000000000001" customHeight="1">
      <c r="A24" s="1142"/>
      <c r="B24" s="364" t="s">
        <v>545</v>
      </c>
      <c r="C24" s="1142" t="s">
        <v>534</v>
      </c>
      <c r="D24" s="2291">
        <f>D25+D26</f>
        <v>44</v>
      </c>
      <c r="E24" s="2291">
        <v>69</v>
      </c>
      <c r="F24" s="2291">
        <v>90</v>
      </c>
      <c r="G24" s="2291">
        <f t="shared" ref="G24:W24" si="8">G25+G26</f>
        <v>90</v>
      </c>
      <c r="H24" s="2291">
        <f t="shared" si="8"/>
        <v>8</v>
      </c>
      <c r="I24" s="2291">
        <f t="shared" si="8"/>
        <v>6</v>
      </c>
      <c r="J24" s="2291">
        <f t="shared" si="8"/>
        <v>7</v>
      </c>
      <c r="K24" s="2291">
        <f t="shared" si="8"/>
        <v>6</v>
      </c>
      <c r="L24" s="2291">
        <f t="shared" si="8"/>
        <v>6</v>
      </c>
      <c r="M24" s="2291">
        <f t="shared" si="8"/>
        <v>6</v>
      </c>
      <c r="N24" s="2291">
        <f t="shared" si="8"/>
        <v>6</v>
      </c>
      <c r="O24" s="2291">
        <f t="shared" si="8"/>
        <v>6</v>
      </c>
      <c r="P24" s="2291">
        <f t="shared" si="8"/>
        <v>7</v>
      </c>
      <c r="Q24" s="2291">
        <f t="shared" si="8"/>
        <v>7</v>
      </c>
      <c r="R24" s="2291">
        <f t="shared" si="8"/>
        <v>7</v>
      </c>
      <c r="S24" s="2291">
        <f t="shared" si="8"/>
        <v>6</v>
      </c>
      <c r="T24" s="2291">
        <f t="shared" si="8"/>
        <v>6</v>
      </c>
      <c r="U24" s="2291">
        <f t="shared" si="8"/>
        <v>6</v>
      </c>
      <c r="V24" s="2291">
        <f t="shared" si="8"/>
        <v>56</v>
      </c>
      <c r="W24" s="2291">
        <f t="shared" si="8"/>
        <v>58</v>
      </c>
      <c r="X24" s="2291">
        <v>75</v>
      </c>
      <c r="Y24" s="2291">
        <f>Y25+Y26</f>
        <v>33</v>
      </c>
      <c r="Z24" s="2291">
        <v>8</v>
      </c>
      <c r="AA24" s="2291">
        <v>6</v>
      </c>
      <c r="AB24" s="2291">
        <v>7</v>
      </c>
      <c r="AC24" s="2291">
        <v>6</v>
      </c>
      <c r="AD24" s="2291">
        <v>6</v>
      </c>
      <c r="AE24" s="2291">
        <f>AE25+AE26</f>
        <v>90</v>
      </c>
      <c r="AF24" s="2291">
        <v>15</v>
      </c>
      <c r="AG24" s="2291">
        <v>5</v>
      </c>
      <c r="AH24" s="2291">
        <v>5</v>
      </c>
      <c r="AI24" s="2291">
        <v>6</v>
      </c>
      <c r="AJ24" s="2291">
        <v>6</v>
      </c>
      <c r="AK24" s="2291">
        <v>6</v>
      </c>
      <c r="AL24" s="2291">
        <v>6</v>
      </c>
      <c r="AM24" s="2291">
        <v>6</v>
      </c>
      <c r="AN24" s="2291">
        <v>6</v>
      </c>
      <c r="AO24" s="2291">
        <v>5</v>
      </c>
      <c r="AP24" s="2291">
        <v>6</v>
      </c>
      <c r="AQ24" s="2291">
        <v>6</v>
      </c>
      <c r="AR24" s="2291">
        <v>6</v>
      </c>
      <c r="AS24" s="2291">
        <v>6</v>
      </c>
      <c r="AT24" s="2291">
        <f t="shared" ref="AT24:BJ24" si="9">AT25+AT26</f>
        <v>15</v>
      </c>
      <c r="AU24" s="2291">
        <f t="shared" si="9"/>
        <v>60</v>
      </c>
      <c r="AV24" s="2291">
        <f t="shared" si="9"/>
        <v>90</v>
      </c>
      <c r="AW24" s="2291">
        <f t="shared" si="9"/>
        <v>12</v>
      </c>
      <c r="AX24" s="2291">
        <f t="shared" si="9"/>
        <v>6</v>
      </c>
      <c r="AY24" s="2291">
        <f t="shared" si="9"/>
        <v>6</v>
      </c>
      <c r="AZ24" s="2291">
        <f t="shared" si="9"/>
        <v>6</v>
      </c>
      <c r="BA24" s="2291">
        <f t="shared" si="9"/>
        <v>6</v>
      </c>
      <c r="BB24" s="2291">
        <f t="shared" si="9"/>
        <v>6</v>
      </c>
      <c r="BC24" s="2291">
        <f t="shared" si="9"/>
        <v>6</v>
      </c>
      <c r="BD24" s="2291">
        <f t="shared" si="9"/>
        <v>6</v>
      </c>
      <c r="BE24" s="2291">
        <f t="shared" si="9"/>
        <v>6</v>
      </c>
      <c r="BF24" s="2291">
        <f t="shared" si="9"/>
        <v>6</v>
      </c>
      <c r="BG24" s="2291">
        <f t="shared" si="9"/>
        <v>6</v>
      </c>
      <c r="BH24" s="2291">
        <f t="shared" si="9"/>
        <v>6</v>
      </c>
      <c r="BI24" s="2291">
        <f t="shared" si="9"/>
        <v>6</v>
      </c>
      <c r="BJ24" s="2291">
        <f t="shared" si="9"/>
        <v>6</v>
      </c>
      <c r="BK24" s="2291">
        <f>BK25+BK26</f>
        <v>88</v>
      </c>
      <c r="BL24" s="2291">
        <f t="shared" ref="BL24:BY24" si="10">BL25+BL26</f>
        <v>30</v>
      </c>
      <c r="BM24" s="2291">
        <f t="shared" si="10"/>
        <v>0</v>
      </c>
      <c r="BN24" s="2291">
        <f t="shared" si="10"/>
        <v>2</v>
      </c>
      <c r="BO24" s="2291">
        <f t="shared" si="10"/>
        <v>6</v>
      </c>
      <c r="BP24" s="2291">
        <f t="shared" si="10"/>
        <v>4</v>
      </c>
      <c r="BQ24" s="2291">
        <f t="shared" si="10"/>
        <v>4</v>
      </c>
      <c r="BR24" s="2291">
        <f t="shared" si="10"/>
        <v>6</v>
      </c>
      <c r="BS24" s="2291">
        <f t="shared" si="10"/>
        <v>6</v>
      </c>
      <c r="BT24" s="2291">
        <f t="shared" si="10"/>
        <v>4</v>
      </c>
      <c r="BU24" s="2291">
        <f t="shared" si="10"/>
        <v>4</v>
      </c>
      <c r="BV24" s="2291">
        <f t="shared" si="10"/>
        <v>6</v>
      </c>
      <c r="BW24" s="2291">
        <f t="shared" si="10"/>
        <v>6</v>
      </c>
      <c r="BX24" s="2291">
        <f t="shared" si="10"/>
        <v>6</v>
      </c>
      <c r="BY24" s="2291">
        <f t="shared" si="10"/>
        <v>4</v>
      </c>
      <c r="BZ24" s="2291">
        <f>BZ25+BZ26</f>
        <v>5</v>
      </c>
      <c r="CA24" s="2291">
        <v>5</v>
      </c>
      <c r="CB24" s="3177">
        <v>88</v>
      </c>
      <c r="CC24" s="2298">
        <f>SUM(CD24:CQ24)</f>
        <v>89</v>
      </c>
      <c r="CD24" s="2298">
        <f>SUM(CD25:CD26)</f>
        <v>0</v>
      </c>
      <c r="CE24" s="2298">
        <f t="shared" ref="CE24:CQ24" si="11">SUM(CE25:CE26)</f>
        <v>5</v>
      </c>
      <c r="CF24" s="2298">
        <f t="shared" si="11"/>
        <v>6</v>
      </c>
      <c r="CG24" s="2298">
        <f t="shared" si="11"/>
        <v>7</v>
      </c>
      <c r="CH24" s="2298">
        <f t="shared" si="11"/>
        <v>7</v>
      </c>
      <c r="CI24" s="2298">
        <f t="shared" si="11"/>
        <v>7</v>
      </c>
      <c r="CJ24" s="2298">
        <f t="shared" si="11"/>
        <v>6</v>
      </c>
      <c r="CK24" s="2298">
        <f t="shared" si="11"/>
        <v>6</v>
      </c>
      <c r="CL24" s="2298">
        <f t="shared" si="11"/>
        <v>6</v>
      </c>
      <c r="CM24" s="2298">
        <f t="shared" si="11"/>
        <v>8</v>
      </c>
      <c r="CN24" s="2298">
        <f t="shared" si="11"/>
        <v>8</v>
      </c>
      <c r="CO24" s="2298">
        <f t="shared" si="11"/>
        <v>8</v>
      </c>
      <c r="CP24" s="2298">
        <f t="shared" si="11"/>
        <v>8</v>
      </c>
      <c r="CQ24" s="2298">
        <f t="shared" si="11"/>
        <v>7</v>
      </c>
      <c r="CR24" s="2298">
        <f>+CR25+CR26</f>
        <v>44</v>
      </c>
      <c r="CS24" s="2298">
        <f t="shared" ref="CS24" si="12">+CS25+CS26</f>
        <v>69</v>
      </c>
      <c r="CT24" s="2298">
        <f>SUM(CU24:DH24)</f>
        <v>89</v>
      </c>
      <c r="CU24" s="2298">
        <f>SUM(CU25:CU26)</f>
        <v>0</v>
      </c>
      <c r="CV24" s="2298">
        <f t="shared" ref="CV24:DH24" si="13">SUM(CV25:CV26)</f>
        <v>5</v>
      </c>
      <c r="CW24" s="2298">
        <f t="shared" si="13"/>
        <v>6</v>
      </c>
      <c r="CX24" s="2298">
        <f t="shared" si="13"/>
        <v>7</v>
      </c>
      <c r="CY24" s="2298">
        <f t="shared" si="13"/>
        <v>7</v>
      </c>
      <c r="CZ24" s="2298">
        <f t="shared" si="13"/>
        <v>7</v>
      </c>
      <c r="DA24" s="2298">
        <f t="shared" si="13"/>
        <v>6</v>
      </c>
      <c r="DB24" s="2298">
        <f t="shared" si="13"/>
        <v>6</v>
      </c>
      <c r="DC24" s="2298">
        <f t="shared" si="13"/>
        <v>6</v>
      </c>
      <c r="DD24" s="2298">
        <f t="shared" si="13"/>
        <v>8</v>
      </c>
      <c r="DE24" s="2298">
        <f t="shared" si="13"/>
        <v>8</v>
      </c>
      <c r="DF24" s="2298">
        <f t="shared" si="13"/>
        <v>8</v>
      </c>
      <c r="DG24" s="2298">
        <f t="shared" si="13"/>
        <v>8</v>
      </c>
      <c r="DH24" s="2298">
        <f t="shared" si="13"/>
        <v>7</v>
      </c>
      <c r="DI24" s="2298">
        <f>SUM(DJ24:DW24)</f>
        <v>92</v>
      </c>
      <c r="DJ24" s="2298">
        <f>SUM(DJ25:DJ26)</f>
        <v>7</v>
      </c>
      <c r="DK24" s="2298">
        <f t="shared" ref="DK24:DW24" si="14">SUM(DK25:DK26)</f>
        <v>7</v>
      </c>
      <c r="DL24" s="2298">
        <f t="shared" si="14"/>
        <v>7</v>
      </c>
      <c r="DM24" s="2298">
        <f t="shared" si="14"/>
        <v>7</v>
      </c>
      <c r="DN24" s="2298">
        <f t="shared" si="14"/>
        <v>7</v>
      </c>
      <c r="DO24" s="2298">
        <f t="shared" si="14"/>
        <v>7</v>
      </c>
      <c r="DP24" s="2298">
        <f t="shared" si="14"/>
        <v>7</v>
      </c>
      <c r="DQ24" s="2298">
        <f t="shared" si="14"/>
        <v>7</v>
      </c>
      <c r="DR24" s="2298">
        <f t="shared" si="14"/>
        <v>7</v>
      </c>
      <c r="DS24" s="2298">
        <f t="shared" si="14"/>
        <v>6</v>
      </c>
      <c r="DT24" s="2298">
        <f t="shared" si="14"/>
        <v>6</v>
      </c>
      <c r="DU24" s="2298">
        <f t="shared" si="14"/>
        <v>7</v>
      </c>
      <c r="DV24" s="2298">
        <f t="shared" si="14"/>
        <v>5</v>
      </c>
      <c r="DW24" s="2298">
        <f t="shared" si="14"/>
        <v>5</v>
      </c>
      <c r="DX24" s="2298">
        <f>+DX25+DX26</f>
        <v>50</v>
      </c>
      <c r="DY24" s="2298">
        <v>74</v>
      </c>
      <c r="DZ24" s="2298">
        <v>92</v>
      </c>
      <c r="EA24" s="3176">
        <f t="shared" ref="EA24:EA26" si="15">DY24/CS24%</f>
        <v>107.24637681159422</v>
      </c>
      <c r="EB24" s="3176">
        <f t="shared" ref="EB24:EB26" si="16">DY24/DI24%</f>
        <v>80.434782608695642</v>
      </c>
      <c r="EC24" s="3176">
        <f t="shared" ref="EC24:EC26" si="17">DZ24/DI24%</f>
        <v>100</v>
      </c>
      <c r="ED24" s="2298"/>
      <c r="EE24" s="364"/>
      <c r="EF24" s="1256"/>
      <c r="EG24" s="1720"/>
      <c r="EH24" s="1718"/>
      <c r="EI24" s="1719"/>
    </row>
    <row r="25" spans="1:140" s="1708" customFormat="1" ht="20.100000000000001" customHeight="1">
      <c r="A25" s="1142"/>
      <c r="B25" s="364" t="s">
        <v>546</v>
      </c>
      <c r="C25" s="1142" t="s">
        <v>534</v>
      </c>
      <c r="D25" s="2298">
        <v>7</v>
      </c>
      <c r="E25" s="2298">
        <v>7</v>
      </c>
      <c r="F25" s="2298">
        <v>15</v>
      </c>
      <c r="G25" s="2291">
        <f>SUM(H25:U25)</f>
        <v>15</v>
      </c>
      <c r="H25" s="2298"/>
      <c r="I25" s="2298"/>
      <c r="J25" s="2298">
        <v>1</v>
      </c>
      <c r="K25" s="2298">
        <v>1</v>
      </c>
      <c r="L25" s="2298">
        <v>1</v>
      </c>
      <c r="M25" s="2298">
        <v>1</v>
      </c>
      <c r="N25" s="2298">
        <v>1</v>
      </c>
      <c r="O25" s="2298">
        <v>1</v>
      </c>
      <c r="P25" s="2298">
        <v>2</v>
      </c>
      <c r="Q25" s="2298">
        <v>2</v>
      </c>
      <c r="R25" s="2298">
        <v>2</v>
      </c>
      <c r="S25" s="2298">
        <v>1</v>
      </c>
      <c r="T25" s="2298">
        <v>1</v>
      </c>
      <c r="U25" s="2298">
        <v>1</v>
      </c>
      <c r="V25" s="2298">
        <v>10</v>
      </c>
      <c r="W25" s="2298">
        <v>10</v>
      </c>
      <c r="X25" s="2298">
        <v>0</v>
      </c>
      <c r="Y25" s="2291">
        <f>SUM(Z25:AD25)</f>
        <v>3</v>
      </c>
      <c r="Z25" s="2298"/>
      <c r="AA25" s="2298"/>
      <c r="AB25" s="2298">
        <v>1</v>
      </c>
      <c r="AC25" s="2298">
        <v>1</v>
      </c>
      <c r="AD25" s="2298">
        <v>1</v>
      </c>
      <c r="AE25" s="2291">
        <f>SUM(AF25:AS25)</f>
        <v>15</v>
      </c>
      <c r="AF25" s="2298">
        <v>2</v>
      </c>
      <c r="AG25" s="2298">
        <v>1</v>
      </c>
      <c r="AH25" s="2298">
        <v>1</v>
      </c>
      <c r="AI25" s="2298">
        <v>1</v>
      </c>
      <c r="AJ25" s="2298">
        <v>1</v>
      </c>
      <c r="AK25" s="2298">
        <v>1</v>
      </c>
      <c r="AL25" s="2298">
        <v>1</v>
      </c>
      <c r="AM25" s="2298">
        <v>1</v>
      </c>
      <c r="AN25" s="2298">
        <v>1</v>
      </c>
      <c r="AO25" s="2298">
        <v>1</v>
      </c>
      <c r="AP25" s="2298">
        <v>1</v>
      </c>
      <c r="AQ25" s="2298">
        <v>1</v>
      </c>
      <c r="AR25" s="2298">
        <v>1</v>
      </c>
      <c r="AS25" s="2298">
        <v>1</v>
      </c>
      <c r="AT25" s="2298">
        <v>0</v>
      </c>
      <c r="AU25" s="2298">
        <v>0</v>
      </c>
      <c r="AV25" s="2291">
        <f>SUM(AW25:BJ25)</f>
        <v>15</v>
      </c>
      <c r="AW25" s="2631">
        <v>2</v>
      </c>
      <c r="AX25" s="2631">
        <v>1</v>
      </c>
      <c r="AY25" s="2631">
        <v>1</v>
      </c>
      <c r="AZ25" s="2631">
        <v>1</v>
      </c>
      <c r="BA25" s="2631">
        <v>1</v>
      </c>
      <c r="BB25" s="2631">
        <v>1</v>
      </c>
      <c r="BC25" s="2631">
        <v>1</v>
      </c>
      <c r="BD25" s="2631">
        <v>1</v>
      </c>
      <c r="BE25" s="2631">
        <v>1</v>
      </c>
      <c r="BF25" s="2631">
        <v>1</v>
      </c>
      <c r="BG25" s="2631">
        <v>1</v>
      </c>
      <c r="BH25" s="2631">
        <v>1</v>
      </c>
      <c r="BI25" s="2631">
        <v>1</v>
      </c>
      <c r="BJ25" s="2631">
        <v>1</v>
      </c>
      <c r="BK25" s="2298">
        <f>SUM(BL25:BY25)</f>
        <v>13</v>
      </c>
      <c r="BL25" s="2298">
        <v>1</v>
      </c>
      <c r="BM25" s="2298"/>
      <c r="BN25" s="2298"/>
      <c r="BO25" s="2298">
        <v>2</v>
      </c>
      <c r="BP25" s="2298">
        <v>2</v>
      </c>
      <c r="BQ25" s="2298"/>
      <c r="BR25" s="2298">
        <v>2</v>
      </c>
      <c r="BS25" s="2298"/>
      <c r="BT25" s="2298"/>
      <c r="BU25" s="2298"/>
      <c r="BV25" s="2298">
        <v>2</v>
      </c>
      <c r="BW25" s="2298">
        <v>2</v>
      </c>
      <c r="BX25" s="2298">
        <v>2</v>
      </c>
      <c r="BY25" s="2298"/>
      <c r="BZ25" s="2298">
        <v>0</v>
      </c>
      <c r="CA25" s="2298"/>
      <c r="CB25" s="3178">
        <v>13</v>
      </c>
      <c r="CC25" s="2298">
        <f>SUM(CD25:CQ25)</f>
        <v>12</v>
      </c>
      <c r="CD25" s="2298"/>
      <c r="CE25" s="2298"/>
      <c r="CF25" s="2298">
        <v>1</v>
      </c>
      <c r="CG25" s="2298">
        <v>1</v>
      </c>
      <c r="CH25" s="2298">
        <v>1</v>
      </c>
      <c r="CI25" s="2298">
        <v>1</v>
      </c>
      <c r="CJ25" s="2298">
        <v>1</v>
      </c>
      <c r="CK25" s="2298">
        <v>1</v>
      </c>
      <c r="CL25" s="2298">
        <v>1</v>
      </c>
      <c r="CM25" s="2298">
        <v>1</v>
      </c>
      <c r="CN25" s="2298">
        <v>1</v>
      </c>
      <c r="CO25" s="2298">
        <v>1</v>
      </c>
      <c r="CP25" s="2298">
        <v>1</v>
      </c>
      <c r="CQ25" s="2298">
        <v>1</v>
      </c>
      <c r="CR25" s="2298">
        <v>12</v>
      </c>
      <c r="CS25" s="2298">
        <v>12</v>
      </c>
      <c r="CT25" s="2298">
        <f>SUM(CU25:DH25)</f>
        <v>12</v>
      </c>
      <c r="CU25" s="2298"/>
      <c r="CV25" s="2298"/>
      <c r="CW25" s="2298">
        <v>1</v>
      </c>
      <c r="CX25" s="2298">
        <v>1</v>
      </c>
      <c r="CY25" s="2298">
        <v>1</v>
      </c>
      <c r="CZ25" s="2298">
        <v>1</v>
      </c>
      <c r="DA25" s="2298">
        <v>1</v>
      </c>
      <c r="DB25" s="2298">
        <v>1</v>
      </c>
      <c r="DC25" s="2298">
        <v>1</v>
      </c>
      <c r="DD25" s="2298">
        <v>1</v>
      </c>
      <c r="DE25" s="2298">
        <v>1</v>
      </c>
      <c r="DF25" s="2298">
        <v>1</v>
      </c>
      <c r="DG25" s="2298">
        <v>1</v>
      </c>
      <c r="DH25" s="2298">
        <v>1</v>
      </c>
      <c r="DI25" s="2298">
        <f>SUM(DJ25:DW25)</f>
        <v>12</v>
      </c>
      <c r="DJ25" s="2298">
        <v>1</v>
      </c>
      <c r="DK25" s="2298">
        <v>1</v>
      </c>
      <c r="DL25" s="2298">
        <v>1</v>
      </c>
      <c r="DM25" s="2298">
        <v>1</v>
      </c>
      <c r="DN25" s="2298">
        <v>1</v>
      </c>
      <c r="DO25" s="2298">
        <v>1</v>
      </c>
      <c r="DP25" s="2298">
        <v>1</v>
      </c>
      <c r="DQ25" s="2298">
        <v>1</v>
      </c>
      <c r="DR25" s="2298">
        <v>1</v>
      </c>
      <c r="DS25" s="2298">
        <v>1</v>
      </c>
      <c r="DT25" s="2298">
        <v>1</v>
      </c>
      <c r="DU25" s="2298">
        <v>1</v>
      </c>
      <c r="DV25" s="2298"/>
      <c r="DW25" s="2298"/>
      <c r="DX25" s="3182">
        <v>8</v>
      </c>
      <c r="DY25" s="3182">
        <v>10</v>
      </c>
      <c r="DZ25" s="3182">
        <v>12</v>
      </c>
      <c r="EA25" s="3176">
        <f t="shared" si="15"/>
        <v>83.333333333333343</v>
      </c>
      <c r="EB25" s="3176">
        <f t="shared" si="16"/>
        <v>83.333333333333343</v>
      </c>
      <c r="EC25" s="3176">
        <f t="shared" si="17"/>
        <v>100</v>
      </c>
      <c r="ED25" s="3185"/>
      <c r="EE25" s="364"/>
      <c r="EF25" s="1256"/>
      <c r="EG25" s="1720"/>
      <c r="EH25" s="1718"/>
      <c r="EI25" s="1719"/>
    </row>
    <row r="26" spans="1:140" s="1708" customFormat="1" ht="20.100000000000001" customHeight="1">
      <c r="A26" s="1142"/>
      <c r="B26" s="364" t="s">
        <v>1040</v>
      </c>
      <c r="C26" s="1142" t="s">
        <v>534</v>
      </c>
      <c r="D26" s="2298">
        <v>37</v>
      </c>
      <c r="E26" s="2298">
        <v>62</v>
      </c>
      <c r="F26" s="2298">
        <v>75</v>
      </c>
      <c r="G26" s="2291">
        <f>SUM(H26:U26)</f>
        <v>75</v>
      </c>
      <c r="H26" s="2298">
        <v>8</v>
      </c>
      <c r="I26" s="2298">
        <v>6</v>
      </c>
      <c r="J26" s="2298">
        <v>6</v>
      </c>
      <c r="K26" s="2298">
        <v>5</v>
      </c>
      <c r="L26" s="2298">
        <v>5</v>
      </c>
      <c r="M26" s="2298">
        <v>5</v>
      </c>
      <c r="N26" s="2298">
        <v>5</v>
      </c>
      <c r="O26" s="2298">
        <v>5</v>
      </c>
      <c r="P26" s="2298">
        <v>5</v>
      </c>
      <c r="Q26" s="2298">
        <v>5</v>
      </c>
      <c r="R26" s="2298">
        <v>5</v>
      </c>
      <c r="S26" s="2298">
        <v>5</v>
      </c>
      <c r="T26" s="2298">
        <v>5</v>
      </c>
      <c r="U26" s="2298">
        <v>5</v>
      </c>
      <c r="V26" s="2298">
        <v>46</v>
      </c>
      <c r="W26" s="2298">
        <v>48</v>
      </c>
      <c r="X26" s="2298">
        <v>75</v>
      </c>
      <c r="Y26" s="2291">
        <f>SUM(Z26:AD26)</f>
        <v>30</v>
      </c>
      <c r="Z26" s="2298">
        <v>8</v>
      </c>
      <c r="AA26" s="2298">
        <v>6</v>
      </c>
      <c r="AB26" s="2298">
        <v>6</v>
      </c>
      <c r="AC26" s="2298">
        <v>5</v>
      </c>
      <c r="AD26" s="2298">
        <v>5</v>
      </c>
      <c r="AE26" s="2291">
        <f>SUM(AF26:AS26)</f>
        <v>75</v>
      </c>
      <c r="AF26" s="2298">
        <v>10</v>
      </c>
      <c r="AG26" s="2298">
        <v>5</v>
      </c>
      <c r="AH26" s="2298">
        <v>5</v>
      </c>
      <c r="AI26" s="2298">
        <v>5</v>
      </c>
      <c r="AJ26" s="2298">
        <v>5</v>
      </c>
      <c r="AK26" s="2298">
        <v>5</v>
      </c>
      <c r="AL26" s="2298">
        <v>5</v>
      </c>
      <c r="AM26" s="2298">
        <v>5</v>
      </c>
      <c r="AN26" s="2298">
        <v>5</v>
      </c>
      <c r="AO26" s="2298">
        <v>5</v>
      </c>
      <c r="AP26" s="2298">
        <v>5</v>
      </c>
      <c r="AQ26" s="2298">
        <v>5</v>
      </c>
      <c r="AR26" s="2298">
        <v>5</v>
      </c>
      <c r="AS26" s="2298">
        <v>5</v>
      </c>
      <c r="AT26" s="2298">
        <v>15</v>
      </c>
      <c r="AU26" s="2298">
        <v>60</v>
      </c>
      <c r="AV26" s="2291">
        <f>SUM(AW26:BJ26)</f>
        <v>75</v>
      </c>
      <c r="AW26" s="2631">
        <v>10</v>
      </c>
      <c r="AX26" s="2631">
        <v>5</v>
      </c>
      <c r="AY26" s="2631">
        <v>5</v>
      </c>
      <c r="AZ26" s="2631">
        <v>5</v>
      </c>
      <c r="BA26" s="2631">
        <v>5</v>
      </c>
      <c r="BB26" s="2631">
        <v>5</v>
      </c>
      <c r="BC26" s="2631">
        <v>5</v>
      </c>
      <c r="BD26" s="2631">
        <v>5</v>
      </c>
      <c r="BE26" s="2631">
        <v>5</v>
      </c>
      <c r="BF26" s="2631">
        <v>5</v>
      </c>
      <c r="BG26" s="2631">
        <v>5</v>
      </c>
      <c r="BH26" s="2631">
        <v>5</v>
      </c>
      <c r="BI26" s="2631">
        <v>5</v>
      </c>
      <c r="BJ26" s="2631">
        <v>5</v>
      </c>
      <c r="BK26" s="2298">
        <f>SUM(BL26:BY26)</f>
        <v>75</v>
      </c>
      <c r="BL26" s="2298">
        <v>29</v>
      </c>
      <c r="BM26" s="2298"/>
      <c r="BN26" s="2298">
        <v>2</v>
      </c>
      <c r="BO26" s="2298">
        <v>4</v>
      </c>
      <c r="BP26" s="2298">
        <v>2</v>
      </c>
      <c r="BQ26" s="2298">
        <v>4</v>
      </c>
      <c r="BR26" s="2298">
        <v>4</v>
      </c>
      <c r="BS26" s="2298">
        <v>6</v>
      </c>
      <c r="BT26" s="2298">
        <v>4</v>
      </c>
      <c r="BU26" s="2298">
        <v>4</v>
      </c>
      <c r="BV26" s="2298">
        <v>4</v>
      </c>
      <c r="BW26" s="2298">
        <v>4</v>
      </c>
      <c r="BX26" s="2298">
        <v>4</v>
      </c>
      <c r="BY26" s="2298">
        <v>4</v>
      </c>
      <c r="BZ26" s="2298">
        <v>5</v>
      </c>
      <c r="CA26" s="2298">
        <v>5</v>
      </c>
      <c r="CB26" s="3178">
        <v>75</v>
      </c>
      <c r="CC26" s="2298">
        <f>SUM(CD26:CQ26)</f>
        <v>77</v>
      </c>
      <c r="CD26" s="2298"/>
      <c r="CE26" s="2298">
        <v>5</v>
      </c>
      <c r="CF26" s="2298">
        <v>5</v>
      </c>
      <c r="CG26" s="2298">
        <v>6</v>
      </c>
      <c r="CH26" s="2298">
        <v>6</v>
      </c>
      <c r="CI26" s="2298">
        <v>6</v>
      </c>
      <c r="CJ26" s="2298">
        <v>5</v>
      </c>
      <c r="CK26" s="2298">
        <v>5</v>
      </c>
      <c r="CL26" s="2298">
        <v>5</v>
      </c>
      <c r="CM26" s="2298">
        <v>7</v>
      </c>
      <c r="CN26" s="2298">
        <v>7</v>
      </c>
      <c r="CO26" s="2298">
        <v>7</v>
      </c>
      <c r="CP26" s="2298">
        <v>7</v>
      </c>
      <c r="CQ26" s="2298">
        <v>6</v>
      </c>
      <c r="CR26" s="2298">
        <v>32</v>
      </c>
      <c r="CS26" s="2298">
        <v>57</v>
      </c>
      <c r="CT26" s="2298">
        <f>SUM(CU26:DH26)</f>
        <v>77</v>
      </c>
      <c r="CU26" s="2298"/>
      <c r="CV26" s="2298">
        <v>5</v>
      </c>
      <c r="CW26" s="2298">
        <v>5</v>
      </c>
      <c r="CX26" s="2298">
        <v>6</v>
      </c>
      <c r="CY26" s="2298">
        <v>6</v>
      </c>
      <c r="CZ26" s="2298">
        <v>6</v>
      </c>
      <c r="DA26" s="2298">
        <v>5</v>
      </c>
      <c r="DB26" s="2298">
        <v>5</v>
      </c>
      <c r="DC26" s="2298">
        <v>5</v>
      </c>
      <c r="DD26" s="2298">
        <v>7</v>
      </c>
      <c r="DE26" s="2298">
        <v>7</v>
      </c>
      <c r="DF26" s="2298">
        <v>7</v>
      </c>
      <c r="DG26" s="2298">
        <v>7</v>
      </c>
      <c r="DH26" s="2298">
        <v>6</v>
      </c>
      <c r="DI26" s="2298">
        <f>SUM(DJ26:DW26)</f>
        <v>80</v>
      </c>
      <c r="DJ26" s="2298">
        <v>6</v>
      </c>
      <c r="DK26" s="2298">
        <v>6</v>
      </c>
      <c r="DL26" s="2298">
        <v>6</v>
      </c>
      <c r="DM26" s="2298">
        <v>6</v>
      </c>
      <c r="DN26" s="2298">
        <v>6</v>
      </c>
      <c r="DO26" s="2298">
        <v>6</v>
      </c>
      <c r="DP26" s="2298">
        <v>6</v>
      </c>
      <c r="DQ26" s="2298">
        <v>6</v>
      </c>
      <c r="DR26" s="2298">
        <v>6</v>
      </c>
      <c r="DS26" s="2298">
        <v>5</v>
      </c>
      <c r="DT26" s="2298">
        <v>5</v>
      </c>
      <c r="DU26" s="2298">
        <v>6</v>
      </c>
      <c r="DV26" s="2298">
        <v>5</v>
      </c>
      <c r="DW26" s="2298">
        <v>5</v>
      </c>
      <c r="DX26" s="3182">
        <v>42</v>
      </c>
      <c r="DY26" s="3182">
        <v>64</v>
      </c>
      <c r="DZ26" s="3182">
        <v>80</v>
      </c>
      <c r="EA26" s="3176">
        <f t="shared" si="15"/>
        <v>112.28070175438597</v>
      </c>
      <c r="EB26" s="3176">
        <f t="shared" si="16"/>
        <v>80</v>
      </c>
      <c r="EC26" s="3176">
        <f t="shared" si="17"/>
        <v>100</v>
      </c>
      <c r="ED26" s="3185"/>
      <c r="EE26" s="364"/>
      <c r="EF26" s="1779"/>
      <c r="EG26" s="1136"/>
      <c r="EH26" s="1718"/>
      <c r="EI26" s="1719"/>
      <c r="EJ26" s="361"/>
    </row>
    <row r="27" spans="1:140" s="1708" customFormat="1" ht="20.100000000000001" customHeight="1">
      <c r="A27" s="1142"/>
      <c r="B27" s="364" t="s">
        <v>652</v>
      </c>
      <c r="C27" s="1142"/>
      <c r="D27" s="2298"/>
      <c r="E27" s="2298"/>
      <c r="F27" s="2298"/>
      <c r="G27" s="2291"/>
      <c r="H27" s="2298"/>
      <c r="I27" s="2298"/>
      <c r="J27" s="2298"/>
      <c r="K27" s="2298"/>
      <c r="L27" s="2298"/>
      <c r="M27" s="2298"/>
      <c r="N27" s="2298"/>
      <c r="O27" s="2298"/>
      <c r="P27" s="2298"/>
      <c r="Q27" s="2298"/>
      <c r="R27" s="2298"/>
      <c r="S27" s="2298"/>
      <c r="T27" s="2298"/>
      <c r="U27" s="2298"/>
      <c r="V27" s="2298"/>
      <c r="W27" s="2298"/>
      <c r="X27" s="2298"/>
      <c r="Y27" s="2291"/>
      <c r="Z27" s="2298"/>
      <c r="AA27" s="2298"/>
      <c r="AB27" s="2298"/>
      <c r="AC27" s="2298"/>
      <c r="AD27" s="2298"/>
      <c r="AE27" s="2291"/>
      <c r="AF27" s="2298">
        <v>9</v>
      </c>
      <c r="AG27" s="2298">
        <v>7</v>
      </c>
      <c r="AH27" s="2298">
        <v>6</v>
      </c>
      <c r="AI27" s="2298">
        <v>4</v>
      </c>
      <c r="AJ27" s="2298">
        <v>7</v>
      </c>
      <c r="AK27" s="2298">
        <v>5</v>
      </c>
      <c r="AL27" s="2298">
        <v>12</v>
      </c>
      <c r="AM27" s="2298">
        <v>11</v>
      </c>
      <c r="AN27" s="2298">
        <v>7</v>
      </c>
      <c r="AO27" s="2298">
        <v>6</v>
      </c>
      <c r="AP27" s="2298">
        <v>8</v>
      </c>
      <c r="AQ27" s="2298">
        <v>9</v>
      </c>
      <c r="AR27" s="2298">
        <v>8</v>
      </c>
      <c r="AS27" s="2298">
        <v>12</v>
      </c>
      <c r="AT27" s="2298"/>
      <c r="AU27" s="2298"/>
      <c r="AV27" s="2298"/>
      <c r="AW27" s="2298"/>
      <c r="AX27" s="2298"/>
      <c r="AY27" s="2298"/>
      <c r="AZ27" s="2298"/>
      <c r="BA27" s="2298"/>
      <c r="BB27" s="2298"/>
      <c r="BC27" s="2298"/>
      <c r="BD27" s="2298"/>
      <c r="BE27" s="2298"/>
      <c r="BF27" s="2298"/>
      <c r="BG27" s="2298"/>
      <c r="BH27" s="2298"/>
      <c r="BI27" s="2298"/>
      <c r="BJ27" s="2298"/>
      <c r="BK27" s="2298">
        <f>SUM(BL27:BY27)</f>
        <v>0</v>
      </c>
      <c r="BL27" s="2298"/>
      <c r="BM27" s="2298"/>
      <c r="BN27" s="2298"/>
      <c r="BO27" s="2298"/>
      <c r="BP27" s="2298"/>
      <c r="BQ27" s="2298"/>
      <c r="BR27" s="2298"/>
      <c r="BS27" s="2298"/>
      <c r="BT27" s="2298"/>
      <c r="BU27" s="2298"/>
      <c r="BV27" s="2298"/>
      <c r="BW27" s="2298"/>
      <c r="BX27" s="2298"/>
      <c r="BY27" s="2298"/>
      <c r="BZ27" s="2298"/>
      <c r="CA27" s="2298"/>
      <c r="CB27" s="2298"/>
      <c r="CC27" s="2298"/>
      <c r="CD27" s="2298"/>
      <c r="CE27" s="2298"/>
      <c r="CF27" s="2298"/>
      <c r="CG27" s="2298"/>
      <c r="CH27" s="2298"/>
      <c r="CI27" s="2298"/>
      <c r="CJ27" s="2298"/>
      <c r="CK27" s="2298"/>
      <c r="CL27" s="2298"/>
      <c r="CM27" s="2298"/>
      <c r="CN27" s="2298"/>
      <c r="CO27" s="2298"/>
      <c r="CP27" s="2298"/>
      <c r="CQ27" s="2298"/>
      <c r="CR27" s="2298"/>
      <c r="CS27" s="2298"/>
      <c r="CT27" s="2298"/>
      <c r="CU27" s="2298"/>
      <c r="CV27" s="2298"/>
      <c r="CW27" s="2298"/>
      <c r="CX27" s="2298"/>
      <c r="CY27" s="2298"/>
      <c r="CZ27" s="2298"/>
      <c r="DA27" s="2298"/>
      <c r="DB27" s="2298"/>
      <c r="DC27" s="2298"/>
      <c r="DD27" s="2298"/>
      <c r="DE27" s="2298"/>
      <c r="DF27" s="2298"/>
      <c r="DG27" s="2298"/>
      <c r="DH27" s="2298"/>
      <c r="DI27" s="2298"/>
      <c r="DJ27" s="2298"/>
      <c r="DK27" s="2298"/>
      <c r="DL27" s="2298"/>
      <c r="DM27" s="2298"/>
      <c r="DN27" s="2298"/>
      <c r="DO27" s="2298"/>
      <c r="DP27" s="2298"/>
      <c r="DQ27" s="2298"/>
      <c r="DR27" s="2298"/>
      <c r="DS27" s="2298"/>
      <c r="DT27" s="2298"/>
      <c r="DU27" s="2298"/>
      <c r="DV27" s="2298"/>
      <c r="DW27" s="2298"/>
      <c r="DX27" s="2298"/>
      <c r="DY27" s="2298"/>
      <c r="DZ27" s="2298"/>
      <c r="EA27" s="3176"/>
      <c r="EB27" s="3176"/>
      <c r="EC27" s="3176"/>
      <c r="ED27" s="2204"/>
      <c r="EE27" s="364"/>
      <c r="EF27" s="1779"/>
      <c r="EG27" s="1136"/>
      <c r="EH27" s="1718"/>
      <c r="EI27" s="1719"/>
      <c r="EJ27" s="361"/>
    </row>
    <row r="28" spans="1:140" s="1708" customFormat="1" ht="36" customHeight="1">
      <c r="A28" s="1142"/>
      <c r="B28" s="364" t="s">
        <v>547</v>
      </c>
      <c r="C28" s="1142" t="s">
        <v>558</v>
      </c>
      <c r="D28" s="2291">
        <v>105</v>
      </c>
      <c r="E28" s="2291">
        <v>105</v>
      </c>
      <c r="F28" s="2291">
        <v>115</v>
      </c>
      <c r="G28" s="2291">
        <f>SUM(H28:U28)</f>
        <v>125</v>
      </c>
      <c r="H28" s="2298">
        <v>12</v>
      </c>
      <c r="I28" s="2298">
        <v>7</v>
      </c>
      <c r="J28" s="2298">
        <v>7</v>
      </c>
      <c r="K28" s="2298">
        <v>6</v>
      </c>
      <c r="L28" s="2298">
        <v>10</v>
      </c>
      <c r="M28" s="2298">
        <v>7</v>
      </c>
      <c r="N28" s="2298">
        <v>15</v>
      </c>
      <c r="O28" s="2298">
        <v>10</v>
      </c>
      <c r="P28" s="2298">
        <v>6</v>
      </c>
      <c r="Q28" s="2298">
        <v>7</v>
      </c>
      <c r="R28" s="2298">
        <v>11</v>
      </c>
      <c r="S28" s="2298">
        <v>9</v>
      </c>
      <c r="T28" s="2298">
        <v>8</v>
      </c>
      <c r="U28" s="2298">
        <v>10</v>
      </c>
      <c r="V28" s="2298">
        <v>110</v>
      </c>
      <c r="W28" s="2298">
        <v>110</v>
      </c>
      <c r="X28" s="2298">
        <v>117</v>
      </c>
      <c r="Y28" s="2291">
        <f>SUM(Z28:AD28)</f>
        <v>33</v>
      </c>
      <c r="Z28" s="2298">
        <v>9</v>
      </c>
      <c r="AA28" s="2298">
        <v>7</v>
      </c>
      <c r="AB28" s="2298">
        <v>6</v>
      </c>
      <c r="AC28" s="2298">
        <v>4</v>
      </c>
      <c r="AD28" s="2298">
        <v>7</v>
      </c>
      <c r="AE28" s="2291">
        <f>SUM(AF28:AS28)</f>
        <v>111</v>
      </c>
      <c r="AF28" s="2298">
        <v>9</v>
      </c>
      <c r="AG28" s="2298">
        <v>7</v>
      </c>
      <c r="AH28" s="2298">
        <v>6</v>
      </c>
      <c r="AI28" s="2298">
        <v>4</v>
      </c>
      <c r="AJ28" s="2298">
        <v>7</v>
      </c>
      <c r="AK28" s="2298">
        <v>5</v>
      </c>
      <c r="AL28" s="2298">
        <v>12</v>
      </c>
      <c r="AM28" s="2298">
        <v>11</v>
      </c>
      <c r="AN28" s="2298">
        <v>7</v>
      </c>
      <c r="AO28" s="2298">
        <v>6</v>
      </c>
      <c r="AP28" s="2298">
        <v>8</v>
      </c>
      <c r="AQ28" s="2298">
        <v>9</v>
      </c>
      <c r="AR28" s="2298">
        <v>8</v>
      </c>
      <c r="AS28" s="2298">
        <v>12</v>
      </c>
      <c r="AT28" s="2298">
        <v>111</v>
      </c>
      <c r="AU28" s="2298">
        <v>111</v>
      </c>
      <c r="AV28" s="2291">
        <f>SUM(AW28:BJ28)</f>
        <v>111</v>
      </c>
      <c r="AW28" s="2631">
        <v>9</v>
      </c>
      <c r="AX28" s="2631">
        <v>7</v>
      </c>
      <c r="AY28" s="2631">
        <v>6</v>
      </c>
      <c r="AZ28" s="2631">
        <v>4</v>
      </c>
      <c r="BA28" s="2631">
        <v>7</v>
      </c>
      <c r="BB28" s="2631">
        <v>5</v>
      </c>
      <c r="BC28" s="2631">
        <v>12</v>
      </c>
      <c r="BD28" s="2631">
        <v>11</v>
      </c>
      <c r="BE28" s="2631">
        <v>7</v>
      </c>
      <c r="BF28" s="2631">
        <v>6</v>
      </c>
      <c r="BG28" s="2631">
        <v>8</v>
      </c>
      <c r="BH28" s="2631">
        <v>9</v>
      </c>
      <c r="BI28" s="2631">
        <v>8</v>
      </c>
      <c r="BJ28" s="2631">
        <v>12</v>
      </c>
      <c r="BK28" s="2298">
        <f>SUM(BL28:BY28)</f>
        <v>111</v>
      </c>
      <c r="BL28" s="2298">
        <v>9</v>
      </c>
      <c r="BM28" s="2298">
        <v>7</v>
      </c>
      <c r="BN28" s="2298">
        <v>6</v>
      </c>
      <c r="BO28" s="2298">
        <v>4</v>
      </c>
      <c r="BP28" s="2298">
        <v>7</v>
      </c>
      <c r="BQ28" s="2298">
        <v>5</v>
      </c>
      <c r="BR28" s="2298">
        <v>12</v>
      </c>
      <c r="BS28" s="2298">
        <v>11</v>
      </c>
      <c r="BT28" s="2298">
        <v>7</v>
      </c>
      <c r="BU28" s="2298">
        <v>6</v>
      </c>
      <c r="BV28" s="2298">
        <v>8</v>
      </c>
      <c r="BW28" s="2298">
        <v>9</v>
      </c>
      <c r="BX28" s="2298">
        <v>8</v>
      </c>
      <c r="BY28" s="2298">
        <v>12</v>
      </c>
      <c r="BZ28" s="2298">
        <v>111</v>
      </c>
      <c r="CA28" s="2298">
        <v>111</v>
      </c>
      <c r="CB28" s="2298">
        <v>111</v>
      </c>
      <c r="CC28" s="2298">
        <f t="shared" ref="CC28:CC35" si="18">SUM(CD28:CQ28)</f>
        <v>111</v>
      </c>
      <c r="CD28" s="2298">
        <v>9</v>
      </c>
      <c r="CE28" s="2298">
        <v>7</v>
      </c>
      <c r="CF28" s="2298">
        <v>6</v>
      </c>
      <c r="CG28" s="2298">
        <v>4</v>
      </c>
      <c r="CH28" s="2298">
        <v>7</v>
      </c>
      <c r="CI28" s="2298">
        <v>5</v>
      </c>
      <c r="CJ28" s="2298">
        <v>12</v>
      </c>
      <c r="CK28" s="2298">
        <v>11</v>
      </c>
      <c r="CL28" s="2298">
        <v>7</v>
      </c>
      <c r="CM28" s="2298">
        <v>6</v>
      </c>
      <c r="CN28" s="2298">
        <v>8</v>
      </c>
      <c r="CO28" s="2298">
        <v>9</v>
      </c>
      <c r="CP28" s="2298">
        <v>8</v>
      </c>
      <c r="CQ28" s="2298">
        <v>12</v>
      </c>
      <c r="CR28" s="2298">
        <v>110</v>
      </c>
      <c r="CS28" s="2298">
        <v>110</v>
      </c>
      <c r="CT28" s="2298">
        <f t="shared" ref="CT28:CT29" si="19">SUM(CU28:DH28)</f>
        <v>108</v>
      </c>
      <c r="CU28" s="2298">
        <v>9</v>
      </c>
      <c r="CV28" s="2298">
        <v>7</v>
      </c>
      <c r="CW28" s="2298">
        <v>6</v>
      </c>
      <c r="CX28" s="2298">
        <v>4</v>
      </c>
      <c r="CY28" s="2298">
        <v>7</v>
      </c>
      <c r="CZ28" s="2298">
        <v>5</v>
      </c>
      <c r="DA28" s="2298">
        <v>11</v>
      </c>
      <c r="DB28" s="2298">
        <v>11</v>
      </c>
      <c r="DC28" s="2298">
        <v>7</v>
      </c>
      <c r="DD28" s="2298">
        <v>6</v>
      </c>
      <c r="DE28" s="2298">
        <v>8</v>
      </c>
      <c r="DF28" s="2298">
        <v>9</v>
      </c>
      <c r="DG28" s="2298">
        <v>8</v>
      </c>
      <c r="DH28" s="2298">
        <v>10</v>
      </c>
      <c r="DI28" s="2298">
        <f t="shared" ref="DI28:DI29" si="20">SUM(DJ28:DW28)</f>
        <v>109</v>
      </c>
      <c r="DJ28" s="2298">
        <v>9</v>
      </c>
      <c r="DK28" s="2298">
        <v>7</v>
      </c>
      <c r="DL28" s="2298">
        <v>6</v>
      </c>
      <c r="DM28" s="2298">
        <v>4</v>
      </c>
      <c r="DN28" s="2298">
        <v>7</v>
      </c>
      <c r="DO28" s="2298">
        <v>5</v>
      </c>
      <c r="DP28" s="2298">
        <v>11</v>
      </c>
      <c r="DQ28" s="2298">
        <v>11</v>
      </c>
      <c r="DR28" s="2298">
        <v>7</v>
      </c>
      <c r="DS28" s="2298">
        <v>6</v>
      </c>
      <c r="DT28" s="2298">
        <v>8</v>
      </c>
      <c r="DU28" s="2298">
        <v>9</v>
      </c>
      <c r="DV28" s="2298">
        <v>8</v>
      </c>
      <c r="DW28" s="2298">
        <v>11</v>
      </c>
      <c r="DX28" s="2298">
        <v>109</v>
      </c>
      <c r="DY28" s="2298">
        <v>109</v>
      </c>
      <c r="DZ28" s="2298">
        <v>109</v>
      </c>
      <c r="EA28" s="3176">
        <f t="shared" ref="EA28" si="21">DY28/CS28%</f>
        <v>99.090909090909079</v>
      </c>
      <c r="EB28" s="3176">
        <f t="shared" ref="EB28" si="22">DY28/DI28%</f>
        <v>99.999999999999986</v>
      </c>
      <c r="EC28" s="3176">
        <f t="shared" ref="EC28" si="23">DZ28/DI28%</f>
        <v>99.999999999999986</v>
      </c>
      <c r="ED28" s="2271"/>
      <c r="EE28" s="364"/>
      <c r="EF28" s="1779"/>
      <c r="EG28" s="1136"/>
      <c r="EH28" s="1718"/>
      <c r="EI28" s="1719"/>
    </row>
    <row r="29" spans="1:140" s="1708" customFormat="1" ht="36" customHeight="1">
      <c r="A29" s="1142"/>
      <c r="B29" s="364" t="s">
        <v>548</v>
      </c>
      <c r="C29" s="1142" t="s">
        <v>558</v>
      </c>
      <c r="D29" s="2291"/>
      <c r="E29" s="2291"/>
      <c r="F29" s="2291">
        <v>91</v>
      </c>
      <c r="G29" s="2291">
        <f>SUM(H29:U29)</f>
        <v>96</v>
      </c>
      <c r="H29" s="2298">
        <v>11</v>
      </c>
      <c r="I29" s="2298">
        <v>6</v>
      </c>
      <c r="J29" s="2298">
        <v>6</v>
      </c>
      <c r="K29" s="2298">
        <v>4</v>
      </c>
      <c r="L29" s="2298">
        <v>9</v>
      </c>
      <c r="M29" s="2298">
        <v>6</v>
      </c>
      <c r="N29" s="2298">
        <v>8</v>
      </c>
      <c r="O29" s="2298">
        <v>6</v>
      </c>
      <c r="P29" s="2298">
        <v>5</v>
      </c>
      <c r="Q29" s="2298">
        <v>5</v>
      </c>
      <c r="R29" s="2298">
        <v>11</v>
      </c>
      <c r="S29" s="2298">
        <v>8</v>
      </c>
      <c r="T29" s="2298">
        <v>5</v>
      </c>
      <c r="U29" s="2298">
        <v>6</v>
      </c>
      <c r="V29" s="2298"/>
      <c r="W29" s="2298"/>
      <c r="X29" s="2298"/>
      <c r="Y29" s="2291">
        <f>SUM(Z29:AD29)</f>
        <v>30</v>
      </c>
      <c r="Z29" s="2298">
        <v>8</v>
      </c>
      <c r="AA29" s="2298">
        <v>6</v>
      </c>
      <c r="AB29" s="2298">
        <v>5</v>
      </c>
      <c r="AC29" s="2298">
        <v>4</v>
      </c>
      <c r="AD29" s="2298">
        <v>7</v>
      </c>
      <c r="AE29" s="2291">
        <f>SUM(AF29:AS29)</f>
        <v>89</v>
      </c>
      <c r="AF29" s="2298">
        <v>8</v>
      </c>
      <c r="AG29" s="2298">
        <v>6</v>
      </c>
      <c r="AH29" s="2298">
        <v>5</v>
      </c>
      <c r="AI29" s="2298">
        <v>4</v>
      </c>
      <c r="AJ29" s="2298">
        <v>7</v>
      </c>
      <c r="AK29" s="2298">
        <v>4</v>
      </c>
      <c r="AL29" s="2298">
        <v>9</v>
      </c>
      <c r="AM29" s="2298">
        <v>7</v>
      </c>
      <c r="AN29" s="2298">
        <v>5</v>
      </c>
      <c r="AO29" s="2298">
        <v>5</v>
      </c>
      <c r="AP29" s="2298">
        <v>8</v>
      </c>
      <c r="AQ29" s="2298">
        <v>9</v>
      </c>
      <c r="AR29" s="2298">
        <v>6</v>
      </c>
      <c r="AS29" s="2298">
        <v>6</v>
      </c>
      <c r="AT29" s="2298"/>
      <c r="AU29" s="2298"/>
      <c r="AV29" s="2291">
        <f>SUM(AW29:BJ29)</f>
        <v>88</v>
      </c>
      <c r="AW29" s="3187">
        <v>9</v>
      </c>
      <c r="AX29" s="3187">
        <v>6</v>
      </c>
      <c r="AY29" s="3187">
        <v>5</v>
      </c>
      <c r="AZ29" s="3187">
        <v>2</v>
      </c>
      <c r="BA29" s="3187">
        <v>6</v>
      </c>
      <c r="BB29" s="3187">
        <v>5</v>
      </c>
      <c r="BC29" s="3187">
        <v>12</v>
      </c>
      <c r="BD29" s="3187">
        <v>9</v>
      </c>
      <c r="BE29" s="3187">
        <v>3</v>
      </c>
      <c r="BF29" s="3187">
        <v>4</v>
      </c>
      <c r="BG29" s="3187">
        <v>6</v>
      </c>
      <c r="BH29" s="3187">
        <v>8</v>
      </c>
      <c r="BI29" s="3187">
        <v>7</v>
      </c>
      <c r="BJ29" s="3187">
        <v>6</v>
      </c>
      <c r="BK29" s="2298">
        <f>SUM(BL29:BY29)</f>
        <v>88</v>
      </c>
      <c r="BL29" s="2298">
        <v>9</v>
      </c>
      <c r="BM29" s="2298">
        <v>6</v>
      </c>
      <c r="BN29" s="2298">
        <v>5</v>
      </c>
      <c r="BO29" s="2298">
        <v>2</v>
      </c>
      <c r="BP29" s="2298">
        <v>6</v>
      </c>
      <c r="BQ29" s="2298">
        <v>5</v>
      </c>
      <c r="BR29" s="2298">
        <v>12</v>
      </c>
      <c r="BS29" s="2298">
        <v>9</v>
      </c>
      <c r="BT29" s="2298">
        <v>3</v>
      </c>
      <c r="BU29" s="2298">
        <v>4</v>
      </c>
      <c r="BV29" s="2298">
        <v>6</v>
      </c>
      <c r="BW29" s="2298">
        <v>8</v>
      </c>
      <c r="BX29" s="2298">
        <v>7</v>
      </c>
      <c r="BY29" s="2298">
        <v>6</v>
      </c>
      <c r="BZ29" s="2298"/>
      <c r="CA29" s="2298"/>
      <c r="CB29" s="3178">
        <v>87</v>
      </c>
      <c r="CC29" s="2298">
        <f t="shared" si="18"/>
        <v>87</v>
      </c>
      <c r="CD29" s="2631">
        <v>7</v>
      </c>
      <c r="CE29" s="2631">
        <v>6</v>
      </c>
      <c r="CF29" s="2631">
        <v>6</v>
      </c>
      <c r="CG29" s="2631">
        <v>1</v>
      </c>
      <c r="CH29" s="2631">
        <v>6</v>
      </c>
      <c r="CI29" s="2631">
        <v>5</v>
      </c>
      <c r="CJ29" s="2631">
        <v>11</v>
      </c>
      <c r="CK29" s="2631">
        <v>10</v>
      </c>
      <c r="CL29" s="2631">
        <v>4</v>
      </c>
      <c r="CM29" s="2631">
        <v>5</v>
      </c>
      <c r="CN29" s="2631">
        <v>6</v>
      </c>
      <c r="CO29" s="2631">
        <v>7</v>
      </c>
      <c r="CP29" s="2631">
        <v>6</v>
      </c>
      <c r="CQ29" s="2631">
        <v>7</v>
      </c>
      <c r="CR29" s="2631"/>
      <c r="CS29" s="2631"/>
      <c r="CT29" s="2298">
        <f t="shared" si="19"/>
        <v>87</v>
      </c>
      <c r="CU29" s="2631">
        <v>7</v>
      </c>
      <c r="CV29" s="2631">
        <v>6</v>
      </c>
      <c r="CW29" s="2631">
        <v>6</v>
      </c>
      <c r="CX29" s="2631">
        <v>1</v>
      </c>
      <c r="CY29" s="2631">
        <v>6</v>
      </c>
      <c r="CZ29" s="2631">
        <v>5</v>
      </c>
      <c r="DA29" s="2631">
        <v>11</v>
      </c>
      <c r="DB29" s="2631">
        <v>10</v>
      </c>
      <c r="DC29" s="2631">
        <v>4</v>
      </c>
      <c r="DD29" s="2631">
        <v>5</v>
      </c>
      <c r="DE29" s="2631">
        <v>6</v>
      </c>
      <c r="DF29" s="2631">
        <v>7</v>
      </c>
      <c r="DG29" s="2631">
        <v>6</v>
      </c>
      <c r="DH29" s="2631">
        <v>7</v>
      </c>
      <c r="DI29" s="2298">
        <f t="shared" si="20"/>
        <v>89</v>
      </c>
      <c r="DJ29" s="2631">
        <v>8</v>
      </c>
      <c r="DK29" s="2631">
        <v>6</v>
      </c>
      <c r="DL29" s="2631">
        <v>5</v>
      </c>
      <c r="DM29" s="2631">
        <v>3</v>
      </c>
      <c r="DN29" s="2631">
        <v>6</v>
      </c>
      <c r="DO29" s="2631">
        <v>4</v>
      </c>
      <c r="DP29" s="2631">
        <v>9</v>
      </c>
      <c r="DQ29" s="2631">
        <v>9</v>
      </c>
      <c r="DR29" s="2631">
        <v>6</v>
      </c>
      <c r="DS29" s="2631">
        <v>4</v>
      </c>
      <c r="DT29" s="2631">
        <v>7</v>
      </c>
      <c r="DU29" s="2631">
        <v>8</v>
      </c>
      <c r="DV29" s="2631">
        <v>6</v>
      </c>
      <c r="DW29" s="2631">
        <v>8</v>
      </c>
      <c r="DX29" s="2631"/>
      <c r="DY29" s="2631"/>
      <c r="DZ29" s="2631">
        <v>89</v>
      </c>
      <c r="EA29" s="3176"/>
      <c r="EB29" s="3176">
        <f t="shared" ref="EB29:EB70" si="24">DY29/DI29%</f>
        <v>0</v>
      </c>
      <c r="EC29" s="3176">
        <f t="shared" ref="EC29:EC70" si="25">DZ29/DI29%</f>
        <v>100</v>
      </c>
      <c r="ED29" s="2271"/>
      <c r="EE29" s="364"/>
      <c r="EF29" s="1779"/>
      <c r="EG29" s="1136"/>
      <c r="EH29" s="1718"/>
      <c r="EI29" s="1719"/>
    </row>
    <row r="30" spans="1:140" s="1723" customFormat="1" ht="36" customHeight="1">
      <c r="A30" s="3188"/>
      <c r="B30" s="3189" t="s">
        <v>549</v>
      </c>
      <c r="C30" s="3188" t="s">
        <v>31</v>
      </c>
      <c r="D30" s="615"/>
      <c r="E30" s="615"/>
      <c r="F30" s="615">
        <v>67.910447761194021</v>
      </c>
      <c r="G30" s="615">
        <f>G29/134*100</f>
        <v>71.641791044776113</v>
      </c>
      <c r="H30" s="3190">
        <f>11/12%</f>
        <v>91.666666666666671</v>
      </c>
      <c r="I30" s="3190">
        <f>I29/I28%</f>
        <v>85.714285714285708</v>
      </c>
      <c r="J30" s="3190">
        <f>J29/8%</f>
        <v>75</v>
      </c>
      <c r="K30" s="3190">
        <f>K29/6%</f>
        <v>66.666666666666671</v>
      </c>
      <c r="L30" s="3190">
        <f>L29/10%</f>
        <v>90</v>
      </c>
      <c r="M30" s="3190">
        <f>M29/7%</f>
        <v>85.714285714285708</v>
      </c>
      <c r="N30" s="3190">
        <f>N29/15%</f>
        <v>53.333333333333336</v>
      </c>
      <c r="O30" s="3190">
        <f>O29/12%</f>
        <v>50</v>
      </c>
      <c r="P30" s="3190">
        <f>P29/8%</f>
        <v>62.5</v>
      </c>
      <c r="Q30" s="3190">
        <f>Q29/8%</f>
        <v>62.5</v>
      </c>
      <c r="R30" s="3191">
        <v>100</v>
      </c>
      <c r="S30" s="3190">
        <f>S29/9%</f>
        <v>88.888888888888886</v>
      </c>
      <c r="T30" s="3190">
        <f>T29/9%</f>
        <v>55.555555555555557</v>
      </c>
      <c r="U30" s="3190">
        <f>U29/12%</f>
        <v>50</v>
      </c>
      <c r="V30" s="3190"/>
      <c r="W30" s="3190"/>
      <c r="X30" s="3190"/>
      <c r="Y30" s="3190">
        <f>Y29/Y28*100</f>
        <v>90.909090909090907</v>
      </c>
      <c r="Z30" s="3190">
        <f t="shared" ref="Z30:AD30" si="26">Z29/Z28*100</f>
        <v>88.888888888888886</v>
      </c>
      <c r="AA30" s="3190">
        <f t="shared" si="26"/>
        <v>85.714285714285708</v>
      </c>
      <c r="AB30" s="3190">
        <f t="shared" si="26"/>
        <v>83.333333333333343</v>
      </c>
      <c r="AC30" s="3190">
        <f t="shared" si="26"/>
        <v>100</v>
      </c>
      <c r="AD30" s="3190">
        <f t="shared" si="26"/>
        <v>100</v>
      </c>
      <c r="AE30" s="3190">
        <f>AE29/AE28*100</f>
        <v>80.180180180180187</v>
      </c>
      <c r="AF30" s="2259">
        <f>AF29/AF28*100</f>
        <v>88.888888888888886</v>
      </c>
      <c r="AG30" s="2259">
        <f t="shared" ref="AG30:AS30" si="27">AG29/AG28*100</f>
        <v>85.714285714285708</v>
      </c>
      <c r="AH30" s="2259">
        <f t="shared" si="27"/>
        <v>83.333333333333343</v>
      </c>
      <c r="AI30" s="2259">
        <f t="shared" si="27"/>
        <v>100</v>
      </c>
      <c r="AJ30" s="2259">
        <f t="shared" si="27"/>
        <v>100</v>
      </c>
      <c r="AK30" s="2259">
        <f t="shared" si="27"/>
        <v>80</v>
      </c>
      <c r="AL30" s="2259">
        <f t="shared" si="27"/>
        <v>75</v>
      </c>
      <c r="AM30" s="2259">
        <f t="shared" si="27"/>
        <v>63.636363636363633</v>
      </c>
      <c r="AN30" s="2259">
        <f t="shared" si="27"/>
        <v>71.428571428571431</v>
      </c>
      <c r="AO30" s="2259">
        <f t="shared" si="27"/>
        <v>83.333333333333343</v>
      </c>
      <c r="AP30" s="2259">
        <f t="shared" si="27"/>
        <v>100</v>
      </c>
      <c r="AQ30" s="2259">
        <f t="shared" si="27"/>
        <v>100</v>
      </c>
      <c r="AR30" s="2259">
        <f t="shared" si="27"/>
        <v>75</v>
      </c>
      <c r="AS30" s="2259">
        <f t="shared" si="27"/>
        <v>50</v>
      </c>
      <c r="AT30" s="2259"/>
      <c r="AU30" s="2217"/>
      <c r="AV30" s="3190">
        <v>82</v>
      </c>
      <c r="AW30" s="3190">
        <f t="shared" ref="AW30:BJ30" si="28">AW29/AW28*100</f>
        <v>100</v>
      </c>
      <c r="AX30" s="3190">
        <f t="shared" si="28"/>
        <v>85.714285714285708</v>
      </c>
      <c r="AY30" s="3190">
        <f t="shared" si="28"/>
        <v>83.333333333333343</v>
      </c>
      <c r="AZ30" s="3190">
        <f t="shared" si="28"/>
        <v>50</v>
      </c>
      <c r="BA30" s="3190">
        <f t="shared" si="28"/>
        <v>85.714285714285708</v>
      </c>
      <c r="BB30" s="3190">
        <f t="shared" si="28"/>
        <v>100</v>
      </c>
      <c r="BC30" s="3190">
        <f t="shared" si="28"/>
        <v>100</v>
      </c>
      <c r="BD30" s="3190">
        <f t="shared" si="28"/>
        <v>81.818181818181827</v>
      </c>
      <c r="BE30" s="3190">
        <f t="shared" si="28"/>
        <v>42.857142857142854</v>
      </c>
      <c r="BF30" s="3190">
        <f t="shared" si="28"/>
        <v>66.666666666666657</v>
      </c>
      <c r="BG30" s="3190">
        <f t="shared" si="28"/>
        <v>75</v>
      </c>
      <c r="BH30" s="3190">
        <f t="shared" si="28"/>
        <v>88.888888888888886</v>
      </c>
      <c r="BI30" s="3190">
        <f t="shared" si="28"/>
        <v>87.5</v>
      </c>
      <c r="BJ30" s="3190">
        <f t="shared" si="28"/>
        <v>50</v>
      </c>
      <c r="BK30" s="3190">
        <f>BK29/BK28%</f>
        <v>79.279279279279265</v>
      </c>
      <c r="BL30" s="3190">
        <f t="shared" ref="BL30:BY30" si="29">BL29/BL28%</f>
        <v>100</v>
      </c>
      <c r="BM30" s="3190">
        <f t="shared" si="29"/>
        <v>85.714285714285708</v>
      </c>
      <c r="BN30" s="3190">
        <f t="shared" si="29"/>
        <v>83.333333333333343</v>
      </c>
      <c r="BO30" s="3190">
        <f t="shared" si="29"/>
        <v>50</v>
      </c>
      <c r="BP30" s="3190">
        <f t="shared" si="29"/>
        <v>85.714285714285708</v>
      </c>
      <c r="BQ30" s="3190">
        <f t="shared" si="29"/>
        <v>100</v>
      </c>
      <c r="BR30" s="3190">
        <f t="shared" si="29"/>
        <v>100</v>
      </c>
      <c r="BS30" s="3190">
        <f t="shared" si="29"/>
        <v>81.818181818181813</v>
      </c>
      <c r="BT30" s="3190">
        <f t="shared" si="29"/>
        <v>42.857142857142854</v>
      </c>
      <c r="BU30" s="3190">
        <f t="shared" si="29"/>
        <v>66.666666666666671</v>
      </c>
      <c r="BV30" s="3190">
        <f t="shared" si="29"/>
        <v>75</v>
      </c>
      <c r="BW30" s="3190">
        <f t="shared" si="29"/>
        <v>88.888888888888886</v>
      </c>
      <c r="BX30" s="3190">
        <f t="shared" si="29"/>
        <v>87.5</v>
      </c>
      <c r="BY30" s="3190">
        <f t="shared" si="29"/>
        <v>50</v>
      </c>
      <c r="BZ30" s="3190"/>
      <c r="CA30" s="3190"/>
      <c r="CB30" s="2259">
        <f>CB29/CB28%</f>
        <v>78.378378378378372</v>
      </c>
      <c r="CC30" s="3190">
        <f>CC29/CC28%</f>
        <v>78.378378378378372</v>
      </c>
      <c r="CD30" s="2217">
        <f>CD29/CD28%</f>
        <v>77.777777777777786</v>
      </c>
      <c r="CE30" s="2217">
        <f t="shared" ref="CE30:CQ30" si="30">CE29/CE28%</f>
        <v>85.714285714285708</v>
      </c>
      <c r="CF30" s="2217">
        <f t="shared" si="30"/>
        <v>100</v>
      </c>
      <c r="CG30" s="2217">
        <f t="shared" si="30"/>
        <v>25</v>
      </c>
      <c r="CH30" s="2217">
        <f t="shared" si="30"/>
        <v>85.714285714285708</v>
      </c>
      <c r="CI30" s="2217">
        <f t="shared" si="30"/>
        <v>100</v>
      </c>
      <c r="CJ30" s="2217">
        <f t="shared" si="30"/>
        <v>91.666666666666671</v>
      </c>
      <c r="CK30" s="2217">
        <f t="shared" si="30"/>
        <v>90.909090909090907</v>
      </c>
      <c r="CL30" s="2217">
        <f t="shared" si="30"/>
        <v>57.142857142857139</v>
      </c>
      <c r="CM30" s="2217">
        <f t="shared" si="30"/>
        <v>83.333333333333343</v>
      </c>
      <c r="CN30" s="2217">
        <f t="shared" si="30"/>
        <v>75</v>
      </c>
      <c r="CO30" s="2217">
        <f t="shared" si="30"/>
        <v>77.777777777777786</v>
      </c>
      <c r="CP30" s="2217">
        <f t="shared" si="30"/>
        <v>75</v>
      </c>
      <c r="CQ30" s="2217">
        <f t="shared" si="30"/>
        <v>58.333333333333336</v>
      </c>
      <c r="CR30" s="2217"/>
      <c r="CS30" s="2217"/>
      <c r="CT30" s="3190">
        <f>CT29/110*100</f>
        <v>79.090909090909093</v>
      </c>
      <c r="CU30" s="2217">
        <f>CU29/CU28%</f>
        <v>77.777777777777786</v>
      </c>
      <c r="CV30" s="2217">
        <f t="shared" ref="CV30:DB30" si="31">CV29/CV28%</f>
        <v>85.714285714285708</v>
      </c>
      <c r="CW30" s="2217">
        <f t="shared" si="31"/>
        <v>100</v>
      </c>
      <c r="CX30" s="2217">
        <f t="shared" si="31"/>
        <v>25</v>
      </c>
      <c r="CY30" s="2217">
        <f t="shared" si="31"/>
        <v>85.714285714285708</v>
      </c>
      <c r="CZ30" s="2217">
        <f t="shared" si="31"/>
        <v>100</v>
      </c>
      <c r="DA30" s="2217">
        <f>DA29/12%</f>
        <v>91.666666666666671</v>
      </c>
      <c r="DB30" s="2217">
        <f t="shared" si="31"/>
        <v>90.909090909090907</v>
      </c>
      <c r="DC30" s="2217">
        <f t="shared" ref="DC30" si="32">DC29/DC28%</f>
        <v>57.142857142857139</v>
      </c>
      <c r="DD30" s="2217">
        <f t="shared" ref="DD30" si="33">DD29/DD28%</f>
        <v>83.333333333333343</v>
      </c>
      <c r="DE30" s="2217">
        <f t="shared" ref="DE30" si="34">DE29/DE28%</f>
        <v>75</v>
      </c>
      <c r="DF30" s="2217">
        <f t="shared" ref="DF30" si="35">DF29/DF28%</f>
        <v>77.777777777777786</v>
      </c>
      <c r="DG30" s="2217">
        <f t="shared" ref="DG30" si="36">DG29/DG28%</f>
        <v>75</v>
      </c>
      <c r="DH30" s="2217">
        <f>DH29/11%</f>
        <v>63.636363636363633</v>
      </c>
      <c r="DI30" s="3190">
        <f>DI29/110*100</f>
        <v>80.909090909090907</v>
      </c>
      <c r="DJ30" s="2217">
        <f t="shared" ref="DJ30:DW30" si="37">DJ29/DJ73*100</f>
        <v>88.888888888888886</v>
      </c>
      <c r="DK30" s="2217">
        <f t="shared" si="37"/>
        <v>85.714285714285708</v>
      </c>
      <c r="DL30" s="2217">
        <f t="shared" si="37"/>
        <v>83.333333333333343</v>
      </c>
      <c r="DM30" s="2217">
        <f t="shared" si="37"/>
        <v>75</v>
      </c>
      <c r="DN30" s="2217">
        <f t="shared" si="37"/>
        <v>85.714285714285708</v>
      </c>
      <c r="DO30" s="2217">
        <f t="shared" si="37"/>
        <v>80</v>
      </c>
      <c r="DP30" s="2217">
        <f t="shared" si="37"/>
        <v>75</v>
      </c>
      <c r="DQ30" s="2217">
        <f t="shared" si="37"/>
        <v>81.818181818181827</v>
      </c>
      <c r="DR30" s="2217">
        <f t="shared" si="37"/>
        <v>85.714285714285708</v>
      </c>
      <c r="DS30" s="2217">
        <f t="shared" si="37"/>
        <v>66.666666666666657</v>
      </c>
      <c r="DT30" s="2217">
        <f t="shared" si="37"/>
        <v>87.5</v>
      </c>
      <c r="DU30" s="2217">
        <f t="shared" si="37"/>
        <v>88.888888888888886</v>
      </c>
      <c r="DV30" s="2217">
        <f t="shared" si="37"/>
        <v>75</v>
      </c>
      <c r="DW30" s="2217">
        <f t="shared" si="37"/>
        <v>72.727272727272734</v>
      </c>
      <c r="DX30" s="2217"/>
      <c r="DY30" s="2217"/>
      <c r="DZ30" s="2217">
        <f>DZ29/110*100</f>
        <v>80.909090909090907</v>
      </c>
      <c r="EA30" s="3176"/>
      <c r="EB30" s="3176">
        <f t="shared" si="24"/>
        <v>0</v>
      </c>
      <c r="EC30" s="3176">
        <f t="shared" si="25"/>
        <v>100</v>
      </c>
      <c r="ED30" s="2204"/>
      <c r="EE30" s="3192"/>
      <c r="EF30" s="1779"/>
      <c r="EG30" s="1136"/>
      <c r="EH30" s="1722"/>
      <c r="EI30" s="1719"/>
    </row>
    <row r="31" spans="1:140" s="1708" customFormat="1" ht="20.100000000000001" customHeight="1">
      <c r="A31" s="1142"/>
      <c r="B31" s="364" t="s">
        <v>550</v>
      </c>
      <c r="C31" s="1142" t="s">
        <v>337</v>
      </c>
      <c r="D31" s="2298">
        <v>6750</v>
      </c>
      <c r="E31" s="2298">
        <v>6886</v>
      </c>
      <c r="F31" s="2298">
        <v>7313</v>
      </c>
      <c r="G31" s="2298">
        <f>SUM(H31:U31)</f>
        <v>7533</v>
      </c>
      <c r="H31" s="3191">
        <v>1190</v>
      </c>
      <c r="I31" s="3191">
        <v>635</v>
      </c>
      <c r="J31" s="3191">
        <v>423</v>
      </c>
      <c r="K31" s="3191">
        <v>311</v>
      </c>
      <c r="L31" s="3191">
        <v>895</v>
      </c>
      <c r="M31" s="3191">
        <v>378</v>
      </c>
      <c r="N31" s="3191">
        <v>612</v>
      </c>
      <c r="O31" s="3191">
        <v>495</v>
      </c>
      <c r="P31" s="3191">
        <v>512</v>
      </c>
      <c r="Q31" s="3191">
        <v>366</v>
      </c>
      <c r="R31" s="3191">
        <v>435</v>
      </c>
      <c r="S31" s="3191">
        <v>425</v>
      </c>
      <c r="T31" s="3191">
        <v>355</v>
      </c>
      <c r="U31" s="3191">
        <v>501</v>
      </c>
      <c r="V31" s="3191">
        <v>7533</v>
      </c>
      <c r="W31" s="3191">
        <v>7533</v>
      </c>
      <c r="X31" s="3191">
        <v>7533</v>
      </c>
      <c r="Y31" s="2299">
        <f>SUM(Z31:AD31)</f>
        <v>3454</v>
      </c>
      <c r="Z31" s="3191">
        <v>1190</v>
      </c>
      <c r="AA31" s="3191">
        <v>635</v>
      </c>
      <c r="AB31" s="3191">
        <v>423</v>
      </c>
      <c r="AC31" s="3191">
        <v>311</v>
      </c>
      <c r="AD31" s="3191">
        <v>895</v>
      </c>
      <c r="AE31" s="2299">
        <f>SUM(AF31:AS31)</f>
        <v>7705</v>
      </c>
      <c r="AF31" s="3191">
        <v>1278</v>
      </c>
      <c r="AG31" s="3191">
        <v>645</v>
      </c>
      <c r="AH31" s="3191">
        <v>415</v>
      </c>
      <c r="AI31" s="3191">
        <v>310</v>
      </c>
      <c r="AJ31" s="3191">
        <v>825</v>
      </c>
      <c r="AK31" s="3191">
        <v>385</v>
      </c>
      <c r="AL31" s="3191">
        <v>522</v>
      </c>
      <c r="AM31" s="3191">
        <v>520</v>
      </c>
      <c r="AN31" s="3191">
        <v>525</v>
      </c>
      <c r="AO31" s="3191">
        <v>285</v>
      </c>
      <c r="AP31" s="3191">
        <v>435</v>
      </c>
      <c r="AQ31" s="3191">
        <v>435</v>
      </c>
      <c r="AR31" s="3191">
        <v>380</v>
      </c>
      <c r="AS31" s="3191">
        <v>745</v>
      </c>
      <c r="AT31" s="2298">
        <v>7705</v>
      </c>
      <c r="AU31" s="2298">
        <v>7947</v>
      </c>
      <c r="AV31" s="2299">
        <f>SUM(AW31:BJ31)</f>
        <v>8298</v>
      </c>
      <c r="AW31" s="3193">
        <v>1400</v>
      </c>
      <c r="AX31" s="3193">
        <v>700</v>
      </c>
      <c r="AY31" s="3193">
        <v>500</v>
      </c>
      <c r="AZ31" s="3193">
        <v>360</v>
      </c>
      <c r="BA31" s="3193">
        <v>900</v>
      </c>
      <c r="BB31" s="3193">
        <v>500</v>
      </c>
      <c r="BC31" s="3193">
        <v>560</v>
      </c>
      <c r="BD31" s="3193">
        <v>600</v>
      </c>
      <c r="BE31" s="3193">
        <v>575</v>
      </c>
      <c r="BF31" s="3193">
        <v>368</v>
      </c>
      <c r="BG31" s="3193">
        <v>455</v>
      </c>
      <c r="BH31" s="3193">
        <v>450</v>
      </c>
      <c r="BI31" s="3193">
        <v>450</v>
      </c>
      <c r="BJ31" s="3193">
        <v>480</v>
      </c>
      <c r="BK31" s="2299">
        <f>SUM(BL31:BY31)</f>
        <v>8678</v>
      </c>
      <c r="BL31" s="3191">
        <v>1400</v>
      </c>
      <c r="BM31" s="3191">
        <v>710</v>
      </c>
      <c r="BN31" s="3191">
        <v>545</v>
      </c>
      <c r="BO31" s="3191">
        <v>370</v>
      </c>
      <c r="BP31" s="3191">
        <v>960</v>
      </c>
      <c r="BQ31" s="3191">
        <v>500</v>
      </c>
      <c r="BR31" s="3191">
        <v>585</v>
      </c>
      <c r="BS31" s="3191">
        <v>650</v>
      </c>
      <c r="BT31" s="3191">
        <v>595</v>
      </c>
      <c r="BU31" s="3191">
        <v>368</v>
      </c>
      <c r="BV31" s="3191">
        <v>460</v>
      </c>
      <c r="BW31" s="3191">
        <v>460</v>
      </c>
      <c r="BX31" s="3191">
        <v>490</v>
      </c>
      <c r="BY31" s="3191">
        <v>585</v>
      </c>
      <c r="BZ31" s="3191">
        <v>8678</v>
      </c>
      <c r="CA31" s="3191">
        <v>8678</v>
      </c>
      <c r="CB31" s="3191">
        <v>8678</v>
      </c>
      <c r="CC31" s="2298">
        <f t="shared" si="18"/>
        <v>8984</v>
      </c>
      <c r="CD31" s="3191">
        <v>1360</v>
      </c>
      <c r="CE31" s="3191">
        <v>710</v>
      </c>
      <c r="CF31" s="3191">
        <v>545</v>
      </c>
      <c r="CG31" s="3191">
        <v>370</v>
      </c>
      <c r="CH31" s="3191">
        <v>967</v>
      </c>
      <c r="CI31" s="3191">
        <v>500</v>
      </c>
      <c r="CJ31" s="3191">
        <v>699</v>
      </c>
      <c r="CK31" s="3191">
        <v>650</v>
      </c>
      <c r="CL31" s="3191">
        <v>595</v>
      </c>
      <c r="CM31" s="3191">
        <v>368</v>
      </c>
      <c r="CN31" s="3191">
        <v>460</v>
      </c>
      <c r="CO31" s="3191">
        <v>475</v>
      </c>
      <c r="CP31" s="3191">
        <v>590</v>
      </c>
      <c r="CQ31" s="3191">
        <v>695</v>
      </c>
      <c r="CR31" s="3191">
        <v>8984</v>
      </c>
      <c r="CS31" s="3191">
        <v>8984</v>
      </c>
      <c r="CT31" s="2298">
        <f t="shared" ref="CT31:CT32" si="38">SUM(CU31:DH31)</f>
        <v>9631</v>
      </c>
      <c r="CU31" s="3191">
        <v>1360</v>
      </c>
      <c r="CV31" s="3191">
        <v>710</v>
      </c>
      <c r="CW31" s="3191">
        <v>545</v>
      </c>
      <c r="CX31" s="3191">
        <v>370</v>
      </c>
      <c r="CY31" s="3191">
        <v>997</v>
      </c>
      <c r="CZ31" s="3191">
        <v>500</v>
      </c>
      <c r="DA31" s="3191">
        <v>699</v>
      </c>
      <c r="DB31" s="3191">
        <v>750</v>
      </c>
      <c r="DC31" s="3191">
        <v>674</v>
      </c>
      <c r="DD31" s="3191">
        <v>468</v>
      </c>
      <c r="DE31" s="3191">
        <v>448</v>
      </c>
      <c r="DF31" s="3191">
        <v>475</v>
      </c>
      <c r="DG31" s="3191">
        <v>640</v>
      </c>
      <c r="DH31" s="3191">
        <v>995</v>
      </c>
      <c r="DI31" s="2298">
        <f t="shared" ref="DI31:DI32" si="39">SUM(DJ31:DW31)</f>
        <v>10298</v>
      </c>
      <c r="DJ31" s="3191">
        <v>1562</v>
      </c>
      <c r="DK31" s="3191">
        <v>710</v>
      </c>
      <c r="DL31" s="3191">
        <v>545</v>
      </c>
      <c r="DM31" s="3191">
        <v>370</v>
      </c>
      <c r="DN31" s="3191">
        <v>1234</v>
      </c>
      <c r="DO31" s="3191">
        <v>440</v>
      </c>
      <c r="DP31" s="3191">
        <v>759</v>
      </c>
      <c r="DQ31" s="3191">
        <v>751</v>
      </c>
      <c r="DR31" s="3191">
        <v>795</v>
      </c>
      <c r="DS31" s="3191">
        <v>368</v>
      </c>
      <c r="DT31" s="3191">
        <v>487</v>
      </c>
      <c r="DU31" s="3191">
        <v>475</v>
      </c>
      <c r="DV31" s="3191">
        <v>590</v>
      </c>
      <c r="DW31" s="3191">
        <v>1212</v>
      </c>
      <c r="DX31" s="3191">
        <v>10298</v>
      </c>
      <c r="DY31" s="3191">
        <v>10298</v>
      </c>
      <c r="DZ31" s="3191">
        <v>10298</v>
      </c>
      <c r="EA31" s="3176">
        <f t="shared" ref="EA31:EA70" si="40">DY31/CS31%</f>
        <v>114.62600178094389</v>
      </c>
      <c r="EB31" s="3176">
        <f t="shared" si="24"/>
        <v>100</v>
      </c>
      <c r="EC31" s="3176">
        <f t="shared" si="25"/>
        <v>100</v>
      </c>
      <c r="ED31" s="2271"/>
      <c r="EE31" s="364"/>
      <c r="EF31" s="1780"/>
      <c r="EG31" s="1143"/>
      <c r="EH31" s="1718"/>
      <c r="EI31" s="1719"/>
    </row>
    <row r="32" spans="1:140" s="1708" customFormat="1" ht="20.100000000000001" customHeight="1">
      <c r="A32" s="1142"/>
      <c r="B32" s="364" t="s">
        <v>551</v>
      </c>
      <c r="C32" s="1142" t="s">
        <v>337</v>
      </c>
      <c r="D32" s="2298"/>
      <c r="E32" s="2298"/>
      <c r="F32" s="2298">
        <v>6498</v>
      </c>
      <c r="G32" s="2298">
        <f>SUM(H32:U32)</f>
        <v>6965</v>
      </c>
      <c r="H32" s="3191">
        <v>1155</v>
      </c>
      <c r="I32" s="3191">
        <v>628</v>
      </c>
      <c r="J32" s="3191">
        <v>397</v>
      </c>
      <c r="K32" s="3191">
        <v>301</v>
      </c>
      <c r="L32" s="3191">
        <v>887</v>
      </c>
      <c r="M32" s="3191">
        <v>325</v>
      </c>
      <c r="N32" s="3191">
        <v>479</v>
      </c>
      <c r="O32" s="3191">
        <v>441</v>
      </c>
      <c r="P32" s="3191">
        <v>467</v>
      </c>
      <c r="Q32" s="3191">
        <v>242</v>
      </c>
      <c r="R32" s="3191">
        <v>419</v>
      </c>
      <c r="S32" s="3191">
        <v>393</v>
      </c>
      <c r="T32" s="3191">
        <v>347</v>
      </c>
      <c r="U32" s="3191">
        <v>484</v>
      </c>
      <c r="V32" s="3191"/>
      <c r="W32" s="3191"/>
      <c r="X32" s="3191"/>
      <c r="Y32" s="2299">
        <f>SUM(Z32:AD32)</f>
        <v>3368</v>
      </c>
      <c r="Z32" s="3191">
        <v>1155</v>
      </c>
      <c r="AA32" s="3191">
        <v>628</v>
      </c>
      <c r="AB32" s="3191">
        <v>397</v>
      </c>
      <c r="AC32" s="3191">
        <v>301</v>
      </c>
      <c r="AD32" s="3191">
        <v>887</v>
      </c>
      <c r="AE32" s="2299">
        <f>SUM(AF32:AS32)</f>
        <v>7457</v>
      </c>
      <c r="AF32" s="3191">
        <v>1268</v>
      </c>
      <c r="AG32" s="3191">
        <v>640</v>
      </c>
      <c r="AH32" s="3191">
        <v>410</v>
      </c>
      <c r="AI32" s="3191">
        <v>305</v>
      </c>
      <c r="AJ32" s="3191">
        <v>820</v>
      </c>
      <c r="AK32" s="3191">
        <v>375</v>
      </c>
      <c r="AL32" s="3191">
        <v>520</v>
      </c>
      <c r="AM32" s="3191">
        <v>515</v>
      </c>
      <c r="AN32" s="3191">
        <v>520</v>
      </c>
      <c r="AO32" s="3191">
        <v>244</v>
      </c>
      <c r="AP32" s="3191">
        <v>430</v>
      </c>
      <c r="AQ32" s="3191">
        <v>430</v>
      </c>
      <c r="AR32" s="3191">
        <v>375</v>
      </c>
      <c r="AS32" s="3191">
        <v>605</v>
      </c>
      <c r="AT32" s="3191"/>
      <c r="AU32" s="3191"/>
      <c r="AV32" s="2299">
        <f>SUM(AW32:BJ32)</f>
        <v>8028</v>
      </c>
      <c r="AW32" s="3193">
        <v>1383</v>
      </c>
      <c r="AX32" s="3193">
        <v>680</v>
      </c>
      <c r="AY32" s="3193">
        <v>480</v>
      </c>
      <c r="AZ32" s="3193">
        <v>350</v>
      </c>
      <c r="BA32" s="3193">
        <v>890</v>
      </c>
      <c r="BB32" s="3193">
        <v>450</v>
      </c>
      <c r="BC32" s="3193">
        <v>550</v>
      </c>
      <c r="BD32" s="3193">
        <v>590</v>
      </c>
      <c r="BE32" s="3193">
        <v>565</v>
      </c>
      <c r="BF32" s="3193">
        <v>280</v>
      </c>
      <c r="BG32" s="3193">
        <v>450</v>
      </c>
      <c r="BH32" s="3193">
        <v>445</v>
      </c>
      <c r="BI32" s="3193">
        <v>440</v>
      </c>
      <c r="BJ32" s="3193">
        <v>475</v>
      </c>
      <c r="BK32" s="2299">
        <f>SUM(BL32:BY32)</f>
        <v>8455</v>
      </c>
      <c r="BL32" s="3191">
        <v>1350</v>
      </c>
      <c r="BM32" s="3191">
        <v>700</v>
      </c>
      <c r="BN32" s="3191">
        <v>540</v>
      </c>
      <c r="BO32" s="3191">
        <v>365</v>
      </c>
      <c r="BP32" s="3191">
        <v>955</v>
      </c>
      <c r="BQ32" s="3191">
        <v>495</v>
      </c>
      <c r="BR32" s="3191">
        <v>580</v>
      </c>
      <c r="BS32" s="3191">
        <v>645</v>
      </c>
      <c r="BT32" s="3191">
        <v>590</v>
      </c>
      <c r="BU32" s="3191">
        <v>300</v>
      </c>
      <c r="BV32" s="3191">
        <v>450</v>
      </c>
      <c r="BW32" s="3191">
        <v>455</v>
      </c>
      <c r="BX32" s="3191">
        <v>450</v>
      </c>
      <c r="BY32" s="3191">
        <v>580</v>
      </c>
      <c r="BZ32" s="3191"/>
      <c r="CA32" s="3191"/>
      <c r="CB32" s="3191">
        <v>8455</v>
      </c>
      <c r="CC32" s="2298">
        <f t="shared" si="18"/>
        <v>8869</v>
      </c>
      <c r="CD32" s="3191">
        <v>1356</v>
      </c>
      <c r="CE32" s="3191">
        <v>700</v>
      </c>
      <c r="CF32" s="3191">
        <v>540</v>
      </c>
      <c r="CG32" s="3191">
        <v>365</v>
      </c>
      <c r="CH32" s="3191">
        <v>965</v>
      </c>
      <c r="CI32" s="3191">
        <v>495</v>
      </c>
      <c r="CJ32" s="3191">
        <v>694</v>
      </c>
      <c r="CK32" s="3191">
        <v>645</v>
      </c>
      <c r="CL32" s="3191">
        <v>590</v>
      </c>
      <c r="CM32" s="3191">
        <v>320</v>
      </c>
      <c r="CN32" s="3191">
        <v>455</v>
      </c>
      <c r="CO32" s="3191">
        <v>470</v>
      </c>
      <c r="CP32" s="3191">
        <v>585</v>
      </c>
      <c r="CQ32" s="3191">
        <v>689</v>
      </c>
      <c r="CR32" s="3191"/>
      <c r="CS32" s="3191"/>
      <c r="CT32" s="2298">
        <f t="shared" si="38"/>
        <v>8971</v>
      </c>
      <c r="CU32" s="3191">
        <v>1356</v>
      </c>
      <c r="CV32" s="3191">
        <v>700</v>
      </c>
      <c r="CW32" s="3191">
        <v>540</v>
      </c>
      <c r="CX32" s="3191">
        <v>335</v>
      </c>
      <c r="CY32" s="3191">
        <v>995</v>
      </c>
      <c r="CZ32" s="3191">
        <v>419</v>
      </c>
      <c r="DA32" s="3191">
        <v>612</v>
      </c>
      <c r="DB32" s="3191">
        <v>675</v>
      </c>
      <c r="DC32" s="3191">
        <v>650</v>
      </c>
      <c r="DD32" s="3191">
        <v>320</v>
      </c>
      <c r="DE32" s="3191">
        <v>440</v>
      </c>
      <c r="DF32" s="3191">
        <v>425</v>
      </c>
      <c r="DG32" s="3191">
        <v>599</v>
      </c>
      <c r="DH32" s="3191">
        <v>905</v>
      </c>
      <c r="DI32" s="2298">
        <f t="shared" si="39"/>
        <v>9578</v>
      </c>
      <c r="DJ32" s="3191">
        <v>1410</v>
      </c>
      <c r="DK32" s="3191">
        <v>689</v>
      </c>
      <c r="DL32" s="3191">
        <v>540</v>
      </c>
      <c r="DM32" s="3191">
        <v>365</v>
      </c>
      <c r="DN32" s="3191">
        <v>1106</v>
      </c>
      <c r="DO32" s="3191">
        <v>435</v>
      </c>
      <c r="DP32" s="3191">
        <v>644</v>
      </c>
      <c r="DQ32" s="3191">
        <v>740</v>
      </c>
      <c r="DR32" s="3191">
        <v>720</v>
      </c>
      <c r="DS32" s="3191">
        <v>327</v>
      </c>
      <c r="DT32" s="3191">
        <v>488</v>
      </c>
      <c r="DU32" s="3191">
        <v>440</v>
      </c>
      <c r="DV32" s="3191">
        <v>585</v>
      </c>
      <c r="DW32" s="3191">
        <v>1089</v>
      </c>
      <c r="DX32" s="3191"/>
      <c r="DY32" s="3191"/>
      <c r="DZ32" s="3191">
        <v>9578</v>
      </c>
      <c r="EA32" s="3176"/>
      <c r="EB32" s="3176">
        <f t="shared" si="24"/>
        <v>0</v>
      </c>
      <c r="EC32" s="3176">
        <f t="shared" si="25"/>
        <v>100</v>
      </c>
      <c r="ED32" s="2271"/>
      <c r="EE32" s="364"/>
      <c r="EF32" s="1781"/>
      <c r="EG32" s="1136"/>
      <c r="EH32" s="1718"/>
      <c r="EI32" s="1719"/>
    </row>
    <row r="33" spans="1:139" s="1723" customFormat="1" ht="20.100000000000001" customHeight="1">
      <c r="A33" s="3188"/>
      <c r="B33" s="3189" t="s">
        <v>552</v>
      </c>
      <c r="C33" s="3188" t="s">
        <v>31</v>
      </c>
      <c r="D33" s="615"/>
      <c r="E33" s="615"/>
      <c r="F33" s="615">
        <v>67.051903828294286</v>
      </c>
      <c r="G33" s="615" t="e">
        <f>G32/'B6 LD&amp;VL-XDGN'!#REF!*100</f>
        <v>#REF!</v>
      </c>
      <c r="H33" s="615" t="e">
        <f>H32/'B6 LD&amp;VL-XDGN'!#REF!*100</f>
        <v>#REF!</v>
      </c>
      <c r="I33" s="615" t="e">
        <f>I32/'B6 LD&amp;VL-XDGN'!#REF!*100</f>
        <v>#REF!</v>
      </c>
      <c r="J33" s="615" t="e">
        <f>J32/'B6 LD&amp;VL-XDGN'!#REF!*100</f>
        <v>#REF!</v>
      </c>
      <c r="K33" s="615" t="e">
        <f>K32/'B6 LD&amp;VL-XDGN'!#REF!*100</f>
        <v>#REF!</v>
      </c>
      <c r="L33" s="615" t="e">
        <f>L32/'B6 LD&amp;VL-XDGN'!#REF!*100</f>
        <v>#REF!</v>
      </c>
      <c r="M33" s="615" t="e">
        <f>M32/'B6 LD&amp;VL-XDGN'!#REF!*100</f>
        <v>#REF!</v>
      </c>
      <c r="N33" s="615" t="e">
        <f>N32/'B6 LD&amp;VL-XDGN'!#REF!*100</f>
        <v>#REF!</v>
      </c>
      <c r="O33" s="615" t="e">
        <f>O32/'B6 LD&amp;VL-XDGN'!#REF!*100</f>
        <v>#REF!</v>
      </c>
      <c r="P33" s="615" t="e">
        <f>P32/'B6 LD&amp;VL-XDGN'!#REF!*100</f>
        <v>#REF!</v>
      </c>
      <c r="Q33" s="615" t="e">
        <f>Q32/'B6 LD&amp;VL-XDGN'!#REF!*100</f>
        <v>#REF!</v>
      </c>
      <c r="R33" s="615" t="e">
        <f>R32/'B6 LD&amp;VL-XDGN'!#REF!*100</f>
        <v>#REF!</v>
      </c>
      <c r="S33" s="615" t="e">
        <f>S32/'B6 LD&amp;VL-XDGN'!#REF!*100</f>
        <v>#REF!</v>
      </c>
      <c r="T33" s="615" t="e">
        <f>T32/'B6 LD&amp;VL-XDGN'!#REF!*100</f>
        <v>#REF!</v>
      </c>
      <c r="U33" s="615" t="e">
        <f>U32/'B6 LD&amp;VL-XDGN'!#REF!*100</f>
        <v>#REF!</v>
      </c>
      <c r="V33" s="615"/>
      <c r="W33" s="615"/>
      <c r="X33" s="615"/>
      <c r="Y33" s="2739" t="e">
        <f>Y32/'B6 LD&amp;VL-XDGN'!#REF!*100</f>
        <v>#REF!</v>
      </c>
      <c r="Z33" s="2739">
        <f>Z32/'B6 LD&amp;VL-XDGN'!D9*100</f>
        <v>79.163810829335162</v>
      </c>
      <c r="AA33" s="2739">
        <f>AA32/'B6 LD&amp;VL-XDGN'!E9*100</f>
        <v>80.409731113956468</v>
      </c>
      <c r="AB33" s="2739">
        <f>AB32/'B6 LD&amp;VL-XDGN'!F9*100</f>
        <v>66.49916247906198</v>
      </c>
      <c r="AC33" s="2739">
        <f>AC32/'B6 LD&amp;VL-XDGN'!G9*100</f>
        <v>76.202531645569621</v>
      </c>
      <c r="AD33" s="2739">
        <f>AD32/'B6 LD&amp;VL-XDGN'!H9*100</f>
        <v>84.075829383886258</v>
      </c>
      <c r="AE33" s="2739">
        <f>AE32/'B6 LD&amp;VL-XDGN'!R9*100</f>
        <v>71.324725011956005</v>
      </c>
      <c r="AF33" s="2739">
        <f>AF32/'B6 LD&amp;VL-XDGN'!S9*100</f>
        <v>85.387205387205384</v>
      </c>
      <c r="AG33" s="2739">
        <f>AG32/'B6 LD&amp;VL-XDGN'!T9*100</f>
        <v>80.402010050251263</v>
      </c>
      <c r="AH33" s="2739">
        <f>AH32/'B6 LD&amp;VL-XDGN'!U9*100</f>
        <v>66.129032258064512</v>
      </c>
      <c r="AI33" s="2739">
        <f>AI32/'B6 LD&amp;VL-XDGN'!V9*100</f>
        <v>73.141486810551555</v>
      </c>
      <c r="AJ33" s="2739">
        <f>AJ32/'B6 LD&amp;VL-XDGN'!W9*100</f>
        <v>76.70720299345183</v>
      </c>
      <c r="AK33" s="2739">
        <f>AK32/'B6 LD&amp;VL-XDGN'!X9*100</f>
        <v>72.815533980582529</v>
      </c>
      <c r="AL33" s="2739">
        <f>AL32/'B6 LD&amp;VL-XDGN'!Y9*100</f>
        <v>73.136427566807313</v>
      </c>
      <c r="AM33" s="2739">
        <f>AM32/'B6 LD&amp;VL-XDGN'!Z9*100</f>
        <v>64.536340852130323</v>
      </c>
      <c r="AN33" s="2739">
        <f>AN32/'B6 LD&amp;VL-XDGN'!AA9*100</f>
        <v>60.818713450292393</v>
      </c>
      <c r="AO33" s="2739">
        <f>AO32/'B6 LD&amp;VL-XDGN'!AB9*100</f>
        <v>65.768194070080867</v>
      </c>
      <c r="AP33" s="2739">
        <f>AP32/'B6 LD&amp;VL-XDGN'!AC9*100</f>
        <v>86.519114688128766</v>
      </c>
      <c r="AQ33" s="2739">
        <f>AQ32/'B6 LD&amp;VL-XDGN'!AD9*100</f>
        <v>85.148514851485146</v>
      </c>
      <c r="AR33" s="2739">
        <f>AR32/'B6 LD&amp;VL-XDGN'!AE9*100</f>
        <v>61.374795417348608</v>
      </c>
      <c r="AS33" s="2739">
        <f>AS32/'B6 LD&amp;VL-XDGN'!AF9*100</f>
        <v>50.207468879668049</v>
      </c>
      <c r="AT33" s="2739"/>
      <c r="AU33" s="2739"/>
      <c r="AV33" s="2723">
        <v>75.400000000000006</v>
      </c>
      <c r="AW33" s="2723"/>
      <c r="AX33" s="2723"/>
      <c r="AY33" s="2723"/>
      <c r="AZ33" s="2723"/>
      <c r="BA33" s="2723"/>
      <c r="BB33" s="2723"/>
      <c r="BC33" s="2723"/>
      <c r="BD33" s="2723"/>
      <c r="BE33" s="2723"/>
      <c r="BF33" s="2723"/>
      <c r="BG33" s="2723"/>
      <c r="BH33" s="2723"/>
      <c r="BI33" s="2723"/>
      <c r="BJ33" s="2723"/>
      <c r="BK33" s="2723">
        <f>BK32/'B6 LD&amp;VL-XDGN'!AX9%</f>
        <v>78.578066914498152</v>
      </c>
      <c r="BL33" s="2723">
        <f>BL32/'B6 LD&amp;VL-XDGN'!AY9%</f>
        <v>90.180360721442881</v>
      </c>
      <c r="BM33" s="2723">
        <f>BM32/'B6 LD&amp;VL-XDGN'!AZ9%</f>
        <v>86.526576019777508</v>
      </c>
      <c r="BN33" s="2723">
        <f>BN32/'B6 LD&amp;VL-XDGN'!BA9%</f>
        <v>85.308056872037909</v>
      </c>
      <c r="BO33" s="2723">
        <f>BO32/'B6 LD&amp;VL-XDGN'!BB9%</f>
        <v>85.480093676815002</v>
      </c>
      <c r="BP33" s="2723">
        <f>BP32/'B6 LD&amp;VL-XDGN'!BC9%</f>
        <v>88.507877664504178</v>
      </c>
      <c r="BQ33" s="2723">
        <f>BQ32/'B6 LD&amp;VL-XDGN'!BD9%</f>
        <v>94.285714285714292</v>
      </c>
      <c r="BR33" s="2723">
        <f>BR32/'B6 LD&amp;VL-XDGN'!BE9%</f>
        <v>78.697421981004069</v>
      </c>
      <c r="BS33" s="2723">
        <f>BS32/'B6 LD&amp;VL-XDGN'!BF9%</f>
        <v>77.992744860943176</v>
      </c>
      <c r="BT33" s="2723">
        <f>BT32/'B6 LD&amp;VL-XDGN'!BG9%</f>
        <v>66.666666666666671</v>
      </c>
      <c r="BU33" s="2723">
        <f>BU32/'B6 LD&amp;VL-XDGN'!BH9%</f>
        <v>77.120822622107966</v>
      </c>
      <c r="BV33" s="2723">
        <f>BV32/'B6 LD&amp;VL-XDGN'!BI9%</f>
        <v>87.719298245614041</v>
      </c>
      <c r="BW33" s="2723">
        <f>BW32/'B6 LD&amp;VL-XDGN'!BJ9%</f>
        <v>88.349514563106794</v>
      </c>
      <c r="BX33" s="2723">
        <f>BX32/'B6 LD&amp;VL-XDGN'!BK9%</f>
        <v>72.115384615384613</v>
      </c>
      <c r="BY33" s="2723">
        <f>BY32/'B6 LD&amp;VL-XDGN'!BL9%</f>
        <v>44.615384615384613</v>
      </c>
      <c r="BZ33" s="2723"/>
      <c r="CA33" s="2723"/>
      <c r="CB33" s="2736">
        <v>77.8</v>
      </c>
      <c r="CC33" s="2259">
        <f>CC32/'B6 LD&amp;VL-XDGN'!BP9%</f>
        <v>79.50694755714926</v>
      </c>
      <c r="CD33" s="3191">
        <f>CD32/'B6 LD&amp;VL-XDGN'!BQ9%</f>
        <v>83.962848297213625</v>
      </c>
      <c r="CE33" s="3191">
        <f>CE32/'B6 LD&amp;VL-XDGN'!BR9%</f>
        <v>87.719298245614027</v>
      </c>
      <c r="CF33" s="3191">
        <f>CF32/'B6 LD&amp;VL-XDGN'!BS9%</f>
        <v>85.850556438791727</v>
      </c>
      <c r="CG33" s="3191">
        <f>CG32/'B6 LD&amp;VL-XDGN'!BT9%</f>
        <v>85.280373831775691</v>
      </c>
      <c r="CH33" s="3191">
        <f>CH32/'B6 LD&amp;VL-XDGN'!BU9%</f>
        <v>80.216126350789693</v>
      </c>
      <c r="CI33" s="3191">
        <f>CI32/'B6 LD&amp;VL-XDGN'!BV9%</f>
        <v>93.220338983050851</v>
      </c>
      <c r="CJ33" s="3191">
        <f>CJ32/'B6 LD&amp;VL-XDGN'!BW9%</f>
        <v>95.724137931034477</v>
      </c>
      <c r="CK33" s="3191">
        <f>CK32/'B6 LD&amp;VL-XDGN'!BX9%</f>
        <v>72.553430821147359</v>
      </c>
      <c r="CL33" s="3191">
        <f>CL32/'B6 LD&amp;VL-XDGN'!BY9%</f>
        <v>67.738231917336392</v>
      </c>
      <c r="CM33" s="3191">
        <f>CM32/'B6 LD&amp;VL-XDGN'!BZ9%</f>
        <v>80.200501253132828</v>
      </c>
      <c r="CN33" s="3191">
        <f>CN32/'B6 LD&amp;VL-XDGN'!CA9%</f>
        <v>88.693957115009752</v>
      </c>
      <c r="CO33" s="3191">
        <f>CO32/'B6 LD&amp;VL-XDGN'!CB9%</f>
        <v>91.262135922330089</v>
      </c>
      <c r="CP33" s="3191">
        <f>CP32/'B6 LD&amp;VL-XDGN'!CC9%</f>
        <v>83.810888252148999</v>
      </c>
      <c r="CQ33" s="3191">
        <f>CQ32/'B6 LD&amp;VL-XDGN'!CD9%</f>
        <v>51.379567486950037</v>
      </c>
      <c r="CR33" s="3191"/>
      <c r="CS33" s="3191"/>
      <c r="CT33" s="2736">
        <f>CC33</f>
        <v>79.50694755714926</v>
      </c>
      <c r="CU33" s="3194">
        <f>CU32/'B6 LD&amp;VL-XDGN'!CH9*100</f>
        <v>89.741892786234274</v>
      </c>
      <c r="CV33" s="3194">
        <f>CV32/'B6 LD&amp;VL-XDGN'!CI9*100</f>
        <v>87.173100871731009</v>
      </c>
      <c r="CW33" s="3194">
        <f>CW32/'B6 LD&amp;VL-XDGN'!CJ9*100</f>
        <v>86.677367576243981</v>
      </c>
      <c r="CX33" s="3194">
        <f>CX32/'B6 LD&amp;VL-XDGN'!CK9*100</f>
        <v>77.906976744186053</v>
      </c>
      <c r="CY33" s="3194">
        <f>CY32/'B6 LD&amp;VL-XDGN'!CL9*100</f>
        <v>93.164794007490642</v>
      </c>
      <c r="CZ33" s="3194">
        <f>CZ32/'B6 LD&amp;VL-XDGN'!CM9*100</f>
        <v>78.759398496240607</v>
      </c>
      <c r="DA33" s="3194">
        <f>DA32/'B6 LD&amp;VL-XDGN'!CN9*100</f>
        <v>76.59574468085107</v>
      </c>
      <c r="DB33" s="3194">
        <f>DB32/'B6 LD&amp;VL-XDGN'!CO9*100</f>
        <v>75.503355704697981</v>
      </c>
      <c r="DC33" s="3194">
        <f>DC32/'B6 LD&amp;VL-XDGN'!CP9*100</f>
        <v>75.406032482598604</v>
      </c>
      <c r="DD33" s="3194">
        <f>DD32/'B6 LD&amp;VL-XDGN'!CQ9*100</f>
        <v>76.738609112709838</v>
      </c>
      <c r="DE33" s="3194">
        <f>DE32/'B6 LD&amp;VL-XDGN'!CR9*100</f>
        <v>82.706766917293223</v>
      </c>
      <c r="DF33" s="3194">
        <f>DF32/'B6 LD&amp;VL-XDGN'!CS9*100</f>
        <v>81.730769230769226</v>
      </c>
      <c r="DG33" s="3194">
        <f>DG32/'B6 LD&amp;VL-XDGN'!CT9*100</f>
        <v>77.190721649484544</v>
      </c>
      <c r="DH33" s="3194">
        <f>DH32/'B6 LD&amp;VL-XDGN'!CU9*100</f>
        <v>68.250377073906492</v>
      </c>
      <c r="DI33" s="2736">
        <f>DI32/'B6 LD&amp;VL-XDGN'!CV9*100</f>
        <v>80.433322136378905</v>
      </c>
      <c r="DJ33" s="3190">
        <f>DJ32/'B6 LD&amp;VL-XDGN'!CW9*100</f>
        <v>82.119976703552709</v>
      </c>
      <c r="DK33" s="3190">
        <f>DK32/'B6 LD&amp;VL-XDGN'!CX9*100</f>
        <v>82.41626794258373</v>
      </c>
      <c r="DL33" s="3190">
        <f>DL32/'B6 LD&amp;VL-XDGN'!CY9*100</f>
        <v>82.44274809160305</v>
      </c>
      <c r="DM33" s="3190">
        <f>DM32/'B6 LD&amp;VL-XDGN'!CZ9*100</f>
        <v>81.838565022421534</v>
      </c>
      <c r="DN33" s="3190">
        <f>DN32/'B6 LD&amp;VL-XDGN'!DA9*100</f>
        <v>82.230483271375462</v>
      </c>
      <c r="DO33" s="3190">
        <f>DO32/'B6 LD&amp;VL-XDGN'!DB9*100</f>
        <v>78.94736842105263</v>
      </c>
      <c r="DP33" s="3190">
        <f>DP32/'B6 LD&amp;VL-XDGN'!DC9*100</f>
        <v>79.21279212792129</v>
      </c>
      <c r="DQ33" s="3190">
        <f>DQ32/'B6 LD&amp;VL-XDGN'!DD9*100</f>
        <v>79.144385026737979</v>
      </c>
      <c r="DR33" s="3190">
        <f>DR32/'B6 LD&amp;VL-XDGN'!DE9*100</f>
        <v>80.627099664053745</v>
      </c>
      <c r="DS33" s="3190">
        <f>DS32/'B6 LD&amp;VL-XDGN'!DF9*100</f>
        <v>78.985507246376812</v>
      </c>
      <c r="DT33" s="3190">
        <f>DT32/'B6 LD&amp;VL-XDGN'!DG9*100</f>
        <v>82.432432432432435</v>
      </c>
      <c r="DU33" s="3190">
        <f>DU32/'B6 LD&amp;VL-XDGN'!DH9*100</f>
        <v>81.784386617100367</v>
      </c>
      <c r="DV33" s="3190">
        <f>DV32/'B6 LD&amp;VL-XDGN'!DI9*100</f>
        <v>73.86363636363636</v>
      </c>
      <c r="DW33" s="3190">
        <f>DW32/'B6 LD&amp;VL-XDGN'!DJ9*100</f>
        <v>78.855901520637218</v>
      </c>
      <c r="DX33" s="3190"/>
      <c r="DY33" s="3190"/>
      <c r="DZ33" s="2721">
        <v>80.400000000000006</v>
      </c>
      <c r="EA33" s="3176"/>
      <c r="EB33" s="3176">
        <f t="shared" si="24"/>
        <v>0</v>
      </c>
      <c r="EC33" s="3176">
        <f t="shared" si="25"/>
        <v>99.958571726874098</v>
      </c>
      <c r="ED33" s="2204"/>
      <c r="EE33" s="3189"/>
      <c r="EF33" s="1779"/>
      <c r="EG33" s="1136"/>
      <c r="EH33" s="1724"/>
      <c r="EI33" s="1725"/>
    </row>
    <row r="34" spans="1:139" s="1708" customFormat="1" ht="54" customHeight="1">
      <c r="A34" s="1142"/>
      <c r="B34" s="364" t="s">
        <v>553</v>
      </c>
      <c r="C34" s="1142" t="s">
        <v>554</v>
      </c>
      <c r="D34" s="3191">
        <v>126</v>
      </c>
      <c r="E34" s="3191">
        <v>133</v>
      </c>
      <c r="F34" s="3191">
        <v>126</v>
      </c>
      <c r="G34" s="2298">
        <f>SUM(H34:U34)</f>
        <v>126</v>
      </c>
      <c r="H34" s="2298">
        <v>52</v>
      </c>
      <c r="I34" s="2298">
        <v>5</v>
      </c>
      <c r="J34" s="2298">
        <v>5</v>
      </c>
      <c r="K34" s="2298">
        <v>4</v>
      </c>
      <c r="L34" s="2298">
        <v>5</v>
      </c>
      <c r="M34" s="2298">
        <v>5</v>
      </c>
      <c r="N34" s="2298">
        <v>6</v>
      </c>
      <c r="O34" s="2298">
        <v>7</v>
      </c>
      <c r="P34" s="2298">
        <v>5</v>
      </c>
      <c r="Q34" s="2298">
        <v>5</v>
      </c>
      <c r="R34" s="2298">
        <v>7</v>
      </c>
      <c r="S34" s="2298">
        <v>6</v>
      </c>
      <c r="T34" s="2298">
        <v>6</v>
      </c>
      <c r="U34" s="2298">
        <v>8</v>
      </c>
      <c r="V34" s="2298">
        <v>126</v>
      </c>
      <c r="W34" s="2298">
        <v>126</v>
      </c>
      <c r="X34" s="2298">
        <v>124</v>
      </c>
      <c r="Y34" s="2299">
        <f>SUM(Z34:AD34)</f>
        <v>73</v>
      </c>
      <c r="Z34" s="3195">
        <v>54</v>
      </c>
      <c r="AA34" s="3195">
        <v>5</v>
      </c>
      <c r="AB34" s="3195">
        <v>5</v>
      </c>
      <c r="AC34" s="3195">
        <v>4</v>
      </c>
      <c r="AD34" s="3195">
        <v>5</v>
      </c>
      <c r="AE34" s="2310">
        <f>SUM(AF34:AS34)</f>
        <v>123</v>
      </c>
      <c r="AF34" s="2298">
        <v>54</v>
      </c>
      <c r="AG34" s="2298">
        <v>5</v>
      </c>
      <c r="AH34" s="2298">
        <v>5</v>
      </c>
      <c r="AI34" s="2298">
        <v>4</v>
      </c>
      <c r="AJ34" s="2298">
        <v>5</v>
      </c>
      <c r="AK34" s="2298">
        <v>4</v>
      </c>
      <c r="AL34" s="2298">
        <v>6</v>
      </c>
      <c r="AM34" s="2298">
        <v>6</v>
      </c>
      <c r="AN34" s="2298">
        <v>5</v>
      </c>
      <c r="AO34" s="2298">
        <v>5</v>
      </c>
      <c r="AP34" s="2298">
        <v>7</v>
      </c>
      <c r="AQ34" s="2298">
        <v>6</v>
      </c>
      <c r="AR34" s="2298">
        <v>6</v>
      </c>
      <c r="AS34" s="2298">
        <v>5</v>
      </c>
      <c r="AT34" s="2298">
        <v>123</v>
      </c>
      <c r="AU34" s="2298">
        <v>123</v>
      </c>
      <c r="AV34" s="2310">
        <f>SUM(AW34:BJ34)</f>
        <v>123</v>
      </c>
      <c r="AW34" s="2298">
        <v>54</v>
      </c>
      <c r="AX34" s="2298">
        <v>5</v>
      </c>
      <c r="AY34" s="2298">
        <v>5</v>
      </c>
      <c r="AZ34" s="2298">
        <v>4</v>
      </c>
      <c r="BA34" s="2298">
        <v>5</v>
      </c>
      <c r="BB34" s="2298">
        <v>4</v>
      </c>
      <c r="BC34" s="2298">
        <v>6</v>
      </c>
      <c r="BD34" s="2298">
        <v>6</v>
      </c>
      <c r="BE34" s="2298">
        <v>5</v>
      </c>
      <c r="BF34" s="2298">
        <v>5</v>
      </c>
      <c r="BG34" s="2298">
        <v>7</v>
      </c>
      <c r="BH34" s="2298">
        <v>6</v>
      </c>
      <c r="BI34" s="2298">
        <v>6</v>
      </c>
      <c r="BJ34" s="2298">
        <v>5</v>
      </c>
      <c r="BK34" s="2310">
        <f>SUM(BL34:BY34)</f>
        <v>123</v>
      </c>
      <c r="BL34" s="2298">
        <v>54</v>
      </c>
      <c r="BM34" s="2298">
        <v>5</v>
      </c>
      <c r="BN34" s="2298">
        <v>5</v>
      </c>
      <c r="BO34" s="2298">
        <v>4</v>
      </c>
      <c r="BP34" s="2298">
        <v>5</v>
      </c>
      <c r="BQ34" s="2298">
        <v>4</v>
      </c>
      <c r="BR34" s="2298">
        <v>6</v>
      </c>
      <c r="BS34" s="2298">
        <v>6</v>
      </c>
      <c r="BT34" s="2298">
        <v>5</v>
      </c>
      <c r="BU34" s="2298">
        <v>5</v>
      </c>
      <c r="BV34" s="2298">
        <v>7</v>
      </c>
      <c r="BW34" s="2298">
        <v>6</v>
      </c>
      <c r="BX34" s="2298">
        <v>6</v>
      </c>
      <c r="BY34" s="2298">
        <v>5</v>
      </c>
      <c r="BZ34" s="2298">
        <v>123</v>
      </c>
      <c r="CA34" s="2298">
        <v>123</v>
      </c>
      <c r="CB34" s="3178">
        <v>122</v>
      </c>
      <c r="CC34" s="3178">
        <f t="shared" si="18"/>
        <v>123</v>
      </c>
      <c r="CD34" s="2298">
        <v>57</v>
      </c>
      <c r="CE34" s="2298">
        <v>4</v>
      </c>
      <c r="CF34" s="2298">
        <v>4</v>
      </c>
      <c r="CG34" s="2298">
        <v>4</v>
      </c>
      <c r="CH34" s="2298">
        <v>6</v>
      </c>
      <c r="CI34" s="2298">
        <v>4</v>
      </c>
      <c r="CJ34" s="2298">
        <v>6</v>
      </c>
      <c r="CK34" s="2298">
        <v>6</v>
      </c>
      <c r="CL34" s="2298">
        <v>4</v>
      </c>
      <c r="CM34" s="2298">
        <v>4</v>
      </c>
      <c r="CN34" s="2298">
        <v>7</v>
      </c>
      <c r="CO34" s="2298">
        <v>6</v>
      </c>
      <c r="CP34" s="2298">
        <v>6</v>
      </c>
      <c r="CQ34" s="2298">
        <v>5</v>
      </c>
      <c r="CR34" s="2631">
        <v>123</v>
      </c>
      <c r="CS34" s="2631">
        <v>123</v>
      </c>
      <c r="CT34" s="3178">
        <f t="shared" ref="CT34:CT35" si="41">SUM(CU34:DH34)</f>
        <v>123</v>
      </c>
      <c r="CU34" s="2298">
        <v>57</v>
      </c>
      <c r="CV34" s="2298">
        <v>4</v>
      </c>
      <c r="CW34" s="2298">
        <v>4</v>
      </c>
      <c r="CX34" s="2298">
        <v>4</v>
      </c>
      <c r="CY34" s="2298">
        <v>6</v>
      </c>
      <c r="CZ34" s="2298">
        <v>4</v>
      </c>
      <c r="DA34" s="2298">
        <v>6</v>
      </c>
      <c r="DB34" s="2298">
        <v>6</v>
      </c>
      <c r="DC34" s="2298">
        <v>4</v>
      </c>
      <c r="DD34" s="2298">
        <v>4</v>
      </c>
      <c r="DE34" s="2298">
        <v>7</v>
      </c>
      <c r="DF34" s="2298">
        <v>6</v>
      </c>
      <c r="DG34" s="2298">
        <v>6</v>
      </c>
      <c r="DH34" s="2298">
        <v>5</v>
      </c>
      <c r="DI34" s="3178">
        <f t="shared" ref="DI34:DI35" si="42">SUM(DJ34:DW34)</f>
        <v>123</v>
      </c>
      <c r="DJ34" s="2298">
        <v>57</v>
      </c>
      <c r="DK34" s="2298">
        <v>4</v>
      </c>
      <c r="DL34" s="2298">
        <v>4</v>
      </c>
      <c r="DM34" s="2298">
        <v>4</v>
      </c>
      <c r="DN34" s="2298">
        <v>6</v>
      </c>
      <c r="DO34" s="2298">
        <v>4</v>
      </c>
      <c r="DP34" s="2298">
        <v>6</v>
      </c>
      <c r="DQ34" s="2298">
        <v>6</v>
      </c>
      <c r="DR34" s="2298">
        <v>4</v>
      </c>
      <c r="DS34" s="2298">
        <v>4</v>
      </c>
      <c r="DT34" s="2298">
        <v>7</v>
      </c>
      <c r="DU34" s="2298">
        <v>6</v>
      </c>
      <c r="DV34" s="2298">
        <v>6</v>
      </c>
      <c r="DW34" s="2298">
        <v>5</v>
      </c>
      <c r="DX34" s="2298">
        <v>123</v>
      </c>
      <c r="DY34" s="2298">
        <v>123</v>
      </c>
      <c r="DZ34" s="2298">
        <v>123</v>
      </c>
      <c r="EA34" s="3176">
        <f t="shared" si="40"/>
        <v>100</v>
      </c>
      <c r="EB34" s="3176">
        <f t="shared" si="24"/>
        <v>100</v>
      </c>
      <c r="EC34" s="3176">
        <f t="shared" si="25"/>
        <v>100</v>
      </c>
      <c r="ED34" s="2271"/>
      <c r="EE34" s="1142"/>
      <c r="EF34" s="1779"/>
      <c r="EG34" s="1136"/>
      <c r="EH34" s="1726"/>
      <c r="EI34" s="1725"/>
    </row>
    <row r="35" spans="1:139" s="1708" customFormat="1" ht="54" customHeight="1">
      <c r="A35" s="1142"/>
      <c r="B35" s="364" t="s">
        <v>555</v>
      </c>
      <c r="C35" s="1142" t="s">
        <v>554</v>
      </c>
      <c r="D35" s="2217"/>
      <c r="E35" s="2217"/>
      <c r="F35" s="2217">
        <v>120</v>
      </c>
      <c r="G35" s="2298">
        <f>SUM(H35:U35)</f>
        <v>122</v>
      </c>
      <c r="H35" s="2298">
        <v>52</v>
      </c>
      <c r="I35" s="2298">
        <v>5</v>
      </c>
      <c r="J35" s="2298">
        <v>5</v>
      </c>
      <c r="K35" s="2298">
        <v>4</v>
      </c>
      <c r="L35" s="2298">
        <v>5</v>
      </c>
      <c r="M35" s="2298">
        <v>5</v>
      </c>
      <c r="N35" s="2298">
        <v>6</v>
      </c>
      <c r="O35" s="2298">
        <v>7</v>
      </c>
      <c r="P35" s="2298">
        <v>4</v>
      </c>
      <c r="Q35" s="2298">
        <v>5</v>
      </c>
      <c r="R35" s="2298">
        <v>7</v>
      </c>
      <c r="S35" s="2298">
        <v>6</v>
      </c>
      <c r="T35" s="2298">
        <v>5</v>
      </c>
      <c r="U35" s="2298">
        <v>6</v>
      </c>
      <c r="V35" s="2298"/>
      <c r="W35" s="2298"/>
      <c r="X35" s="2298"/>
      <c r="Y35" s="2299">
        <f>SUM(Z35:AD35)</f>
        <v>64</v>
      </c>
      <c r="Z35" s="3195">
        <v>45</v>
      </c>
      <c r="AA35" s="3195">
        <v>5</v>
      </c>
      <c r="AB35" s="3195">
        <v>5</v>
      </c>
      <c r="AC35" s="3195">
        <v>4</v>
      </c>
      <c r="AD35" s="3195">
        <v>5</v>
      </c>
      <c r="AE35" s="2310">
        <f>SUM(AF35:AS35)</f>
        <v>118</v>
      </c>
      <c r="AF35" s="2298">
        <v>49</v>
      </c>
      <c r="AG35" s="2298">
        <v>5</v>
      </c>
      <c r="AH35" s="2298">
        <v>5</v>
      </c>
      <c r="AI35" s="2298">
        <v>4</v>
      </c>
      <c r="AJ35" s="2298">
        <v>5</v>
      </c>
      <c r="AK35" s="2298">
        <v>4</v>
      </c>
      <c r="AL35" s="2298">
        <v>6</v>
      </c>
      <c r="AM35" s="2298">
        <v>6</v>
      </c>
      <c r="AN35" s="2298">
        <v>5</v>
      </c>
      <c r="AO35" s="2298">
        <v>5</v>
      </c>
      <c r="AP35" s="2298">
        <v>7</v>
      </c>
      <c r="AQ35" s="2298">
        <v>6</v>
      </c>
      <c r="AR35" s="2298">
        <v>6</v>
      </c>
      <c r="AS35" s="2298">
        <v>5</v>
      </c>
      <c r="AT35" s="2298"/>
      <c r="AU35" s="2298"/>
      <c r="AV35" s="2310">
        <f>SUM(AW35:BJ35)</f>
        <v>118</v>
      </c>
      <c r="AW35" s="2298">
        <v>49</v>
      </c>
      <c r="AX35" s="2298">
        <v>5</v>
      </c>
      <c r="AY35" s="2298">
        <v>5</v>
      </c>
      <c r="AZ35" s="2298">
        <v>4</v>
      </c>
      <c r="BA35" s="2298">
        <v>5</v>
      </c>
      <c r="BB35" s="2298">
        <v>4</v>
      </c>
      <c r="BC35" s="2298">
        <v>6</v>
      </c>
      <c r="BD35" s="2298">
        <v>6</v>
      </c>
      <c r="BE35" s="2298">
        <v>5</v>
      </c>
      <c r="BF35" s="2298">
        <v>5</v>
      </c>
      <c r="BG35" s="2298">
        <v>7</v>
      </c>
      <c r="BH35" s="2298">
        <v>6</v>
      </c>
      <c r="BI35" s="2298">
        <v>6</v>
      </c>
      <c r="BJ35" s="2298">
        <v>5</v>
      </c>
      <c r="BK35" s="2310">
        <f>SUM(BL35:BY35)</f>
        <v>118</v>
      </c>
      <c r="BL35" s="2298">
        <v>49</v>
      </c>
      <c r="BM35" s="2298">
        <v>5</v>
      </c>
      <c r="BN35" s="2298">
        <v>5</v>
      </c>
      <c r="BO35" s="2298">
        <v>4</v>
      </c>
      <c r="BP35" s="2298">
        <v>5</v>
      </c>
      <c r="BQ35" s="2298">
        <v>4</v>
      </c>
      <c r="BR35" s="2298">
        <v>6</v>
      </c>
      <c r="BS35" s="2298">
        <v>6</v>
      </c>
      <c r="BT35" s="2298">
        <v>5</v>
      </c>
      <c r="BU35" s="2298">
        <v>5</v>
      </c>
      <c r="BV35" s="2298">
        <v>7</v>
      </c>
      <c r="BW35" s="2298">
        <v>6</v>
      </c>
      <c r="BX35" s="2298">
        <v>6</v>
      </c>
      <c r="BY35" s="2298">
        <v>5</v>
      </c>
      <c r="BZ35" s="2298"/>
      <c r="CA35" s="2298"/>
      <c r="CB35" s="3178">
        <v>116</v>
      </c>
      <c r="CC35" s="3178">
        <f t="shared" si="18"/>
        <v>118</v>
      </c>
      <c r="CD35" s="2298">
        <v>53</v>
      </c>
      <c r="CE35" s="2298">
        <v>4</v>
      </c>
      <c r="CF35" s="2298">
        <v>4</v>
      </c>
      <c r="CG35" s="2298">
        <v>4</v>
      </c>
      <c r="CH35" s="2298">
        <v>6</v>
      </c>
      <c r="CI35" s="2298">
        <v>4</v>
      </c>
      <c r="CJ35" s="2298">
        <v>6</v>
      </c>
      <c r="CK35" s="2298">
        <v>6</v>
      </c>
      <c r="CL35" s="2298">
        <v>3</v>
      </c>
      <c r="CM35" s="2298">
        <v>4</v>
      </c>
      <c r="CN35" s="2298">
        <v>7</v>
      </c>
      <c r="CO35" s="2298">
        <v>6</v>
      </c>
      <c r="CP35" s="2298">
        <v>6</v>
      </c>
      <c r="CQ35" s="2298">
        <v>5</v>
      </c>
      <c r="CR35" s="2298"/>
      <c r="CS35" s="2298"/>
      <c r="CT35" s="3178">
        <f t="shared" si="41"/>
        <v>118</v>
      </c>
      <c r="CU35" s="2298">
        <v>53</v>
      </c>
      <c r="CV35" s="2298">
        <v>4</v>
      </c>
      <c r="CW35" s="2298">
        <v>4</v>
      </c>
      <c r="CX35" s="2298">
        <v>4</v>
      </c>
      <c r="CY35" s="2298">
        <v>6</v>
      </c>
      <c r="CZ35" s="2298">
        <v>4</v>
      </c>
      <c r="DA35" s="2298">
        <v>6</v>
      </c>
      <c r="DB35" s="2298">
        <v>6</v>
      </c>
      <c r="DC35" s="2298">
        <v>3</v>
      </c>
      <c r="DD35" s="2298">
        <v>4</v>
      </c>
      <c r="DE35" s="2298">
        <v>7</v>
      </c>
      <c r="DF35" s="2298">
        <v>6</v>
      </c>
      <c r="DG35" s="2298">
        <v>6</v>
      </c>
      <c r="DH35" s="2298">
        <v>5</v>
      </c>
      <c r="DI35" s="3178">
        <f t="shared" si="42"/>
        <v>118</v>
      </c>
      <c r="DJ35" s="2298">
        <v>53</v>
      </c>
      <c r="DK35" s="2298">
        <v>4</v>
      </c>
      <c r="DL35" s="2298">
        <v>4</v>
      </c>
      <c r="DM35" s="2298">
        <v>4</v>
      </c>
      <c r="DN35" s="2298">
        <v>6</v>
      </c>
      <c r="DO35" s="2298">
        <v>4</v>
      </c>
      <c r="DP35" s="2298">
        <v>6</v>
      </c>
      <c r="DQ35" s="2298">
        <v>6</v>
      </c>
      <c r="DR35" s="2298">
        <v>3</v>
      </c>
      <c r="DS35" s="2298">
        <v>4</v>
      </c>
      <c r="DT35" s="2298">
        <v>7</v>
      </c>
      <c r="DU35" s="2298">
        <v>6</v>
      </c>
      <c r="DV35" s="2298">
        <v>6</v>
      </c>
      <c r="DW35" s="2298">
        <v>5</v>
      </c>
      <c r="DX35" s="2298"/>
      <c r="DY35" s="2298"/>
      <c r="DZ35" s="2298">
        <v>118</v>
      </c>
      <c r="EA35" s="3176"/>
      <c r="EB35" s="3176">
        <f t="shared" si="24"/>
        <v>0</v>
      </c>
      <c r="EC35" s="3176">
        <f t="shared" si="25"/>
        <v>100</v>
      </c>
      <c r="ED35" s="2271"/>
      <c r="EE35" s="364"/>
      <c r="EF35" s="1779"/>
      <c r="EG35" s="1136"/>
      <c r="EH35" s="1726"/>
      <c r="EI35" s="1725"/>
    </row>
    <row r="36" spans="1:139" s="1723" customFormat="1" ht="36" customHeight="1">
      <c r="A36" s="3188"/>
      <c r="B36" s="3189" t="s">
        <v>98</v>
      </c>
      <c r="C36" s="3188" t="s">
        <v>31</v>
      </c>
      <c r="D36" s="3190"/>
      <c r="E36" s="3190"/>
      <c r="F36" s="3190">
        <v>90.909090909090907</v>
      </c>
      <c r="G36" s="3196">
        <f>G35/132%</f>
        <v>92.424242424242422</v>
      </c>
      <c r="H36" s="3196">
        <f>H35/H34%</f>
        <v>100</v>
      </c>
      <c r="I36" s="3196">
        <f>I35/5%</f>
        <v>100</v>
      </c>
      <c r="J36" s="3196">
        <f>J35/5%</f>
        <v>100</v>
      </c>
      <c r="K36" s="3196">
        <f>K35/4%</f>
        <v>100</v>
      </c>
      <c r="L36" s="3196">
        <f>L35/5%</f>
        <v>100</v>
      </c>
      <c r="M36" s="3196">
        <f>5/5%</f>
        <v>100</v>
      </c>
      <c r="N36" s="3196">
        <f>N35/6%</f>
        <v>100</v>
      </c>
      <c r="O36" s="3196">
        <f>O35/O34%</f>
        <v>99.999999999999986</v>
      </c>
      <c r="P36" s="3196">
        <f>P35/P34%</f>
        <v>80</v>
      </c>
      <c r="Q36" s="3196">
        <f>Q35/Q34%</f>
        <v>100</v>
      </c>
      <c r="R36" s="3196">
        <f>R35/R34%</f>
        <v>99.999999999999986</v>
      </c>
      <c r="S36" s="3196">
        <f>S35/6%</f>
        <v>100</v>
      </c>
      <c r="T36" s="3196">
        <f>T35/T34%</f>
        <v>83.333333333333343</v>
      </c>
      <c r="U36" s="3196">
        <f>U35/U34%</f>
        <v>75</v>
      </c>
      <c r="V36" s="3196"/>
      <c r="W36" s="3196"/>
      <c r="X36" s="3196"/>
      <c r="Y36" s="3196">
        <f>Y35/Y34*100</f>
        <v>87.671232876712324</v>
      </c>
      <c r="Z36" s="3197">
        <f>Z35/Z34%</f>
        <v>83.333333333333329</v>
      </c>
      <c r="AA36" s="3197">
        <v>100</v>
      </c>
      <c r="AB36" s="3197">
        <v>100</v>
      </c>
      <c r="AC36" s="3197">
        <v>100</v>
      </c>
      <c r="AD36" s="3197">
        <v>100</v>
      </c>
      <c r="AE36" s="3196">
        <f>AE35/AE34*100</f>
        <v>95.934959349593498</v>
      </c>
      <c r="AF36" s="3196">
        <f t="shared" ref="AF36:AS36" si="43">AF35/AF34*100</f>
        <v>90.740740740740748</v>
      </c>
      <c r="AG36" s="3196">
        <f t="shared" si="43"/>
        <v>100</v>
      </c>
      <c r="AH36" s="3196">
        <f t="shared" si="43"/>
        <v>100</v>
      </c>
      <c r="AI36" s="3196">
        <f t="shared" si="43"/>
        <v>100</v>
      </c>
      <c r="AJ36" s="3196">
        <f t="shared" si="43"/>
        <v>100</v>
      </c>
      <c r="AK36" s="3196">
        <f t="shared" si="43"/>
        <v>100</v>
      </c>
      <c r="AL36" s="3196">
        <f t="shared" si="43"/>
        <v>100</v>
      </c>
      <c r="AM36" s="3196">
        <f t="shared" si="43"/>
        <v>100</v>
      </c>
      <c r="AN36" s="3196">
        <f t="shared" si="43"/>
        <v>100</v>
      </c>
      <c r="AO36" s="3196">
        <f t="shared" si="43"/>
        <v>100</v>
      </c>
      <c r="AP36" s="3196">
        <f t="shared" si="43"/>
        <v>100</v>
      </c>
      <c r="AQ36" s="3196">
        <f t="shared" si="43"/>
        <v>100</v>
      </c>
      <c r="AR36" s="3196">
        <f t="shared" si="43"/>
        <v>100</v>
      </c>
      <c r="AS36" s="3196">
        <f t="shared" si="43"/>
        <v>100</v>
      </c>
      <c r="AT36" s="3196"/>
      <c r="AU36" s="3196"/>
      <c r="AV36" s="3196">
        <v>88.6</v>
      </c>
      <c r="AW36" s="3196">
        <f t="shared" ref="AW36:BJ36" si="44">AW35/AW34*100</f>
        <v>90.740740740740748</v>
      </c>
      <c r="AX36" s="3196">
        <f t="shared" si="44"/>
        <v>100</v>
      </c>
      <c r="AY36" s="3196">
        <f t="shared" si="44"/>
        <v>100</v>
      </c>
      <c r="AZ36" s="3196">
        <f t="shared" si="44"/>
        <v>100</v>
      </c>
      <c r="BA36" s="3196">
        <f t="shared" si="44"/>
        <v>100</v>
      </c>
      <c r="BB36" s="3196">
        <f t="shared" si="44"/>
        <v>100</v>
      </c>
      <c r="BC36" s="3196">
        <f t="shared" si="44"/>
        <v>100</v>
      </c>
      <c r="BD36" s="3196">
        <f t="shared" si="44"/>
        <v>100</v>
      </c>
      <c r="BE36" s="3196">
        <f t="shared" si="44"/>
        <v>100</v>
      </c>
      <c r="BF36" s="3196">
        <f t="shared" si="44"/>
        <v>100</v>
      </c>
      <c r="BG36" s="3196">
        <f t="shared" si="44"/>
        <v>100</v>
      </c>
      <c r="BH36" s="3196">
        <f t="shared" si="44"/>
        <v>100</v>
      </c>
      <c r="BI36" s="3196">
        <f t="shared" si="44"/>
        <v>100</v>
      </c>
      <c r="BJ36" s="3196">
        <f t="shared" si="44"/>
        <v>100</v>
      </c>
      <c r="BK36" s="3196">
        <f>BK35/BK34%</f>
        <v>95.934959349593498</v>
      </c>
      <c r="BL36" s="3196">
        <f t="shared" ref="BL36:BY36" si="45">BL35/BL34*100</f>
        <v>90.740740740740748</v>
      </c>
      <c r="BM36" s="3196">
        <f t="shared" si="45"/>
        <v>100</v>
      </c>
      <c r="BN36" s="3196">
        <f t="shared" si="45"/>
        <v>100</v>
      </c>
      <c r="BO36" s="3196">
        <f t="shared" si="45"/>
        <v>100</v>
      </c>
      <c r="BP36" s="3196">
        <f t="shared" si="45"/>
        <v>100</v>
      </c>
      <c r="BQ36" s="3196">
        <f t="shared" si="45"/>
        <v>100</v>
      </c>
      <c r="BR36" s="3196">
        <f t="shared" si="45"/>
        <v>100</v>
      </c>
      <c r="BS36" s="3196">
        <f t="shared" si="45"/>
        <v>100</v>
      </c>
      <c r="BT36" s="3196">
        <f t="shared" si="45"/>
        <v>100</v>
      </c>
      <c r="BU36" s="3196">
        <f t="shared" si="45"/>
        <v>100</v>
      </c>
      <c r="BV36" s="3196">
        <f t="shared" si="45"/>
        <v>100</v>
      </c>
      <c r="BW36" s="3196">
        <f t="shared" si="45"/>
        <v>100</v>
      </c>
      <c r="BX36" s="3196">
        <f t="shared" si="45"/>
        <v>100</v>
      </c>
      <c r="BY36" s="3196">
        <f t="shared" si="45"/>
        <v>100</v>
      </c>
      <c r="BZ36" s="3196"/>
      <c r="CA36" s="3196"/>
      <c r="CB36" s="3196">
        <f t="shared" ref="CB36:CQ36" si="46">CB35/CB34%</f>
        <v>95.081967213114751</v>
      </c>
      <c r="CC36" s="3196">
        <f t="shared" si="46"/>
        <v>95.934959349593498</v>
      </c>
      <c r="CD36" s="3196">
        <f t="shared" si="46"/>
        <v>92.982456140350891</v>
      </c>
      <c r="CE36" s="3196">
        <f t="shared" si="46"/>
        <v>100</v>
      </c>
      <c r="CF36" s="3196">
        <f t="shared" si="46"/>
        <v>100</v>
      </c>
      <c r="CG36" s="3196">
        <f t="shared" si="46"/>
        <v>100</v>
      </c>
      <c r="CH36" s="3196">
        <f t="shared" si="46"/>
        <v>100</v>
      </c>
      <c r="CI36" s="3196">
        <f t="shared" si="46"/>
        <v>100</v>
      </c>
      <c r="CJ36" s="3196">
        <f t="shared" si="46"/>
        <v>100</v>
      </c>
      <c r="CK36" s="3196">
        <f t="shared" si="46"/>
        <v>100</v>
      </c>
      <c r="CL36" s="3196">
        <f t="shared" si="46"/>
        <v>75</v>
      </c>
      <c r="CM36" s="3196">
        <f t="shared" si="46"/>
        <v>100</v>
      </c>
      <c r="CN36" s="3196">
        <f t="shared" si="46"/>
        <v>99.999999999999986</v>
      </c>
      <c r="CO36" s="3196">
        <f t="shared" si="46"/>
        <v>100</v>
      </c>
      <c r="CP36" s="3196">
        <f t="shared" si="46"/>
        <v>100</v>
      </c>
      <c r="CQ36" s="3196">
        <f t="shared" si="46"/>
        <v>100</v>
      </c>
      <c r="CR36" s="3196"/>
      <c r="CS36" s="3196"/>
      <c r="CT36" s="2766">
        <f t="shared" ref="CT36:DW36" si="47">CT35/CT34%</f>
        <v>95.934959349593498</v>
      </c>
      <c r="CU36" s="3196">
        <f t="shared" si="47"/>
        <v>92.982456140350891</v>
      </c>
      <c r="CV36" s="2766">
        <f t="shared" si="47"/>
        <v>100</v>
      </c>
      <c r="CW36" s="2766">
        <f t="shared" si="47"/>
        <v>100</v>
      </c>
      <c r="CX36" s="2766">
        <f t="shared" si="47"/>
        <v>100</v>
      </c>
      <c r="CY36" s="2766">
        <f t="shared" si="47"/>
        <v>100</v>
      </c>
      <c r="CZ36" s="2766">
        <f t="shared" si="47"/>
        <v>100</v>
      </c>
      <c r="DA36" s="2766">
        <f t="shared" si="47"/>
        <v>100</v>
      </c>
      <c r="DB36" s="2766">
        <f t="shared" si="47"/>
        <v>100</v>
      </c>
      <c r="DC36" s="2766">
        <f t="shared" si="47"/>
        <v>75</v>
      </c>
      <c r="DD36" s="2766">
        <f t="shared" si="47"/>
        <v>100</v>
      </c>
      <c r="DE36" s="2766">
        <f t="shared" si="47"/>
        <v>99.999999999999986</v>
      </c>
      <c r="DF36" s="2766">
        <f t="shared" si="47"/>
        <v>100</v>
      </c>
      <c r="DG36" s="2766">
        <f t="shared" si="47"/>
        <v>100</v>
      </c>
      <c r="DH36" s="2766">
        <f t="shared" si="47"/>
        <v>100</v>
      </c>
      <c r="DI36" s="2766">
        <f t="shared" si="47"/>
        <v>95.934959349593498</v>
      </c>
      <c r="DJ36" s="3196">
        <f t="shared" si="47"/>
        <v>92.982456140350891</v>
      </c>
      <c r="DK36" s="3196">
        <f t="shared" si="47"/>
        <v>100</v>
      </c>
      <c r="DL36" s="3196">
        <f t="shared" si="47"/>
        <v>100</v>
      </c>
      <c r="DM36" s="3196">
        <f t="shared" si="47"/>
        <v>100</v>
      </c>
      <c r="DN36" s="3196">
        <f t="shared" si="47"/>
        <v>100</v>
      </c>
      <c r="DO36" s="3196">
        <f t="shared" si="47"/>
        <v>100</v>
      </c>
      <c r="DP36" s="3196">
        <f t="shared" si="47"/>
        <v>100</v>
      </c>
      <c r="DQ36" s="3196">
        <f t="shared" si="47"/>
        <v>100</v>
      </c>
      <c r="DR36" s="3196">
        <f t="shared" si="47"/>
        <v>75</v>
      </c>
      <c r="DS36" s="3196">
        <f t="shared" si="47"/>
        <v>100</v>
      </c>
      <c r="DT36" s="3196">
        <f t="shared" si="47"/>
        <v>99.999999999999986</v>
      </c>
      <c r="DU36" s="3196">
        <f t="shared" si="47"/>
        <v>100</v>
      </c>
      <c r="DV36" s="3196">
        <f t="shared" si="47"/>
        <v>100</v>
      </c>
      <c r="DW36" s="3196">
        <f t="shared" si="47"/>
        <v>100</v>
      </c>
      <c r="DX36" s="3196"/>
      <c r="DY36" s="3196"/>
      <c r="DZ36" s="2766">
        <f t="shared" ref="DZ36" si="48">DZ35/DZ34%</f>
        <v>95.934959349593498</v>
      </c>
      <c r="EA36" s="3176"/>
      <c r="EB36" s="3176">
        <f t="shared" si="24"/>
        <v>0</v>
      </c>
      <c r="EC36" s="3176">
        <f t="shared" si="25"/>
        <v>100</v>
      </c>
      <c r="ED36" s="2766"/>
      <c r="EE36" s="3189"/>
      <c r="EF36" s="1779"/>
      <c r="EG36" s="1136"/>
      <c r="EH36" s="1727"/>
      <c r="EI36" s="1719"/>
    </row>
    <row r="37" spans="1:139" s="1731" customFormat="1" ht="20.100000000000001" customHeight="1">
      <c r="A37" s="3198">
        <v>4</v>
      </c>
      <c r="B37" s="3199" t="s">
        <v>556</v>
      </c>
      <c r="C37" s="3198"/>
      <c r="D37" s="3177"/>
      <c r="E37" s="3177"/>
      <c r="F37" s="3177"/>
      <c r="G37" s="3178"/>
      <c r="H37" s="3178"/>
      <c r="I37" s="3178"/>
      <c r="J37" s="3178"/>
      <c r="K37" s="3178"/>
      <c r="L37" s="3178"/>
      <c r="M37" s="3178"/>
      <c r="N37" s="3178"/>
      <c r="O37" s="3178"/>
      <c r="P37" s="3178"/>
      <c r="Q37" s="3178"/>
      <c r="R37" s="3178"/>
      <c r="S37" s="3178"/>
      <c r="T37" s="3178"/>
      <c r="U37" s="3178"/>
      <c r="V37" s="3178"/>
      <c r="W37" s="3178"/>
      <c r="X37" s="3178"/>
      <c r="Y37" s="3178"/>
      <c r="Z37" s="3178"/>
      <c r="AA37" s="3178"/>
      <c r="AB37" s="3178"/>
      <c r="AC37" s="3178"/>
      <c r="AD37" s="3178"/>
      <c r="AE37" s="3178"/>
      <c r="AF37" s="3178"/>
      <c r="AG37" s="3178"/>
      <c r="AH37" s="3178"/>
      <c r="AI37" s="3178"/>
      <c r="AJ37" s="3178"/>
      <c r="AK37" s="3178"/>
      <c r="AL37" s="3178"/>
      <c r="AM37" s="3178"/>
      <c r="AN37" s="3178"/>
      <c r="AO37" s="3178"/>
      <c r="AP37" s="3178"/>
      <c r="AQ37" s="3178"/>
      <c r="AR37" s="3178"/>
      <c r="AS37" s="3178"/>
      <c r="AT37" s="3178"/>
      <c r="AU37" s="3178"/>
      <c r="AV37" s="3178"/>
      <c r="AW37" s="3178"/>
      <c r="AX37" s="3178"/>
      <c r="AY37" s="3178"/>
      <c r="AZ37" s="3178"/>
      <c r="BA37" s="3178"/>
      <c r="BB37" s="3178"/>
      <c r="BC37" s="3178"/>
      <c r="BD37" s="3178"/>
      <c r="BE37" s="3178"/>
      <c r="BF37" s="3178"/>
      <c r="BG37" s="3178"/>
      <c r="BH37" s="3178"/>
      <c r="BI37" s="3178"/>
      <c r="BJ37" s="3178"/>
      <c r="BK37" s="3178"/>
      <c r="BL37" s="3178"/>
      <c r="BM37" s="3178"/>
      <c r="BN37" s="3178"/>
      <c r="BO37" s="3178"/>
      <c r="BP37" s="3178"/>
      <c r="BQ37" s="3178"/>
      <c r="BR37" s="3178"/>
      <c r="BS37" s="3178"/>
      <c r="BT37" s="3178"/>
      <c r="BU37" s="3178"/>
      <c r="BV37" s="3178"/>
      <c r="BW37" s="3178"/>
      <c r="BX37" s="3178"/>
      <c r="BY37" s="3178"/>
      <c r="BZ37" s="3178"/>
      <c r="CA37" s="3178"/>
      <c r="CB37" s="3178"/>
      <c r="CC37" s="3178"/>
      <c r="CD37" s="3178"/>
      <c r="CE37" s="3178"/>
      <c r="CF37" s="3178"/>
      <c r="CG37" s="3178"/>
      <c r="CH37" s="3178"/>
      <c r="CI37" s="3178"/>
      <c r="CJ37" s="3178"/>
      <c r="CK37" s="3178"/>
      <c r="CL37" s="3178"/>
      <c r="CM37" s="3178"/>
      <c r="CN37" s="3178"/>
      <c r="CO37" s="3178"/>
      <c r="CP37" s="3178"/>
      <c r="CQ37" s="3178"/>
      <c r="CR37" s="3178"/>
      <c r="CS37" s="3178"/>
      <c r="CT37" s="3178"/>
      <c r="CU37" s="3178"/>
      <c r="CV37" s="3178"/>
      <c r="CW37" s="3178"/>
      <c r="CX37" s="3178"/>
      <c r="CY37" s="3178"/>
      <c r="CZ37" s="3178"/>
      <c r="DA37" s="3178"/>
      <c r="DB37" s="3178"/>
      <c r="DC37" s="3178"/>
      <c r="DD37" s="3178"/>
      <c r="DE37" s="3178"/>
      <c r="DF37" s="3178"/>
      <c r="DG37" s="3178"/>
      <c r="DH37" s="3178"/>
      <c r="DI37" s="3178"/>
      <c r="DJ37" s="3178"/>
      <c r="DK37" s="3178"/>
      <c r="DL37" s="3178"/>
      <c r="DM37" s="3178"/>
      <c r="DN37" s="3178"/>
      <c r="DO37" s="3178"/>
      <c r="DP37" s="3178"/>
      <c r="DQ37" s="3178"/>
      <c r="DR37" s="3178"/>
      <c r="DS37" s="3178"/>
      <c r="DT37" s="3178"/>
      <c r="DU37" s="3178"/>
      <c r="DV37" s="3178"/>
      <c r="DW37" s="3178"/>
      <c r="DX37" s="3178"/>
      <c r="DY37" s="3178"/>
      <c r="DZ37" s="3178"/>
      <c r="EA37" s="3176"/>
      <c r="EB37" s="3176"/>
      <c r="EC37" s="3176"/>
      <c r="ED37" s="3200"/>
      <c r="EE37" s="2247"/>
      <c r="EF37" s="1779"/>
      <c r="EG37" s="1136"/>
      <c r="EH37" s="1729"/>
      <c r="EI37" s="1730"/>
    </row>
    <row r="38" spans="1:139" s="1731" customFormat="1" ht="20.100000000000001" customHeight="1">
      <c r="A38" s="2245"/>
      <c r="B38" s="2247" t="s">
        <v>557</v>
      </c>
      <c r="C38" s="2245" t="s">
        <v>558</v>
      </c>
      <c r="D38" s="3177">
        <v>54</v>
      </c>
      <c r="E38" s="3177">
        <v>104</v>
      </c>
      <c r="F38" s="3177">
        <v>255</v>
      </c>
      <c r="G38" s="3178">
        <f>G40</f>
        <v>150</v>
      </c>
      <c r="H38" s="3177"/>
      <c r="I38" s="3177"/>
      <c r="J38" s="3177"/>
      <c r="K38" s="3177"/>
      <c r="L38" s="3177"/>
      <c r="M38" s="3177"/>
      <c r="N38" s="3177"/>
      <c r="O38" s="3177"/>
      <c r="P38" s="3177"/>
      <c r="Q38" s="3177"/>
      <c r="R38" s="3177"/>
      <c r="S38" s="3177"/>
      <c r="T38" s="3177"/>
      <c r="U38" s="3177"/>
      <c r="V38" s="3178">
        <f>V40</f>
        <v>40</v>
      </c>
      <c r="W38" s="3178">
        <f>W40</f>
        <v>40</v>
      </c>
      <c r="X38" s="3178">
        <v>50</v>
      </c>
      <c r="Y38" s="3178">
        <v>150</v>
      </c>
      <c r="Z38" s="3177"/>
      <c r="AA38" s="3177"/>
      <c r="AB38" s="3177"/>
      <c r="AC38" s="3177"/>
      <c r="AD38" s="3177"/>
      <c r="AE38" s="3177">
        <v>0</v>
      </c>
      <c r="AF38" s="3177"/>
      <c r="AG38" s="3177"/>
      <c r="AH38" s="3177"/>
      <c r="AI38" s="3177"/>
      <c r="AJ38" s="3177"/>
      <c r="AK38" s="3177"/>
      <c r="AL38" s="3177"/>
      <c r="AM38" s="3177"/>
      <c r="AN38" s="3177"/>
      <c r="AO38" s="3177"/>
      <c r="AP38" s="3177"/>
      <c r="AQ38" s="3177"/>
      <c r="AR38" s="3177"/>
      <c r="AS38" s="3177"/>
      <c r="AT38" s="3177">
        <v>42</v>
      </c>
      <c r="AU38" s="3177">
        <v>42</v>
      </c>
      <c r="AV38" s="3177">
        <f>AU38</f>
        <v>42</v>
      </c>
      <c r="AW38" s="3177"/>
      <c r="AX38" s="3177"/>
      <c r="AY38" s="3177"/>
      <c r="AZ38" s="3177"/>
      <c r="BA38" s="3177"/>
      <c r="BB38" s="3177"/>
      <c r="BC38" s="3177"/>
      <c r="BD38" s="3177"/>
      <c r="BE38" s="3177"/>
      <c r="BF38" s="3177"/>
      <c r="BG38" s="3177"/>
      <c r="BH38" s="3177"/>
      <c r="BI38" s="3177"/>
      <c r="BJ38" s="3177"/>
      <c r="BK38" s="3178">
        <f>+BK39+BK40</f>
        <v>100</v>
      </c>
      <c r="BL38" s="3177"/>
      <c r="BM38" s="3177"/>
      <c r="BN38" s="3177"/>
      <c r="BO38" s="3177"/>
      <c r="BP38" s="3177"/>
      <c r="BQ38" s="3177"/>
      <c r="BR38" s="3177"/>
      <c r="BS38" s="3177"/>
      <c r="BT38" s="3177"/>
      <c r="BU38" s="3177"/>
      <c r="BV38" s="3177"/>
      <c r="BW38" s="3177"/>
      <c r="BX38" s="3177"/>
      <c r="BY38" s="3177"/>
      <c r="BZ38" s="3178">
        <f>+BZ39+BZ40</f>
        <v>192</v>
      </c>
      <c r="CA38" s="3178">
        <v>192</v>
      </c>
      <c r="CB38" s="3178">
        <v>192</v>
      </c>
      <c r="CC38" s="3178">
        <v>100</v>
      </c>
      <c r="CD38" s="3178"/>
      <c r="CE38" s="3178"/>
      <c r="CF38" s="3178"/>
      <c r="CG38" s="3178"/>
      <c r="CH38" s="3178"/>
      <c r="CI38" s="3178"/>
      <c r="CJ38" s="3178"/>
      <c r="CK38" s="3178"/>
      <c r="CL38" s="3178"/>
      <c r="CM38" s="3178"/>
      <c r="CN38" s="3178"/>
      <c r="CO38" s="3178"/>
      <c r="CP38" s="3178"/>
      <c r="CQ38" s="3178"/>
      <c r="CR38" s="2298">
        <v>106</v>
      </c>
      <c r="CS38" s="2298">
        <v>108</v>
      </c>
      <c r="CT38" s="2298">
        <v>108</v>
      </c>
      <c r="CU38" s="3178"/>
      <c r="CV38" s="3178"/>
      <c r="CW38" s="3178"/>
      <c r="CX38" s="3178"/>
      <c r="CY38" s="3178"/>
      <c r="CZ38" s="3178"/>
      <c r="DA38" s="3178"/>
      <c r="DB38" s="3178"/>
      <c r="DC38" s="3178"/>
      <c r="DD38" s="3178"/>
      <c r="DE38" s="3178"/>
      <c r="DF38" s="3178"/>
      <c r="DG38" s="3178"/>
      <c r="DH38" s="3178"/>
      <c r="DI38" s="2298">
        <v>100</v>
      </c>
      <c r="DJ38" s="2298"/>
      <c r="DK38" s="2298"/>
      <c r="DL38" s="2298"/>
      <c r="DM38" s="2298"/>
      <c r="DN38" s="2298"/>
      <c r="DO38" s="3178"/>
      <c r="DP38" s="3178"/>
      <c r="DQ38" s="3178"/>
      <c r="DR38" s="3178"/>
      <c r="DS38" s="3178"/>
      <c r="DT38" s="3178"/>
      <c r="DU38" s="3178"/>
      <c r="DV38" s="3178"/>
      <c r="DW38" s="3178"/>
      <c r="DX38" s="2298">
        <v>80</v>
      </c>
      <c r="DY38" s="2298">
        <v>124</v>
      </c>
      <c r="DZ38" s="2298">
        <v>124</v>
      </c>
      <c r="EA38" s="3176">
        <f t="shared" si="40"/>
        <v>114.81481481481481</v>
      </c>
      <c r="EB38" s="3176">
        <f t="shared" si="24"/>
        <v>124</v>
      </c>
      <c r="EC38" s="3176">
        <f t="shared" si="25"/>
        <v>124</v>
      </c>
      <c r="ED38" s="2271"/>
      <c r="EE38" s="2247"/>
      <c r="EF38" s="1779"/>
      <c r="EG38" s="1136"/>
      <c r="EH38" s="1729"/>
      <c r="EI38" s="1730"/>
    </row>
    <row r="39" spans="1:139" s="1731" customFormat="1" ht="20.100000000000001" customHeight="1">
      <c r="A39" s="2245"/>
      <c r="B39" s="2247" t="s">
        <v>559</v>
      </c>
      <c r="C39" s="2245" t="s">
        <v>558</v>
      </c>
      <c r="D39" s="3177"/>
      <c r="E39" s="3177"/>
      <c r="F39" s="3177"/>
      <c r="G39" s="3178"/>
      <c r="H39" s="3178"/>
      <c r="I39" s="3178"/>
      <c r="J39" s="3178"/>
      <c r="K39" s="3178"/>
      <c r="L39" s="3178"/>
      <c r="M39" s="3178"/>
      <c r="N39" s="3178"/>
      <c r="O39" s="3178"/>
      <c r="P39" s="3178"/>
      <c r="Q39" s="3178"/>
      <c r="R39" s="3178"/>
      <c r="S39" s="3178"/>
      <c r="T39" s="3178"/>
      <c r="U39" s="3178"/>
      <c r="V39" s="3178"/>
      <c r="W39" s="3178"/>
      <c r="X39" s="3178"/>
      <c r="Y39" s="3178"/>
      <c r="Z39" s="3178"/>
      <c r="AA39" s="3178"/>
      <c r="AB39" s="3178"/>
      <c r="AC39" s="3178"/>
      <c r="AD39" s="3178"/>
      <c r="AE39" s="3178"/>
      <c r="AF39" s="3178"/>
      <c r="AG39" s="3178"/>
      <c r="AH39" s="3178"/>
      <c r="AI39" s="3178"/>
      <c r="AJ39" s="3178"/>
      <c r="AK39" s="3178"/>
      <c r="AL39" s="3178"/>
      <c r="AM39" s="3178"/>
      <c r="AN39" s="3178"/>
      <c r="AO39" s="3178"/>
      <c r="AP39" s="3178"/>
      <c r="AQ39" s="3178"/>
      <c r="AR39" s="3178"/>
      <c r="AS39" s="3178"/>
      <c r="AT39" s="3178">
        <v>0</v>
      </c>
      <c r="AU39" s="3178"/>
      <c r="AV39" s="3178"/>
      <c r="AW39" s="3178"/>
      <c r="AX39" s="3178"/>
      <c r="AY39" s="3178"/>
      <c r="AZ39" s="3178"/>
      <c r="BA39" s="3178"/>
      <c r="BB39" s="3178"/>
      <c r="BC39" s="3178"/>
      <c r="BD39" s="3178"/>
      <c r="BE39" s="3178"/>
      <c r="BF39" s="3178"/>
      <c r="BG39" s="3178"/>
      <c r="BH39" s="3178"/>
      <c r="BI39" s="3178"/>
      <c r="BJ39" s="3178"/>
      <c r="BK39" s="3178">
        <v>0</v>
      </c>
      <c r="BL39" s="3178"/>
      <c r="BM39" s="3178"/>
      <c r="BN39" s="3178"/>
      <c r="BO39" s="3178"/>
      <c r="BP39" s="3178"/>
      <c r="BQ39" s="3178"/>
      <c r="BR39" s="3178"/>
      <c r="BS39" s="3178"/>
      <c r="BT39" s="3178"/>
      <c r="BU39" s="3178"/>
      <c r="BV39" s="3178"/>
      <c r="BW39" s="3178"/>
      <c r="BX39" s="3178"/>
      <c r="BY39" s="3178"/>
      <c r="BZ39" s="3178">
        <v>0</v>
      </c>
      <c r="CA39" s="3178"/>
      <c r="CB39" s="3178"/>
      <c r="CC39" s="3178"/>
      <c r="CD39" s="3178"/>
      <c r="CE39" s="3178"/>
      <c r="CF39" s="3178"/>
      <c r="CG39" s="3178"/>
      <c r="CH39" s="3178"/>
      <c r="CI39" s="3178"/>
      <c r="CJ39" s="3178"/>
      <c r="CK39" s="3178"/>
      <c r="CL39" s="3178"/>
      <c r="CM39" s="3178"/>
      <c r="CN39" s="3178"/>
      <c r="CO39" s="3178"/>
      <c r="CP39" s="3178"/>
      <c r="CQ39" s="3178"/>
      <c r="CR39" s="2298"/>
      <c r="CS39" s="2298"/>
      <c r="CT39" s="2298"/>
      <c r="CU39" s="3178"/>
      <c r="CV39" s="3178"/>
      <c r="CW39" s="3178"/>
      <c r="CX39" s="3178"/>
      <c r="CY39" s="3178"/>
      <c r="CZ39" s="3178"/>
      <c r="DA39" s="3178"/>
      <c r="DB39" s="3178"/>
      <c r="DC39" s="3178"/>
      <c r="DD39" s="3178"/>
      <c r="DE39" s="3178"/>
      <c r="DF39" s="3178"/>
      <c r="DG39" s="3178"/>
      <c r="DH39" s="3178"/>
      <c r="DI39" s="2298">
        <f t="shared" ref="DI39:DI45" si="49">SUM(CS39:DF39)</f>
        <v>0</v>
      </c>
      <c r="DJ39" s="2298"/>
      <c r="DK39" s="2298"/>
      <c r="DL39" s="2298"/>
      <c r="DM39" s="2298"/>
      <c r="DN39" s="2298"/>
      <c r="DO39" s="3178"/>
      <c r="DP39" s="3178"/>
      <c r="DQ39" s="3178"/>
      <c r="DR39" s="3178"/>
      <c r="DS39" s="3178"/>
      <c r="DT39" s="3178"/>
      <c r="DU39" s="3178"/>
      <c r="DV39" s="3178"/>
      <c r="DW39" s="3178"/>
      <c r="DX39" s="2298"/>
      <c r="DY39" s="2298"/>
      <c r="DZ39" s="2298"/>
      <c r="EA39" s="3176"/>
      <c r="EB39" s="3176"/>
      <c r="EC39" s="3176"/>
      <c r="ED39" s="2271"/>
      <c r="EE39" s="2247"/>
      <c r="EF39" s="1779"/>
      <c r="EG39" s="1136"/>
      <c r="EH39" s="1729"/>
      <c r="EI39" s="1730"/>
    </row>
    <row r="40" spans="1:139" s="1731" customFormat="1" ht="20.100000000000001" customHeight="1">
      <c r="A40" s="2245"/>
      <c r="B40" s="2247" t="s">
        <v>1041</v>
      </c>
      <c r="C40" s="2245" t="s">
        <v>558</v>
      </c>
      <c r="D40" s="3201">
        <v>54</v>
      </c>
      <c r="E40" s="3201">
        <v>104</v>
      </c>
      <c r="F40" s="3201">
        <v>255</v>
      </c>
      <c r="G40" s="3178">
        <v>150</v>
      </c>
      <c r="H40" s="3178"/>
      <c r="I40" s="3178"/>
      <c r="J40" s="3178"/>
      <c r="K40" s="3178"/>
      <c r="L40" s="3178"/>
      <c r="M40" s="3178"/>
      <c r="N40" s="3178"/>
      <c r="O40" s="3178"/>
      <c r="P40" s="3178"/>
      <c r="Q40" s="3178"/>
      <c r="R40" s="3178"/>
      <c r="S40" s="3178"/>
      <c r="T40" s="3178"/>
      <c r="U40" s="3178"/>
      <c r="V40" s="3178">
        <v>40</v>
      </c>
      <c r="W40" s="3178">
        <v>40</v>
      </c>
      <c r="X40" s="3178">
        <v>50</v>
      </c>
      <c r="Y40" s="3178">
        <v>150</v>
      </c>
      <c r="Z40" s="3178"/>
      <c r="AA40" s="3178"/>
      <c r="AB40" s="3178"/>
      <c r="AC40" s="3178"/>
      <c r="AD40" s="3178"/>
      <c r="AE40" s="3178">
        <v>0</v>
      </c>
      <c r="AF40" s="3178"/>
      <c r="AG40" s="3178"/>
      <c r="AH40" s="3178"/>
      <c r="AI40" s="3178"/>
      <c r="AJ40" s="3178"/>
      <c r="AK40" s="3178"/>
      <c r="AL40" s="3178"/>
      <c r="AM40" s="3178"/>
      <c r="AN40" s="3178"/>
      <c r="AO40" s="3178"/>
      <c r="AP40" s="3178"/>
      <c r="AQ40" s="3178"/>
      <c r="AR40" s="3178"/>
      <c r="AS40" s="3178"/>
      <c r="AT40" s="3178">
        <v>42</v>
      </c>
      <c r="AU40" s="3178">
        <v>42</v>
      </c>
      <c r="AV40" s="3178">
        <f>AU40</f>
        <v>42</v>
      </c>
      <c r="AW40" s="3178"/>
      <c r="AX40" s="3178"/>
      <c r="AY40" s="3178"/>
      <c r="AZ40" s="3178"/>
      <c r="BA40" s="3178"/>
      <c r="BB40" s="3178"/>
      <c r="BC40" s="3178"/>
      <c r="BD40" s="3178"/>
      <c r="BE40" s="3178"/>
      <c r="BF40" s="3178"/>
      <c r="BG40" s="3178"/>
      <c r="BH40" s="3178"/>
      <c r="BI40" s="3178"/>
      <c r="BJ40" s="3178"/>
      <c r="BK40" s="3178">
        <v>100</v>
      </c>
      <c r="BL40" s="3178"/>
      <c r="BM40" s="3178"/>
      <c r="BN40" s="3178"/>
      <c r="BO40" s="3178"/>
      <c r="BP40" s="3178"/>
      <c r="BQ40" s="3178"/>
      <c r="BR40" s="3178"/>
      <c r="BS40" s="3178"/>
      <c r="BT40" s="3178"/>
      <c r="BU40" s="3178"/>
      <c r="BV40" s="3178"/>
      <c r="BW40" s="3178"/>
      <c r="BX40" s="3178"/>
      <c r="BY40" s="3178"/>
      <c r="BZ40" s="3178">
        <v>192</v>
      </c>
      <c r="CA40" s="3178">
        <v>192</v>
      </c>
      <c r="CB40" s="3178">
        <v>192</v>
      </c>
      <c r="CC40" s="3178">
        <v>100</v>
      </c>
      <c r="CD40" s="3178"/>
      <c r="CE40" s="3178"/>
      <c r="CF40" s="3178"/>
      <c r="CG40" s="3178"/>
      <c r="CH40" s="3178"/>
      <c r="CI40" s="3178"/>
      <c r="CJ40" s="3178"/>
      <c r="CK40" s="3178"/>
      <c r="CL40" s="3178"/>
      <c r="CM40" s="3178"/>
      <c r="CN40" s="3178"/>
      <c r="CO40" s="3178"/>
      <c r="CP40" s="3178"/>
      <c r="CQ40" s="3178"/>
      <c r="CR40" s="2298">
        <v>106</v>
      </c>
      <c r="CS40" s="2298">
        <v>108</v>
      </c>
      <c r="CT40" s="2298">
        <v>108</v>
      </c>
      <c r="CU40" s="3178"/>
      <c r="CV40" s="3178"/>
      <c r="CW40" s="3178"/>
      <c r="CX40" s="3178"/>
      <c r="CY40" s="3178"/>
      <c r="CZ40" s="3178"/>
      <c r="DA40" s="3178"/>
      <c r="DB40" s="3178"/>
      <c r="DC40" s="3178"/>
      <c r="DD40" s="3178"/>
      <c r="DE40" s="3178"/>
      <c r="DF40" s="3178"/>
      <c r="DG40" s="3178"/>
      <c r="DH40" s="3178"/>
      <c r="DI40" s="2298">
        <v>100</v>
      </c>
      <c r="DJ40" s="2298"/>
      <c r="DK40" s="2298"/>
      <c r="DL40" s="2298"/>
      <c r="DM40" s="2298"/>
      <c r="DN40" s="2298"/>
      <c r="DO40" s="3178"/>
      <c r="DP40" s="3178"/>
      <c r="DQ40" s="3178"/>
      <c r="DR40" s="3178"/>
      <c r="DS40" s="3178"/>
      <c r="DT40" s="3178"/>
      <c r="DU40" s="3178"/>
      <c r="DV40" s="3178"/>
      <c r="DW40" s="3178"/>
      <c r="DX40" s="2298">
        <v>80</v>
      </c>
      <c r="DY40" s="2298">
        <v>124</v>
      </c>
      <c r="DZ40" s="2298">
        <v>124</v>
      </c>
      <c r="EA40" s="3176">
        <f t="shared" si="40"/>
        <v>114.81481481481481</v>
      </c>
      <c r="EB40" s="3176">
        <f t="shared" si="24"/>
        <v>124</v>
      </c>
      <c r="EC40" s="3176">
        <f t="shared" si="25"/>
        <v>124</v>
      </c>
      <c r="ED40" s="2271"/>
      <c r="EE40" s="2247"/>
      <c r="EF40" s="1779"/>
      <c r="EG40" s="1136"/>
      <c r="EH40" s="1729"/>
      <c r="EI40" s="1730"/>
    </row>
    <row r="41" spans="1:139" s="1731" customFormat="1" ht="20.100000000000001" customHeight="1">
      <c r="A41" s="2245"/>
      <c r="B41" s="2247" t="s">
        <v>560</v>
      </c>
      <c r="C41" s="2245" t="s">
        <v>558</v>
      </c>
      <c r="D41" s="3178">
        <v>10310</v>
      </c>
      <c r="E41" s="3178">
        <v>10360</v>
      </c>
      <c r="F41" s="3178">
        <v>10511</v>
      </c>
      <c r="G41" s="3178">
        <v>10661</v>
      </c>
      <c r="H41" s="3178"/>
      <c r="I41" s="3178"/>
      <c r="J41" s="3178"/>
      <c r="K41" s="3178"/>
      <c r="L41" s="3178"/>
      <c r="M41" s="3178"/>
      <c r="N41" s="3178"/>
      <c r="O41" s="3178"/>
      <c r="P41" s="3178"/>
      <c r="Q41" s="3178"/>
      <c r="R41" s="3178"/>
      <c r="S41" s="3178"/>
      <c r="T41" s="3178"/>
      <c r="U41" s="3178"/>
      <c r="V41" s="3178">
        <f>V43</f>
        <v>10551</v>
      </c>
      <c r="W41" s="3178">
        <f>W43</f>
        <v>10551</v>
      </c>
      <c r="X41" s="3178">
        <v>10601</v>
      </c>
      <c r="Y41" s="3178">
        <v>10661</v>
      </c>
      <c r="Z41" s="3178"/>
      <c r="AA41" s="3178"/>
      <c r="AB41" s="3178"/>
      <c r="AC41" s="3178"/>
      <c r="AD41" s="3178"/>
      <c r="AE41" s="3178">
        <f>AE43</f>
        <v>10661</v>
      </c>
      <c r="AF41" s="3178"/>
      <c r="AG41" s="3178"/>
      <c r="AH41" s="3178"/>
      <c r="AI41" s="3178"/>
      <c r="AJ41" s="3178"/>
      <c r="AK41" s="3178"/>
      <c r="AL41" s="3178"/>
      <c r="AM41" s="3178"/>
      <c r="AN41" s="3178"/>
      <c r="AO41" s="3178"/>
      <c r="AP41" s="3178"/>
      <c r="AQ41" s="3178"/>
      <c r="AR41" s="3178"/>
      <c r="AS41" s="3178"/>
      <c r="AT41" s="3178">
        <f>AT43</f>
        <v>10703</v>
      </c>
      <c r="AU41" s="3178">
        <f>AU43</f>
        <v>10703</v>
      </c>
      <c r="AV41" s="3178">
        <v>10661</v>
      </c>
      <c r="AW41" s="3178"/>
      <c r="AX41" s="3178"/>
      <c r="AY41" s="3178"/>
      <c r="AZ41" s="3178"/>
      <c r="BA41" s="3178"/>
      <c r="BB41" s="3178"/>
      <c r="BC41" s="3178"/>
      <c r="BD41" s="3178"/>
      <c r="BE41" s="3178"/>
      <c r="BF41" s="3178"/>
      <c r="BG41" s="3178"/>
      <c r="BH41" s="3178"/>
      <c r="BI41" s="3178"/>
      <c r="BJ41" s="3178"/>
      <c r="BK41" s="3178">
        <f>+BK42+BK43</f>
        <v>10761</v>
      </c>
      <c r="BL41" s="3178"/>
      <c r="BM41" s="3178"/>
      <c r="BN41" s="3178"/>
      <c r="BO41" s="3178"/>
      <c r="BP41" s="3178"/>
      <c r="BQ41" s="3178"/>
      <c r="BR41" s="3178"/>
      <c r="BS41" s="3178"/>
      <c r="BT41" s="3178"/>
      <c r="BU41" s="3178"/>
      <c r="BV41" s="3178"/>
      <c r="BW41" s="3178"/>
      <c r="BX41" s="3178"/>
      <c r="BY41" s="3178"/>
      <c r="BZ41" s="3178">
        <f>+BZ42+BZ43</f>
        <v>10853</v>
      </c>
      <c r="CA41" s="3178">
        <v>10853</v>
      </c>
      <c r="CB41" s="3178">
        <f>BK41+192</f>
        <v>10953</v>
      </c>
      <c r="CC41" s="3178">
        <f>CB41+CC40</f>
        <v>11053</v>
      </c>
      <c r="CD41" s="3178"/>
      <c r="CE41" s="3178"/>
      <c r="CF41" s="3178"/>
      <c r="CG41" s="3178"/>
      <c r="CH41" s="3178"/>
      <c r="CI41" s="3178"/>
      <c r="CJ41" s="3178"/>
      <c r="CK41" s="3178"/>
      <c r="CL41" s="3178"/>
      <c r="CM41" s="3178"/>
      <c r="CN41" s="3178"/>
      <c r="CO41" s="3178"/>
      <c r="CP41" s="3178"/>
      <c r="CQ41" s="3178"/>
      <c r="CR41" s="2298">
        <f>CC41-CC40+CR40</f>
        <v>11059</v>
      </c>
      <c r="CS41" s="2631">
        <v>11161</v>
      </c>
      <c r="CT41" s="2298">
        <v>11161</v>
      </c>
      <c r="CU41" s="3178"/>
      <c r="CV41" s="3178"/>
      <c r="CW41" s="3178"/>
      <c r="CX41" s="3178"/>
      <c r="CY41" s="3178"/>
      <c r="CZ41" s="3178"/>
      <c r="DA41" s="3178"/>
      <c r="DB41" s="3178"/>
      <c r="DC41" s="3178"/>
      <c r="DD41" s="3178"/>
      <c r="DE41" s="3178"/>
      <c r="DF41" s="3178"/>
      <c r="DG41" s="3178"/>
      <c r="DH41" s="3178"/>
      <c r="DI41" s="2298">
        <v>11261</v>
      </c>
      <c r="DJ41" s="2298"/>
      <c r="DK41" s="2298"/>
      <c r="DL41" s="2298"/>
      <c r="DM41" s="2298"/>
      <c r="DN41" s="2298"/>
      <c r="DO41" s="3178"/>
      <c r="DP41" s="3178"/>
      <c r="DQ41" s="3178"/>
      <c r="DR41" s="3178"/>
      <c r="DS41" s="3178"/>
      <c r="DT41" s="3178"/>
      <c r="DU41" s="3178"/>
      <c r="DV41" s="3178"/>
      <c r="DW41" s="3178"/>
      <c r="DX41" s="2298">
        <v>11241</v>
      </c>
      <c r="DY41" s="2631">
        <f>DY43</f>
        <v>11285</v>
      </c>
      <c r="DZ41" s="2631">
        <f>DZ43</f>
        <v>11285</v>
      </c>
      <c r="EA41" s="3176">
        <f t="shared" si="40"/>
        <v>101.11101155810411</v>
      </c>
      <c r="EB41" s="3176">
        <f t="shared" si="24"/>
        <v>100.21312494449872</v>
      </c>
      <c r="EC41" s="3176">
        <f t="shared" si="25"/>
        <v>100.21312494449872</v>
      </c>
      <c r="ED41" s="2271"/>
      <c r="EE41" s="2247"/>
      <c r="EF41" s="329"/>
      <c r="EG41" s="1732"/>
      <c r="EH41" s="1729"/>
      <c r="EI41" s="1730"/>
    </row>
    <row r="42" spans="1:139" s="1731" customFormat="1" ht="20.100000000000001" customHeight="1">
      <c r="A42" s="2245"/>
      <c r="B42" s="2247" t="s">
        <v>561</v>
      </c>
      <c r="C42" s="2245" t="s">
        <v>558</v>
      </c>
      <c r="D42" s="3177"/>
      <c r="E42" s="3177"/>
      <c r="F42" s="3177"/>
      <c r="G42" s="3178">
        <v>0</v>
      </c>
      <c r="H42" s="3178"/>
      <c r="I42" s="3178"/>
      <c r="J42" s="3178"/>
      <c r="K42" s="3178"/>
      <c r="L42" s="3178"/>
      <c r="M42" s="3178"/>
      <c r="N42" s="3178"/>
      <c r="O42" s="3178"/>
      <c r="P42" s="3178"/>
      <c r="Q42" s="3178"/>
      <c r="R42" s="3178"/>
      <c r="S42" s="3178"/>
      <c r="T42" s="3178"/>
      <c r="U42" s="3178"/>
      <c r="V42" s="3178"/>
      <c r="W42" s="3178"/>
      <c r="X42" s="3178"/>
      <c r="Y42" s="3178"/>
      <c r="Z42" s="3178"/>
      <c r="AA42" s="3178"/>
      <c r="AB42" s="3178"/>
      <c r="AC42" s="3178"/>
      <c r="AD42" s="3178"/>
      <c r="AE42" s="3178"/>
      <c r="AF42" s="3178"/>
      <c r="AG42" s="3178"/>
      <c r="AH42" s="3178"/>
      <c r="AI42" s="3178"/>
      <c r="AJ42" s="3178"/>
      <c r="AK42" s="3178"/>
      <c r="AL42" s="3178"/>
      <c r="AM42" s="3178"/>
      <c r="AN42" s="3178"/>
      <c r="AO42" s="3178"/>
      <c r="AP42" s="3178"/>
      <c r="AQ42" s="3178"/>
      <c r="AR42" s="3178"/>
      <c r="AS42" s="3178"/>
      <c r="AT42" s="3178"/>
      <c r="AU42" s="3178"/>
      <c r="AV42" s="3178"/>
      <c r="AW42" s="3178"/>
      <c r="AX42" s="3178"/>
      <c r="AY42" s="3178"/>
      <c r="AZ42" s="3178"/>
      <c r="BA42" s="3178"/>
      <c r="BB42" s="3178"/>
      <c r="BC42" s="3178"/>
      <c r="BD42" s="3178"/>
      <c r="BE42" s="3178"/>
      <c r="BF42" s="3178"/>
      <c r="BG42" s="3178"/>
      <c r="BH42" s="3178"/>
      <c r="BI42" s="3178"/>
      <c r="BJ42" s="3178"/>
      <c r="BK42" s="3178"/>
      <c r="BL42" s="3178"/>
      <c r="BM42" s="3178"/>
      <c r="BN42" s="3178"/>
      <c r="BO42" s="3178"/>
      <c r="BP42" s="3178"/>
      <c r="BQ42" s="3178"/>
      <c r="BR42" s="3178"/>
      <c r="BS42" s="3178"/>
      <c r="BT42" s="3178"/>
      <c r="BU42" s="3178"/>
      <c r="BV42" s="3178"/>
      <c r="BW42" s="3178"/>
      <c r="BX42" s="3178"/>
      <c r="BY42" s="3178"/>
      <c r="BZ42" s="3178"/>
      <c r="CA42" s="3178"/>
      <c r="CB42" s="3178"/>
      <c r="CC42" s="3178"/>
      <c r="CD42" s="3178"/>
      <c r="CE42" s="3178"/>
      <c r="CF42" s="3178"/>
      <c r="CG42" s="3178"/>
      <c r="CH42" s="3178"/>
      <c r="CI42" s="3178"/>
      <c r="CJ42" s="3178"/>
      <c r="CK42" s="3178"/>
      <c r="CL42" s="3178"/>
      <c r="CM42" s="3178"/>
      <c r="CN42" s="3178"/>
      <c r="CO42" s="3178"/>
      <c r="CP42" s="3178"/>
      <c r="CQ42" s="3178"/>
      <c r="CR42" s="2298"/>
      <c r="CS42" s="2631"/>
      <c r="CT42" s="2298"/>
      <c r="CU42" s="3178"/>
      <c r="CV42" s="3178"/>
      <c r="CW42" s="3178"/>
      <c r="CX42" s="3178"/>
      <c r="CY42" s="3178"/>
      <c r="CZ42" s="3178"/>
      <c r="DA42" s="3178"/>
      <c r="DB42" s="3178"/>
      <c r="DC42" s="3178"/>
      <c r="DD42" s="3178"/>
      <c r="DE42" s="3178"/>
      <c r="DF42" s="3178"/>
      <c r="DG42" s="3178"/>
      <c r="DH42" s="3178"/>
      <c r="DI42" s="2298">
        <f t="shared" si="49"/>
        <v>0</v>
      </c>
      <c r="DJ42" s="2298"/>
      <c r="DK42" s="2298"/>
      <c r="DL42" s="2298"/>
      <c r="DM42" s="2298"/>
      <c r="DN42" s="2298"/>
      <c r="DO42" s="3178"/>
      <c r="DP42" s="3178"/>
      <c r="DQ42" s="3178"/>
      <c r="DR42" s="3178"/>
      <c r="DS42" s="3178"/>
      <c r="DT42" s="3178"/>
      <c r="DU42" s="3178"/>
      <c r="DV42" s="3178"/>
      <c r="DW42" s="3178"/>
      <c r="DX42" s="2298"/>
      <c r="DY42" s="2631"/>
      <c r="DZ42" s="2631"/>
      <c r="EA42" s="3176"/>
      <c r="EB42" s="3176"/>
      <c r="EC42" s="3176"/>
      <c r="ED42" s="2271"/>
      <c r="EE42" s="2247"/>
      <c r="EF42" s="329"/>
      <c r="EG42" s="1728"/>
      <c r="EH42" s="1729"/>
      <c r="EI42" s="1730"/>
    </row>
    <row r="43" spans="1:139" s="1731" customFormat="1" ht="20.100000000000001" customHeight="1">
      <c r="A43" s="2245"/>
      <c r="B43" s="2247" t="s">
        <v>1042</v>
      </c>
      <c r="C43" s="2245" t="s">
        <v>558</v>
      </c>
      <c r="D43" s="3201">
        <v>10310</v>
      </c>
      <c r="E43" s="3201">
        <v>10360</v>
      </c>
      <c r="F43" s="3201">
        <v>10511</v>
      </c>
      <c r="G43" s="3178">
        <v>10661</v>
      </c>
      <c r="H43" s="3178"/>
      <c r="I43" s="3178"/>
      <c r="J43" s="3178"/>
      <c r="K43" s="3178"/>
      <c r="L43" s="3178"/>
      <c r="M43" s="3178"/>
      <c r="N43" s="3178"/>
      <c r="O43" s="3178"/>
      <c r="P43" s="3178"/>
      <c r="Q43" s="3178"/>
      <c r="R43" s="3178"/>
      <c r="S43" s="3178"/>
      <c r="T43" s="3178"/>
      <c r="U43" s="3178"/>
      <c r="V43" s="3178">
        <v>10551</v>
      </c>
      <c r="W43" s="3178">
        <v>10551</v>
      </c>
      <c r="X43" s="3178">
        <v>10601</v>
      </c>
      <c r="Y43" s="3178">
        <v>10661</v>
      </c>
      <c r="Z43" s="3178"/>
      <c r="AA43" s="3178"/>
      <c r="AB43" s="3178"/>
      <c r="AC43" s="3178"/>
      <c r="AD43" s="3178"/>
      <c r="AE43" s="3178">
        <v>10661</v>
      </c>
      <c r="AF43" s="3178"/>
      <c r="AG43" s="3178"/>
      <c r="AH43" s="3178"/>
      <c r="AI43" s="3178"/>
      <c r="AJ43" s="3178"/>
      <c r="AK43" s="3178"/>
      <c r="AL43" s="3178"/>
      <c r="AM43" s="3178"/>
      <c r="AN43" s="3178"/>
      <c r="AO43" s="3178"/>
      <c r="AP43" s="3178"/>
      <c r="AQ43" s="3178"/>
      <c r="AR43" s="3178"/>
      <c r="AS43" s="3178"/>
      <c r="AT43" s="3178">
        <v>10703</v>
      </c>
      <c r="AU43" s="3178">
        <v>10703</v>
      </c>
      <c r="AV43" s="3178">
        <v>10661</v>
      </c>
      <c r="AW43" s="3178"/>
      <c r="AX43" s="3178"/>
      <c r="AY43" s="3178"/>
      <c r="AZ43" s="3178"/>
      <c r="BA43" s="3178"/>
      <c r="BB43" s="3178"/>
      <c r="BC43" s="3178"/>
      <c r="BD43" s="3178"/>
      <c r="BE43" s="3178"/>
      <c r="BF43" s="3178"/>
      <c r="BG43" s="3178"/>
      <c r="BH43" s="3178"/>
      <c r="BI43" s="3178"/>
      <c r="BJ43" s="3178"/>
      <c r="BK43" s="3178">
        <v>10761</v>
      </c>
      <c r="BL43" s="3178"/>
      <c r="BM43" s="3178"/>
      <c r="BN43" s="3178"/>
      <c r="BO43" s="3178"/>
      <c r="BP43" s="3178"/>
      <c r="BQ43" s="3178"/>
      <c r="BR43" s="3178"/>
      <c r="BS43" s="3178"/>
      <c r="BT43" s="3178"/>
      <c r="BU43" s="3178"/>
      <c r="BV43" s="3178"/>
      <c r="BW43" s="3178"/>
      <c r="BX43" s="3178"/>
      <c r="BY43" s="3178"/>
      <c r="BZ43" s="3178">
        <v>10853</v>
      </c>
      <c r="CA43" s="3178">
        <v>10853</v>
      </c>
      <c r="CB43" s="3178">
        <f>BK43+192</f>
        <v>10953</v>
      </c>
      <c r="CC43" s="3178">
        <f>CB43+CC40</f>
        <v>11053</v>
      </c>
      <c r="CD43" s="3178"/>
      <c r="CE43" s="3178"/>
      <c r="CF43" s="3178"/>
      <c r="CG43" s="3178"/>
      <c r="CH43" s="3178"/>
      <c r="CI43" s="3178"/>
      <c r="CJ43" s="3178"/>
      <c r="CK43" s="3178"/>
      <c r="CL43" s="3178"/>
      <c r="CM43" s="3178"/>
      <c r="CN43" s="3178"/>
      <c r="CO43" s="3178"/>
      <c r="CP43" s="3178"/>
      <c r="CQ43" s="3178"/>
      <c r="CR43" s="2298">
        <f>CR41</f>
        <v>11059</v>
      </c>
      <c r="CS43" s="2298">
        <v>11161</v>
      </c>
      <c r="CT43" s="2298">
        <v>11161</v>
      </c>
      <c r="CU43" s="3178"/>
      <c r="CV43" s="3178"/>
      <c r="CW43" s="3178"/>
      <c r="CX43" s="3178"/>
      <c r="CY43" s="3178"/>
      <c r="CZ43" s="3178"/>
      <c r="DA43" s="3178"/>
      <c r="DB43" s="3178"/>
      <c r="DC43" s="3178"/>
      <c r="DD43" s="3178"/>
      <c r="DE43" s="3178"/>
      <c r="DF43" s="3178"/>
      <c r="DG43" s="3178"/>
      <c r="DH43" s="3178"/>
      <c r="DI43" s="2298">
        <f>CT43+DI40</f>
        <v>11261</v>
      </c>
      <c r="DJ43" s="2298"/>
      <c r="DK43" s="2298"/>
      <c r="DL43" s="2298"/>
      <c r="DM43" s="2298"/>
      <c r="DN43" s="2298"/>
      <c r="DO43" s="3178"/>
      <c r="DP43" s="3178"/>
      <c r="DQ43" s="3178"/>
      <c r="DR43" s="3178"/>
      <c r="DS43" s="3178"/>
      <c r="DT43" s="3178"/>
      <c r="DU43" s="3178"/>
      <c r="DV43" s="3178"/>
      <c r="DW43" s="3178"/>
      <c r="DX43" s="2298">
        <v>11241</v>
      </c>
      <c r="DY43" s="2631">
        <v>11285</v>
      </c>
      <c r="DZ43" s="2631">
        <v>11285</v>
      </c>
      <c r="EA43" s="3176">
        <f t="shared" si="40"/>
        <v>101.11101155810411</v>
      </c>
      <c r="EB43" s="3176">
        <f t="shared" si="24"/>
        <v>100.21312494449872</v>
      </c>
      <c r="EC43" s="3176">
        <f t="shared" si="25"/>
        <v>100.21312494449872</v>
      </c>
      <c r="ED43" s="2271"/>
      <c r="EE43" s="2247"/>
      <c r="EF43" s="329"/>
      <c r="EG43" s="1733"/>
      <c r="EH43" s="1729"/>
      <c r="EI43" s="1730"/>
    </row>
    <row r="44" spans="1:139" s="1708" customFormat="1" hidden="1">
      <c r="A44" s="1142"/>
      <c r="B44" s="364" t="s">
        <v>562</v>
      </c>
      <c r="C44" s="1142" t="s">
        <v>262</v>
      </c>
      <c r="D44" s="2291"/>
      <c r="E44" s="2291"/>
      <c r="F44" s="2291"/>
      <c r="G44" s="3181">
        <v>0</v>
      </c>
      <c r="H44" s="3181"/>
      <c r="I44" s="3181"/>
      <c r="J44" s="3181"/>
      <c r="K44" s="3181"/>
      <c r="L44" s="3181"/>
      <c r="M44" s="3181"/>
      <c r="N44" s="3181"/>
      <c r="O44" s="3181"/>
      <c r="P44" s="3181"/>
      <c r="Q44" s="3181"/>
      <c r="R44" s="3181"/>
      <c r="S44" s="3181"/>
      <c r="T44" s="3181"/>
      <c r="U44" s="3181"/>
      <c r="V44" s="3181"/>
      <c r="W44" s="3181"/>
      <c r="X44" s="3181"/>
      <c r="Y44" s="3181"/>
      <c r="Z44" s="3181"/>
      <c r="AA44" s="3181"/>
      <c r="AB44" s="3181"/>
      <c r="AC44" s="3181"/>
      <c r="AD44" s="3181"/>
      <c r="AE44" s="3181"/>
      <c r="AF44" s="3181"/>
      <c r="AG44" s="3181"/>
      <c r="AH44" s="3181"/>
      <c r="AI44" s="3181"/>
      <c r="AJ44" s="3181"/>
      <c r="AK44" s="3181"/>
      <c r="AL44" s="3181"/>
      <c r="AM44" s="3181"/>
      <c r="AN44" s="3181"/>
      <c r="AO44" s="3181"/>
      <c r="AP44" s="3181"/>
      <c r="AQ44" s="3181"/>
      <c r="AR44" s="3181"/>
      <c r="AS44" s="3181"/>
      <c r="AT44" s="3181"/>
      <c r="AU44" s="3181"/>
      <c r="AV44" s="3181"/>
      <c r="AW44" s="3181"/>
      <c r="AX44" s="3181"/>
      <c r="AY44" s="3181"/>
      <c r="AZ44" s="3181"/>
      <c r="BA44" s="3181"/>
      <c r="BB44" s="3181"/>
      <c r="BC44" s="3181"/>
      <c r="BD44" s="3181"/>
      <c r="BE44" s="3181"/>
      <c r="BF44" s="3181"/>
      <c r="BG44" s="3181"/>
      <c r="BH44" s="3181"/>
      <c r="BI44" s="3181"/>
      <c r="BJ44" s="3181"/>
      <c r="BK44" s="3181"/>
      <c r="BL44" s="3181"/>
      <c r="BM44" s="3181"/>
      <c r="BN44" s="3181"/>
      <c r="BO44" s="3181"/>
      <c r="BP44" s="3181"/>
      <c r="BQ44" s="3181"/>
      <c r="BR44" s="3181"/>
      <c r="BS44" s="3181"/>
      <c r="BT44" s="3181"/>
      <c r="BU44" s="3181"/>
      <c r="BV44" s="3181"/>
      <c r="BW44" s="3181"/>
      <c r="BX44" s="3181"/>
      <c r="BY44" s="3181"/>
      <c r="BZ44" s="3181"/>
      <c r="CA44" s="3181"/>
      <c r="CB44" s="3181"/>
      <c r="CC44" s="3181"/>
      <c r="CD44" s="3181"/>
      <c r="CE44" s="3181"/>
      <c r="CF44" s="3181"/>
      <c r="CG44" s="3181"/>
      <c r="CH44" s="3181"/>
      <c r="CI44" s="3181"/>
      <c r="CJ44" s="3181"/>
      <c r="CK44" s="3181"/>
      <c r="CL44" s="3181"/>
      <c r="CM44" s="3181"/>
      <c r="CN44" s="3181"/>
      <c r="CO44" s="3181"/>
      <c r="CP44" s="3181"/>
      <c r="CQ44" s="3181"/>
      <c r="CR44" s="3181"/>
      <c r="CS44" s="3181"/>
      <c r="CT44" s="3181"/>
      <c r="CU44" s="3181"/>
      <c r="CV44" s="3181"/>
      <c r="CW44" s="3181"/>
      <c r="CX44" s="3181"/>
      <c r="CY44" s="3181"/>
      <c r="CZ44" s="3181"/>
      <c r="DA44" s="3181"/>
      <c r="DB44" s="3181"/>
      <c r="DC44" s="3181"/>
      <c r="DD44" s="3181"/>
      <c r="DE44" s="3181"/>
      <c r="DF44" s="3181"/>
      <c r="DG44" s="3181"/>
      <c r="DH44" s="3181"/>
      <c r="DI44" s="2298">
        <f t="shared" si="49"/>
        <v>0</v>
      </c>
      <c r="DJ44" s="3181"/>
      <c r="DK44" s="3181"/>
      <c r="DL44" s="3181"/>
      <c r="DM44" s="3181"/>
      <c r="DN44" s="3181"/>
      <c r="DO44" s="3181"/>
      <c r="DP44" s="3181"/>
      <c r="DQ44" s="3181"/>
      <c r="DR44" s="3181"/>
      <c r="DS44" s="3181"/>
      <c r="DT44" s="3181"/>
      <c r="DU44" s="3181"/>
      <c r="DV44" s="3181"/>
      <c r="DW44" s="3181"/>
      <c r="DX44" s="3181"/>
      <c r="DY44" s="3181"/>
      <c r="DZ44" s="3181"/>
      <c r="EA44" s="3176" t="e">
        <f t="shared" si="40"/>
        <v>#DIV/0!</v>
      </c>
      <c r="EB44" s="3176" t="e">
        <f t="shared" si="24"/>
        <v>#DIV/0!</v>
      </c>
      <c r="EC44" s="3176" t="e">
        <f t="shared" si="25"/>
        <v>#DIV/0!</v>
      </c>
      <c r="ED44" s="2204"/>
      <c r="EE44" s="364"/>
      <c r="EF44" s="1256"/>
      <c r="EG44" s="938"/>
      <c r="EH44" s="1718"/>
      <c r="EI44" s="1719"/>
    </row>
    <row r="45" spans="1:139" s="1708" customFormat="1" ht="20.100000000000001" customHeight="1">
      <c r="A45" s="2249">
        <v>5</v>
      </c>
      <c r="B45" s="590" t="s">
        <v>563</v>
      </c>
      <c r="C45" s="1142"/>
      <c r="D45" s="2291"/>
      <c r="E45" s="2291"/>
      <c r="F45" s="2291"/>
      <c r="G45" s="3181"/>
      <c r="H45" s="3181"/>
      <c r="I45" s="3181"/>
      <c r="J45" s="3181"/>
      <c r="K45" s="3181"/>
      <c r="L45" s="3181"/>
      <c r="M45" s="3181"/>
      <c r="N45" s="3181"/>
      <c r="O45" s="3181"/>
      <c r="P45" s="3181"/>
      <c r="Q45" s="3181"/>
      <c r="R45" s="3181"/>
      <c r="S45" s="3181"/>
      <c r="T45" s="3181"/>
      <c r="U45" s="3181"/>
      <c r="V45" s="3181"/>
      <c r="W45" s="3181"/>
      <c r="X45" s="3181"/>
      <c r="Y45" s="3181"/>
      <c r="Z45" s="3181"/>
      <c r="AA45" s="3181"/>
      <c r="AB45" s="3181"/>
      <c r="AC45" s="3181"/>
      <c r="AD45" s="3181"/>
      <c r="AE45" s="3181"/>
      <c r="AF45" s="3181"/>
      <c r="AG45" s="3181"/>
      <c r="AH45" s="3181"/>
      <c r="AI45" s="3181"/>
      <c r="AJ45" s="3181"/>
      <c r="AK45" s="3181"/>
      <c r="AL45" s="3181"/>
      <c r="AM45" s="3181"/>
      <c r="AN45" s="3181"/>
      <c r="AO45" s="3181"/>
      <c r="AP45" s="3181"/>
      <c r="AQ45" s="3181"/>
      <c r="AR45" s="3181"/>
      <c r="AS45" s="3181"/>
      <c r="AT45" s="3181"/>
      <c r="AU45" s="3181"/>
      <c r="AV45" s="3181"/>
      <c r="AW45" s="3181"/>
      <c r="AX45" s="3181"/>
      <c r="AY45" s="3181"/>
      <c r="AZ45" s="3181"/>
      <c r="BA45" s="3181"/>
      <c r="BB45" s="3181"/>
      <c r="BC45" s="3181"/>
      <c r="BD45" s="3181"/>
      <c r="BE45" s="3181"/>
      <c r="BF45" s="3181"/>
      <c r="BG45" s="3181"/>
      <c r="BH45" s="3181"/>
      <c r="BI45" s="3181"/>
      <c r="BJ45" s="3181"/>
      <c r="BK45" s="3181"/>
      <c r="BL45" s="3181"/>
      <c r="BM45" s="3181"/>
      <c r="BN45" s="3181"/>
      <c r="BO45" s="3181"/>
      <c r="BP45" s="3181"/>
      <c r="BQ45" s="3181"/>
      <c r="BR45" s="3181"/>
      <c r="BS45" s="3181"/>
      <c r="BT45" s="3181"/>
      <c r="BU45" s="3181"/>
      <c r="BV45" s="3181"/>
      <c r="BW45" s="3181"/>
      <c r="BX45" s="3181"/>
      <c r="BY45" s="3181"/>
      <c r="BZ45" s="3181"/>
      <c r="CA45" s="3181"/>
      <c r="CB45" s="3181"/>
      <c r="CC45" s="3181"/>
      <c r="CD45" s="3181"/>
      <c r="CE45" s="3181"/>
      <c r="CF45" s="3181"/>
      <c r="CG45" s="3181"/>
      <c r="CH45" s="3181"/>
      <c r="CI45" s="3181"/>
      <c r="CJ45" s="3181"/>
      <c r="CK45" s="3181"/>
      <c r="CL45" s="3181"/>
      <c r="CM45" s="3181"/>
      <c r="CN45" s="3181"/>
      <c r="CO45" s="3181"/>
      <c r="CP45" s="3181"/>
      <c r="CQ45" s="3181"/>
      <c r="CR45" s="3181"/>
      <c r="CS45" s="3181"/>
      <c r="CT45" s="3181"/>
      <c r="CU45" s="3181"/>
      <c r="CV45" s="3181"/>
      <c r="CW45" s="3181"/>
      <c r="CX45" s="3181"/>
      <c r="CY45" s="3181"/>
      <c r="CZ45" s="3181"/>
      <c r="DA45" s="3181"/>
      <c r="DB45" s="3181"/>
      <c r="DC45" s="3181"/>
      <c r="DD45" s="3181"/>
      <c r="DE45" s="3181"/>
      <c r="DF45" s="3181"/>
      <c r="DG45" s="3181"/>
      <c r="DH45" s="3181"/>
      <c r="DI45" s="2298">
        <f t="shared" si="49"/>
        <v>0</v>
      </c>
      <c r="DJ45" s="3181"/>
      <c r="DK45" s="3181"/>
      <c r="DL45" s="3181"/>
      <c r="DM45" s="3181"/>
      <c r="DN45" s="3181"/>
      <c r="DO45" s="3181"/>
      <c r="DP45" s="3181"/>
      <c r="DQ45" s="3181"/>
      <c r="DR45" s="3181"/>
      <c r="DS45" s="3181"/>
      <c r="DT45" s="3181"/>
      <c r="DU45" s="3181"/>
      <c r="DV45" s="3181"/>
      <c r="DW45" s="3181"/>
      <c r="DX45" s="3181"/>
      <c r="DY45" s="3181"/>
      <c r="DZ45" s="3181"/>
      <c r="EA45" s="3176"/>
      <c r="EB45" s="3176"/>
      <c r="EC45" s="3176"/>
      <c r="ED45" s="2204"/>
      <c r="EE45" s="364"/>
      <c r="EF45" s="1256"/>
      <c r="EG45" s="938"/>
      <c r="EH45" s="1718"/>
      <c r="EI45" s="1719"/>
    </row>
    <row r="46" spans="1:139" s="1708" customFormat="1" ht="20.100000000000001" customHeight="1">
      <c r="A46" s="1142"/>
      <c r="B46" s="364" t="s">
        <v>564</v>
      </c>
      <c r="C46" s="1142" t="s">
        <v>565</v>
      </c>
      <c r="D46" s="2291">
        <v>80</v>
      </c>
      <c r="E46" s="2291">
        <v>80</v>
      </c>
      <c r="F46" s="2291">
        <v>80</v>
      </c>
      <c r="G46" s="2291">
        <v>80</v>
      </c>
      <c r="H46" s="2291"/>
      <c r="I46" s="2291"/>
      <c r="J46" s="2291"/>
      <c r="K46" s="2291"/>
      <c r="L46" s="2291"/>
      <c r="M46" s="2291"/>
      <c r="N46" s="2291"/>
      <c r="O46" s="2291"/>
      <c r="P46" s="2291"/>
      <c r="Q46" s="2291"/>
      <c r="R46" s="2291"/>
      <c r="S46" s="2291"/>
      <c r="T46" s="2291"/>
      <c r="U46" s="2291"/>
      <c r="V46" s="2291">
        <v>80</v>
      </c>
      <c r="W46" s="2291">
        <v>80</v>
      </c>
      <c r="X46" s="2291">
        <v>80</v>
      </c>
      <c r="Y46" s="2291">
        <v>80</v>
      </c>
      <c r="Z46" s="2291"/>
      <c r="AA46" s="2291"/>
      <c r="AB46" s="2291"/>
      <c r="AC46" s="2291"/>
      <c r="AD46" s="2291"/>
      <c r="AE46" s="2291">
        <v>80</v>
      </c>
      <c r="AF46" s="2291"/>
      <c r="AG46" s="2291"/>
      <c r="AH46" s="2291"/>
      <c r="AI46" s="2291"/>
      <c r="AJ46" s="2291"/>
      <c r="AK46" s="2291"/>
      <c r="AL46" s="2291"/>
      <c r="AM46" s="2291"/>
      <c r="AN46" s="2291"/>
      <c r="AO46" s="2291"/>
      <c r="AP46" s="2291"/>
      <c r="AQ46" s="2291"/>
      <c r="AR46" s="2291"/>
      <c r="AS46" s="2291"/>
      <c r="AT46" s="2291">
        <v>79</v>
      </c>
      <c r="AU46" s="2291">
        <v>79</v>
      </c>
      <c r="AV46" s="2310">
        <f>SUM(AW46:BJ46)</f>
        <v>79</v>
      </c>
      <c r="AW46" s="2291"/>
      <c r="AX46" s="2291"/>
      <c r="AY46" s="2291"/>
      <c r="AZ46" s="2291"/>
      <c r="BA46" s="2291">
        <v>79</v>
      </c>
      <c r="BB46" s="2291"/>
      <c r="BC46" s="2291"/>
      <c r="BD46" s="2291"/>
      <c r="BE46" s="2291"/>
      <c r="BF46" s="2291"/>
      <c r="BG46" s="2291"/>
      <c r="BH46" s="2291"/>
      <c r="BI46" s="2291"/>
      <c r="BJ46" s="2291"/>
      <c r="BK46" s="2291">
        <f>SUM(BL46:BY46)</f>
        <v>79</v>
      </c>
      <c r="BL46" s="2291"/>
      <c r="BM46" s="2291"/>
      <c r="BN46" s="2291"/>
      <c r="BO46" s="2291"/>
      <c r="BP46" s="2291">
        <v>79</v>
      </c>
      <c r="BQ46" s="2291"/>
      <c r="BR46" s="2291"/>
      <c r="BS46" s="2291"/>
      <c r="BT46" s="2291"/>
      <c r="BU46" s="2291"/>
      <c r="BV46" s="2291"/>
      <c r="BW46" s="2291"/>
      <c r="BX46" s="2291"/>
      <c r="BY46" s="2291"/>
      <c r="BZ46" s="2291">
        <v>79</v>
      </c>
      <c r="CA46" s="2291">
        <v>79</v>
      </c>
      <c r="CB46" s="2291">
        <v>79</v>
      </c>
      <c r="CC46" s="2298">
        <f>SUM(CD46:CQ46)</f>
        <v>79</v>
      </c>
      <c r="CD46" s="2291"/>
      <c r="CE46" s="2291"/>
      <c r="CF46" s="2291"/>
      <c r="CG46" s="2291"/>
      <c r="CH46" s="2291">
        <v>79</v>
      </c>
      <c r="CI46" s="2291"/>
      <c r="CJ46" s="2291"/>
      <c r="CK46" s="2291"/>
      <c r="CL46" s="2291"/>
      <c r="CM46" s="2291"/>
      <c r="CN46" s="2291"/>
      <c r="CO46" s="2291"/>
      <c r="CP46" s="2291"/>
      <c r="CQ46" s="2291"/>
      <c r="CR46" s="2291">
        <v>79</v>
      </c>
      <c r="CS46" s="2291">
        <v>79</v>
      </c>
      <c r="CT46" s="2291">
        <f>SUM(CU46:DH46)</f>
        <v>79</v>
      </c>
      <c r="CU46" s="2291"/>
      <c r="CV46" s="2291"/>
      <c r="CW46" s="2291"/>
      <c r="CX46" s="2291"/>
      <c r="CY46" s="2291">
        <v>79</v>
      </c>
      <c r="CZ46" s="2291"/>
      <c r="DA46" s="2291"/>
      <c r="DB46" s="2291"/>
      <c r="DC46" s="2291"/>
      <c r="DD46" s="2291"/>
      <c r="DE46" s="2291"/>
      <c r="DF46" s="2291"/>
      <c r="DG46" s="2291"/>
      <c r="DH46" s="2291"/>
      <c r="DI46" s="2291">
        <f>SUM(DJ46:DW46)</f>
        <v>80</v>
      </c>
      <c r="DJ46" s="2291"/>
      <c r="DK46" s="2291"/>
      <c r="DL46" s="2291"/>
      <c r="DM46" s="2291"/>
      <c r="DN46" s="2291">
        <v>80</v>
      </c>
      <c r="DO46" s="2291"/>
      <c r="DP46" s="2291"/>
      <c r="DQ46" s="2291"/>
      <c r="DR46" s="2291"/>
      <c r="DS46" s="2291"/>
      <c r="DT46" s="2291"/>
      <c r="DU46" s="2291"/>
      <c r="DV46" s="2291"/>
      <c r="DW46" s="2291"/>
      <c r="DX46" s="2291">
        <v>80</v>
      </c>
      <c r="DY46" s="2291">
        <v>80</v>
      </c>
      <c r="DZ46" s="2291">
        <v>80</v>
      </c>
      <c r="EA46" s="3176">
        <f t="shared" si="40"/>
        <v>101.26582278481013</v>
      </c>
      <c r="EB46" s="3176">
        <f t="shared" si="24"/>
        <v>100</v>
      </c>
      <c r="EC46" s="3176">
        <f t="shared" si="25"/>
        <v>100</v>
      </c>
      <c r="ED46" s="2271"/>
      <c r="EE46" s="364"/>
      <c r="EF46" s="1256"/>
      <c r="EG46" s="938"/>
      <c r="EH46" s="1718"/>
      <c r="EI46" s="1719"/>
    </row>
    <row r="47" spans="1:139" s="1708" customFormat="1" ht="20.100000000000001" customHeight="1">
      <c r="A47" s="1142"/>
      <c r="B47" s="364" t="s">
        <v>566</v>
      </c>
      <c r="C47" s="1142" t="s">
        <v>565</v>
      </c>
      <c r="D47" s="2291">
        <v>0</v>
      </c>
      <c r="E47" s="2291">
        <v>0</v>
      </c>
      <c r="F47" s="2291">
        <v>0</v>
      </c>
      <c r="G47" s="2291">
        <v>0</v>
      </c>
      <c r="H47" s="2291"/>
      <c r="I47" s="2291"/>
      <c r="J47" s="2291"/>
      <c r="K47" s="2291"/>
      <c r="L47" s="2291"/>
      <c r="M47" s="2291"/>
      <c r="N47" s="2291"/>
      <c r="O47" s="2291"/>
      <c r="P47" s="2291"/>
      <c r="Q47" s="2291"/>
      <c r="R47" s="2291"/>
      <c r="S47" s="2291"/>
      <c r="T47" s="2291"/>
      <c r="U47" s="2291"/>
      <c r="V47" s="2291"/>
      <c r="W47" s="2291"/>
      <c r="X47" s="2291"/>
      <c r="Y47" s="2291"/>
      <c r="Z47" s="2291"/>
      <c r="AA47" s="2291"/>
      <c r="AB47" s="2291"/>
      <c r="AC47" s="2291"/>
      <c r="AD47" s="2291"/>
      <c r="AE47" s="2291"/>
      <c r="AF47" s="2291"/>
      <c r="AG47" s="2291"/>
      <c r="AH47" s="2291"/>
      <c r="AI47" s="2291"/>
      <c r="AJ47" s="2291"/>
      <c r="AK47" s="2291"/>
      <c r="AL47" s="2291"/>
      <c r="AM47" s="2291"/>
      <c r="AN47" s="2291"/>
      <c r="AO47" s="2291"/>
      <c r="AP47" s="2291"/>
      <c r="AQ47" s="2291"/>
      <c r="AR47" s="2291"/>
      <c r="AS47" s="2291"/>
      <c r="AT47" s="2291"/>
      <c r="AU47" s="2291"/>
      <c r="AV47" s="2310"/>
      <c r="AW47" s="2291"/>
      <c r="AX47" s="2291"/>
      <c r="AY47" s="2291"/>
      <c r="AZ47" s="2291"/>
      <c r="BA47" s="2291"/>
      <c r="BB47" s="2291"/>
      <c r="BC47" s="2291"/>
      <c r="BD47" s="2291"/>
      <c r="BE47" s="2291"/>
      <c r="BF47" s="2291"/>
      <c r="BG47" s="2291"/>
      <c r="BH47" s="2291"/>
      <c r="BI47" s="2291"/>
      <c r="BJ47" s="2291"/>
      <c r="BK47" s="2291"/>
      <c r="BL47" s="2291"/>
      <c r="BM47" s="2291"/>
      <c r="BN47" s="2291"/>
      <c r="BO47" s="2291"/>
      <c r="BP47" s="2291"/>
      <c r="BQ47" s="2291"/>
      <c r="BR47" s="2291"/>
      <c r="BS47" s="2291"/>
      <c r="BT47" s="2291"/>
      <c r="BU47" s="2291"/>
      <c r="BV47" s="2291"/>
      <c r="BW47" s="2291"/>
      <c r="BX47" s="2291"/>
      <c r="BY47" s="2291"/>
      <c r="BZ47" s="2291"/>
      <c r="CA47" s="2291"/>
      <c r="CB47" s="2291"/>
      <c r="CC47" s="2291"/>
      <c r="CD47" s="2291"/>
      <c r="CE47" s="2291"/>
      <c r="CF47" s="2291"/>
      <c r="CG47" s="2291"/>
      <c r="CH47" s="2291"/>
      <c r="CI47" s="2291"/>
      <c r="CJ47" s="2291"/>
      <c r="CK47" s="2291"/>
      <c r="CL47" s="2291"/>
      <c r="CM47" s="2291"/>
      <c r="CN47" s="2291"/>
      <c r="CO47" s="2291"/>
      <c r="CP47" s="2291"/>
      <c r="CQ47" s="2291"/>
      <c r="CR47" s="2291"/>
      <c r="CS47" s="2291"/>
      <c r="CT47" s="2291"/>
      <c r="CU47" s="2291"/>
      <c r="CV47" s="2291"/>
      <c r="CW47" s="2291"/>
      <c r="CX47" s="2291"/>
      <c r="CY47" s="2291"/>
      <c r="CZ47" s="2291"/>
      <c r="DA47" s="2291"/>
      <c r="DB47" s="2291"/>
      <c r="DC47" s="2291"/>
      <c r="DD47" s="2291"/>
      <c r="DE47" s="2291"/>
      <c r="DF47" s="2291"/>
      <c r="DG47" s="2291"/>
      <c r="DH47" s="2291"/>
      <c r="DI47" s="2291"/>
      <c r="DJ47" s="2291"/>
      <c r="DK47" s="2291"/>
      <c r="DL47" s="2291"/>
      <c r="DM47" s="2291"/>
      <c r="DN47" s="2291"/>
      <c r="DO47" s="2291"/>
      <c r="DP47" s="2291"/>
      <c r="DQ47" s="2291"/>
      <c r="DR47" s="2291"/>
      <c r="DS47" s="2291"/>
      <c r="DT47" s="2291"/>
      <c r="DU47" s="2291"/>
      <c r="DV47" s="2291"/>
      <c r="DW47" s="2291"/>
      <c r="DX47" s="2291"/>
      <c r="DY47" s="2291"/>
      <c r="DZ47" s="2291"/>
      <c r="EA47" s="3176"/>
      <c r="EB47" s="3176"/>
      <c r="EC47" s="3176"/>
      <c r="ED47" s="2271"/>
      <c r="EE47" s="364"/>
      <c r="EF47" s="1256"/>
      <c r="EG47" s="938"/>
      <c r="EH47" s="1718"/>
      <c r="EI47" s="1719"/>
    </row>
    <row r="48" spans="1:139" s="1708" customFormat="1" ht="20.100000000000001" customHeight="1">
      <c r="A48" s="1142"/>
      <c r="B48" s="364" t="s">
        <v>567</v>
      </c>
      <c r="C48" s="1142" t="s">
        <v>568</v>
      </c>
      <c r="D48" s="2291">
        <v>3</v>
      </c>
      <c r="E48" s="2291">
        <v>3</v>
      </c>
      <c r="F48" s="2291">
        <v>3</v>
      </c>
      <c r="G48" s="2291">
        <v>3</v>
      </c>
      <c r="H48" s="2291"/>
      <c r="I48" s="2291"/>
      <c r="J48" s="2291"/>
      <c r="K48" s="2291"/>
      <c r="L48" s="2291"/>
      <c r="M48" s="2291"/>
      <c r="N48" s="2291"/>
      <c r="O48" s="2291"/>
      <c r="P48" s="2291"/>
      <c r="Q48" s="2291"/>
      <c r="R48" s="2291"/>
      <c r="S48" s="2291"/>
      <c r="T48" s="2291"/>
      <c r="U48" s="2291"/>
      <c r="V48" s="2291">
        <v>3</v>
      </c>
      <c r="W48" s="2291">
        <v>3</v>
      </c>
      <c r="X48" s="2291">
        <v>3</v>
      </c>
      <c r="Y48" s="2291">
        <v>3</v>
      </c>
      <c r="Z48" s="2291"/>
      <c r="AA48" s="2291"/>
      <c r="AB48" s="2291"/>
      <c r="AC48" s="2291"/>
      <c r="AD48" s="2291"/>
      <c r="AE48" s="2291">
        <v>3</v>
      </c>
      <c r="AF48" s="2291"/>
      <c r="AG48" s="2291"/>
      <c r="AH48" s="2291"/>
      <c r="AI48" s="2291"/>
      <c r="AJ48" s="2291"/>
      <c r="AK48" s="2291"/>
      <c r="AL48" s="2291"/>
      <c r="AM48" s="2291"/>
      <c r="AN48" s="2291"/>
      <c r="AO48" s="2291"/>
      <c r="AP48" s="2291"/>
      <c r="AQ48" s="2291"/>
      <c r="AR48" s="2291"/>
      <c r="AS48" s="2291"/>
      <c r="AT48" s="2291">
        <v>3</v>
      </c>
      <c r="AU48" s="2291">
        <v>3</v>
      </c>
      <c r="AV48" s="2310">
        <f>SUM(AW48:BJ48)</f>
        <v>3</v>
      </c>
      <c r="AW48" s="2291">
        <v>1</v>
      </c>
      <c r="AX48" s="2291"/>
      <c r="AY48" s="2291"/>
      <c r="AZ48" s="2291"/>
      <c r="BA48" s="2291">
        <v>2</v>
      </c>
      <c r="BB48" s="2291"/>
      <c r="BC48" s="2291"/>
      <c r="BD48" s="2291"/>
      <c r="BE48" s="2291"/>
      <c r="BF48" s="2291"/>
      <c r="BG48" s="2291"/>
      <c r="BH48" s="2291"/>
      <c r="BI48" s="2291"/>
      <c r="BJ48" s="2291"/>
      <c r="BK48" s="2291">
        <f>SUM(BL48:BY48)</f>
        <v>3</v>
      </c>
      <c r="BL48" s="2291">
        <v>1</v>
      </c>
      <c r="BM48" s="2291"/>
      <c r="BN48" s="2291"/>
      <c r="BO48" s="2291"/>
      <c r="BP48" s="2291">
        <v>2</v>
      </c>
      <c r="BQ48" s="2291"/>
      <c r="BR48" s="2291"/>
      <c r="BS48" s="2291"/>
      <c r="BT48" s="2291"/>
      <c r="BU48" s="2291"/>
      <c r="BV48" s="2291"/>
      <c r="BW48" s="2291"/>
      <c r="BX48" s="2291"/>
      <c r="BY48" s="2291"/>
      <c r="BZ48" s="2291">
        <v>3</v>
      </c>
      <c r="CA48" s="2291">
        <v>3</v>
      </c>
      <c r="CB48" s="2291">
        <v>3</v>
      </c>
      <c r="CC48" s="2298">
        <f>SUM(CD48:CQ48)</f>
        <v>3</v>
      </c>
      <c r="CD48" s="2291">
        <v>1</v>
      </c>
      <c r="CE48" s="2291"/>
      <c r="CF48" s="2291"/>
      <c r="CG48" s="2291"/>
      <c r="CH48" s="2291">
        <v>2</v>
      </c>
      <c r="CI48" s="2291"/>
      <c r="CJ48" s="2291"/>
      <c r="CK48" s="2291"/>
      <c r="CL48" s="2291"/>
      <c r="CM48" s="2291"/>
      <c r="CN48" s="2291"/>
      <c r="CO48" s="2291"/>
      <c r="CP48" s="2291"/>
      <c r="CQ48" s="2291"/>
      <c r="CR48" s="2291">
        <v>3</v>
      </c>
      <c r="CS48" s="2291">
        <v>3</v>
      </c>
      <c r="CT48" s="2291">
        <f>SUM(CU48:DH48)</f>
        <v>3</v>
      </c>
      <c r="CU48" s="2291">
        <v>1</v>
      </c>
      <c r="CV48" s="2291"/>
      <c r="CW48" s="2291"/>
      <c r="CX48" s="2291"/>
      <c r="CY48" s="2291">
        <v>2</v>
      </c>
      <c r="CZ48" s="2291"/>
      <c r="DA48" s="2291"/>
      <c r="DB48" s="2291"/>
      <c r="DC48" s="2291"/>
      <c r="DD48" s="2291"/>
      <c r="DE48" s="2291"/>
      <c r="DF48" s="2291"/>
      <c r="DG48" s="2291"/>
      <c r="DH48" s="2291"/>
      <c r="DI48" s="2291">
        <f t="shared" ref="DI48" si="50">SUM(DJ48:DW48)</f>
        <v>3</v>
      </c>
      <c r="DJ48" s="2291">
        <v>1</v>
      </c>
      <c r="DK48" s="2291"/>
      <c r="DL48" s="2291"/>
      <c r="DM48" s="2291"/>
      <c r="DN48" s="2291">
        <v>2</v>
      </c>
      <c r="DO48" s="2291"/>
      <c r="DP48" s="2291"/>
      <c r="DQ48" s="2291"/>
      <c r="DR48" s="2291"/>
      <c r="DS48" s="2291"/>
      <c r="DT48" s="2291"/>
      <c r="DU48" s="2291"/>
      <c r="DV48" s="2291"/>
      <c r="DW48" s="2291"/>
      <c r="DX48" s="2291">
        <v>3</v>
      </c>
      <c r="DY48" s="2291">
        <v>3</v>
      </c>
      <c r="DZ48" s="2291">
        <v>3</v>
      </c>
      <c r="EA48" s="3176">
        <f t="shared" si="40"/>
        <v>100</v>
      </c>
      <c r="EB48" s="3176">
        <f t="shared" si="24"/>
        <v>100</v>
      </c>
      <c r="EC48" s="3176">
        <f t="shared" si="25"/>
        <v>100</v>
      </c>
      <c r="ED48" s="2271"/>
      <c r="EE48" s="364"/>
      <c r="EF48" s="1256"/>
      <c r="EG48" s="1047"/>
      <c r="EH48" s="1718"/>
      <c r="EI48" s="1719"/>
    </row>
    <row r="49" spans="1:139" s="1717" customFormat="1" ht="20.100000000000001" customHeight="1">
      <c r="A49" s="2249" t="s">
        <v>149</v>
      </c>
      <c r="B49" s="590" t="s">
        <v>569</v>
      </c>
      <c r="C49" s="1142"/>
      <c r="D49" s="3181"/>
      <c r="E49" s="3181"/>
      <c r="F49" s="3181"/>
      <c r="G49" s="3181"/>
      <c r="H49" s="3181"/>
      <c r="I49" s="3181"/>
      <c r="J49" s="3181"/>
      <c r="K49" s="3181"/>
      <c r="L49" s="3181"/>
      <c r="M49" s="3181"/>
      <c r="N49" s="3181"/>
      <c r="O49" s="3181"/>
      <c r="P49" s="3181"/>
      <c r="Q49" s="3181"/>
      <c r="R49" s="3181"/>
      <c r="S49" s="3181"/>
      <c r="T49" s="3181"/>
      <c r="U49" s="3181"/>
      <c r="V49" s="3181"/>
      <c r="W49" s="3181"/>
      <c r="X49" s="3181"/>
      <c r="Y49" s="3181"/>
      <c r="Z49" s="3181"/>
      <c r="AA49" s="3181"/>
      <c r="AB49" s="3181"/>
      <c r="AC49" s="3181"/>
      <c r="AD49" s="3181"/>
      <c r="AE49" s="3181"/>
      <c r="AF49" s="3181"/>
      <c r="AG49" s="3181"/>
      <c r="AH49" s="3181"/>
      <c r="AI49" s="3181"/>
      <c r="AJ49" s="3181"/>
      <c r="AK49" s="3181"/>
      <c r="AL49" s="3181"/>
      <c r="AM49" s="3181"/>
      <c r="AN49" s="3181"/>
      <c r="AO49" s="3181"/>
      <c r="AP49" s="3181"/>
      <c r="AQ49" s="3181"/>
      <c r="AR49" s="3181"/>
      <c r="AS49" s="3181"/>
      <c r="AT49" s="3181"/>
      <c r="AU49" s="3181"/>
      <c r="AV49" s="3181"/>
      <c r="AW49" s="3181"/>
      <c r="AX49" s="3181"/>
      <c r="AY49" s="3181"/>
      <c r="AZ49" s="3181"/>
      <c r="BA49" s="3181"/>
      <c r="BB49" s="3181"/>
      <c r="BC49" s="3181"/>
      <c r="BD49" s="3181"/>
      <c r="BE49" s="3181"/>
      <c r="BF49" s="3181"/>
      <c r="BG49" s="3181"/>
      <c r="BH49" s="3181"/>
      <c r="BI49" s="3181"/>
      <c r="BJ49" s="3181"/>
      <c r="BK49" s="3181"/>
      <c r="BL49" s="3181"/>
      <c r="BM49" s="3181"/>
      <c r="BN49" s="3181"/>
      <c r="BO49" s="3181"/>
      <c r="BP49" s="3181"/>
      <c r="BQ49" s="3181"/>
      <c r="BR49" s="3181"/>
      <c r="BS49" s="3181"/>
      <c r="BT49" s="3181"/>
      <c r="BU49" s="3181"/>
      <c r="BV49" s="3181"/>
      <c r="BW49" s="3181"/>
      <c r="BX49" s="3181"/>
      <c r="BY49" s="3181"/>
      <c r="BZ49" s="3181"/>
      <c r="CA49" s="3181"/>
      <c r="CB49" s="3181"/>
      <c r="CC49" s="3181"/>
      <c r="CD49" s="3181"/>
      <c r="CE49" s="3181"/>
      <c r="CF49" s="3181"/>
      <c r="CG49" s="3181"/>
      <c r="CH49" s="3181"/>
      <c r="CI49" s="3181"/>
      <c r="CJ49" s="3181"/>
      <c r="CK49" s="3181"/>
      <c r="CL49" s="3181"/>
      <c r="CM49" s="3181"/>
      <c r="CN49" s="3181"/>
      <c r="CO49" s="3181"/>
      <c r="CP49" s="3181"/>
      <c r="CQ49" s="3181"/>
      <c r="CR49" s="3181"/>
      <c r="CS49" s="3181"/>
      <c r="CT49" s="3181"/>
      <c r="CU49" s="3181"/>
      <c r="CV49" s="3181"/>
      <c r="CW49" s="3181"/>
      <c r="CX49" s="3181"/>
      <c r="CY49" s="3181"/>
      <c r="CZ49" s="3181"/>
      <c r="DA49" s="3181"/>
      <c r="DB49" s="3181"/>
      <c r="DC49" s="3181"/>
      <c r="DD49" s="3181"/>
      <c r="DE49" s="3181"/>
      <c r="DF49" s="3181"/>
      <c r="DG49" s="3181"/>
      <c r="DH49" s="3181"/>
      <c r="DI49" s="3181"/>
      <c r="DJ49" s="3181"/>
      <c r="DK49" s="3181"/>
      <c r="DL49" s="3181"/>
      <c r="DM49" s="3181"/>
      <c r="DN49" s="3181"/>
      <c r="DO49" s="3181"/>
      <c r="DP49" s="3181"/>
      <c r="DQ49" s="3181"/>
      <c r="DR49" s="3181"/>
      <c r="DS49" s="3181"/>
      <c r="DT49" s="3181"/>
      <c r="DU49" s="3181"/>
      <c r="DV49" s="3181"/>
      <c r="DW49" s="3181"/>
      <c r="DX49" s="3181"/>
      <c r="DY49" s="3181"/>
      <c r="DZ49" s="3181"/>
      <c r="EA49" s="3176"/>
      <c r="EB49" s="3176"/>
      <c r="EC49" s="3176"/>
      <c r="ED49" s="2204"/>
      <c r="EE49" s="590"/>
      <c r="EF49" s="1715"/>
      <c r="EG49" s="938"/>
      <c r="EH49" s="1718"/>
      <c r="EI49" s="1719"/>
    </row>
    <row r="50" spans="1:139" s="1708" customFormat="1" ht="20.100000000000001" customHeight="1">
      <c r="A50" s="2249">
        <v>1</v>
      </c>
      <c r="B50" s="590" t="s">
        <v>570</v>
      </c>
      <c r="C50" s="2249" t="s">
        <v>544</v>
      </c>
      <c r="D50" s="2291"/>
      <c r="E50" s="2291"/>
      <c r="F50" s="2291"/>
      <c r="G50" s="3181"/>
      <c r="H50" s="3181"/>
      <c r="I50" s="3181"/>
      <c r="J50" s="3181"/>
      <c r="K50" s="3181"/>
      <c r="L50" s="3181"/>
      <c r="M50" s="3181"/>
      <c r="N50" s="3181"/>
      <c r="O50" s="3181"/>
      <c r="P50" s="3181"/>
      <c r="Q50" s="3181"/>
      <c r="R50" s="3181"/>
      <c r="S50" s="3181"/>
      <c r="T50" s="3181"/>
      <c r="U50" s="3181"/>
      <c r="V50" s="3181"/>
      <c r="W50" s="3181"/>
      <c r="X50" s="3181"/>
      <c r="Y50" s="3181"/>
      <c r="Z50" s="3181"/>
      <c r="AA50" s="3181"/>
      <c r="AB50" s="3181"/>
      <c r="AC50" s="3181"/>
      <c r="AD50" s="3181"/>
      <c r="AE50" s="3181"/>
      <c r="AF50" s="3181"/>
      <c r="AG50" s="3181"/>
      <c r="AH50" s="3181"/>
      <c r="AI50" s="3181"/>
      <c r="AJ50" s="3181"/>
      <c r="AK50" s="3181"/>
      <c r="AL50" s="3181"/>
      <c r="AM50" s="3181"/>
      <c r="AN50" s="3181"/>
      <c r="AO50" s="3181"/>
      <c r="AP50" s="3181"/>
      <c r="AQ50" s="3181"/>
      <c r="AR50" s="3181"/>
      <c r="AS50" s="3181"/>
      <c r="AT50" s="3181"/>
      <c r="AU50" s="3181"/>
      <c r="AV50" s="3181"/>
      <c r="AW50" s="3181"/>
      <c r="AX50" s="3181"/>
      <c r="AY50" s="3181"/>
      <c r="AZ50" s="3181"/>
      <c r="BA50" s="3181"/>
      <c r="BB50" s="3181"/>
      <c r="BC50" s="3181"/>
      <c r="BD50" s="3181"/>
      <c r="BE50" s="3181"/>
      <c r="BF50" s="3181"/>
      <c r="BG50" s="3181"/>
      <c r="BH50" s="3181"/>
      <c r="BI50" s="3181"/>
      <c r="BJ50" s="3181"/>
      <c r="BK50" s="3181"/>
      <c r="BL50" s="3181"/>
      <c r="BM50" s="3181"/>
      <c r="BN50" s="3181"/>
      <c r="BO50" s="3181"/>
      <c r="BP50" s="3181"/>
      <c r="BQ50" s="3181"/>
      <c r="BR50" s="3181"/>
      <c r="BS50" s="3181"/>
      <c r="BT50" s="3181"/>
      <c r="BU50" s="3181"/>
      <c r="BV50" s="3181"/>
      <c r="BW50" s="3181"/>
      <c r="BX50" s="3181"/>
      <c r="BY50" s="3181"/>
      <c r="BZ50" s="3181"/>
      <c r="CA50" s="3181"/>
      <c r="CB50" s="3181"/>
      <c r="CC50" s="3181"/>
      <c r="CD50" s="3181"/>
      <c r="CE50" s="3181"/>
      <c r="CF50" s="3181"/>
      <c r="CG50" s="3181"/>
      <c r="CH50" s="3181"/>
      <c r="CI50" s="3181"/>
      <c r="CJ50" s="3181"/>
      <c r="CK50" s="3181"/>
      <c r="CL50" s="3181"/>
      <c r="CM50" s="3181"/>
      <c r="CN50" s="3181"/>
      <c r="CO50" s="3181"/>
      <c r="CP50" s="3181"/>
      <c r="CQ50" s="3181"/>
      <c r="CR50" s="3181"/>
      <c r="CS50" s="3181"/>
      <c r="CT50" s="3181"/>
      <c r="CU50" s="3181"/>
      <c r="CV50" s="3181"/>
      <c r="CW50" s="3181"/>
      <c r="CX50" s="3181"/>
      <c r="CY50" s="3181"/>
      <c r="CZ50" s="3181"/>
      <c r="DA50" s="3181"/>
      <c r="DB50" s="3181"/>
      <c r="DC50" s="3181"/>
      <c r="DD50" s="3181"/>
      <c r="DE50" s="3181"/>
      <c r="DF50" s="3181"/>
      <c r="DG50" s="3181"/>
      <c r="DH50" s="3181"/>
      <c r="DI50" s="3181"/>
      <c r="DJ50" s="3181"/>
      <c r="DK50" s="3181"/>
      <c r="DL50" s="3181"/>
      <c r="DM50" s="3181"/>
      <c r="DN50" s="3181"/>
      <c r="DO50" s="3181"/>
      <c r="DP50" s="3181"/>
      <c r="DQ50" s="3181"/>
      <c r="DR50" s="3181"/>
      <c r="DS50" s="3181"/>
      <c r="DT50" s="3181"/>
      <c r="DU50" s="3181"/>
      <c r="DV50" s="3181"/>
      <c r="DW50" s="3181"/>
      <c r="DX50" s="3181"/>
      <c r="DY50" s="3181"/>
      <c r="DZ50" s="3181"/>
      <c r="EA50" s="3176"/>
      <c r="EB50" s="3176"/>
      <c r="EC50" s="3176"/>
      <c r="ED50" s="2204"/>
      <c r="EE50" s="364"/>
      <c r="EF50" s="1256"/>
      <c r="EG50" s="938"/>
      <c r="EH50" s="1718"/>
      <c r="EI50" s="1719"/>
    </row>
    <row r="51" spans="1:139" s="1717" customFormat="1" ht="20.100000000000001" customHeight="1">
      <c r="A51" s="2249">
        <v>2</v>
      </c>
      <c r="B51" s="590" t="s">
        <v>571</v>
      </c>
      <c r="C51" s="2249" t="s">
        <v>572</v>
      </c>
      <c r="D51" s="3202">
        <f>SUM(D52:D55)</f>
        <v>96</v>
      </c>
      <c r="E51" s="3202">
        <v>97</v>
      </c>
      <c r="F51" s="3202">
        <v>98</v>
      </c>
      <c r="G51" s="3203">
        <f t="shared" ref="G51:AD51" si="51">SUM(G52:G55)</f>
        <v>101</v>
      </c>
      <c r="H51" s="3203">
        <f t="shared" si="51"/>
        <v>12</v>
      </c>
      <c r="I51" s="3203">
        <f t="shared" si="51"/>
        <v>8</v>
      </c>
      <c r="J51" s="3203">
        <f t="shared" si="51"/>
        <v>5</v>
      </c>
      <c r="K51" s="3203">
        <f t="shared" si="51"/>
        <v>6</v>
      </c>
      <c r="L51" s="3203">
        <f t="shared" si="51"/>
        <v>9</v>
      </c>
      <c r="M51" s="3203">
        <f t="shared" si="51"/>
        <v>8</v>
      </c>
      <c r="N51" s="3203">
        <f t="shared" si="51"/>
        <v>4</v>
      </c>
      <c r="O51" s="3203">
        <f t="shared" si="51"/>
        <v>4</v>
      </c>
      <c r="P51" s="3203">
        <f t="shared" si="51"/>
        <v>6</v>
      </c>
      <c r="Q51" s="3203">
        <f t="shared" si="51"/>
        <v>4</v>
      </c>
      <c r="R51" s="3203">
        <f t="shared" si="51"/>
        <v>12</v>
      </c>
      <c r="S51" s="3203">
        <f t="shared" si="51"/>
        <v>10</v>
      </c>
      <c r="T51" s="3203">
        <f t="shared" si="51"/>
        <v>7</v>
      </c>
      <c r="U51" s="3203">
        <f t="shared" si="51"/>
        <v>6</v>
      </c>
      <c r="V51" s="3203">
        <f t="shared" si="51"/>
        <v>98</v>
      </c>
      <c r="W51" s="3203">
        <f t="shared" si="51"/>
        <v>98</v>
      </c>
      <c r="X51" s="3203">
        <f t="shared" si="51"/>
        <v>99</v>
      </c>
      <c r="Y51" s="3203">
        <f t="shared" si="51"/>
        <v>45</v>
      </c>
      <c r="Z51" s="3203">
        <f t="shared" si="51"/>
        <v>13</v>
      </c>
      <c r="AA51" s="3203">
        <f t="shared" si="51"/>
        <v>8</v>
      </c>
      <c r="AB51" s="3203">
        <f t="shared" si="51"/>
        <v>9</v>
      </c>
      <c r="AC51" s="3203">
        <f t="shared" si="51"/>
        <v>7</v>
      </c>
      <c r="AD51" s="3203">
        <f t="shared" si="51"/>
        <v>8</v>
      </c>
      <c r="AE51" s="3203">
        <f t="shared" ref="AE51:AU51" si="52">SUM(AE52:AE55)</f>
        <v>109</v>
      </c>
      <c r="AF51" s="3203">
        <f t="shared" si="52"/>
        <v>13</v>
      </c>
      <c r="AG51" s="3203">
        <f t="shared" si="52"/>
        <v>8</v>
      </c>
      <c r="AH51" s="3203">
        <f t="shared" si="52"/>
        <v>9</v>
      </c>
      <c r="AI51" s="3203">
        <f t="shared" si="52"/>
        <v>7</v>
      </c>
      <c r="AJ51" s="3203">
        <f t="shared" si="52"/>
        <v>8</v>
      </c>
      <c r="AK51" s="3203">
        <f t="shared" si="52"/>
        <v>6</v>
      </c>
      <c r="AL51" s="3203">
        <f t="shared" si="52"/>
        <v>6</v>
      </c>
      <c r="AM51" s="3203">
        <f t="shared" si="52"/>
        <v>4</v>
      </c>
      <c r="AN51" s="3203">
        <f t="shared" si="52"/>
        <v>8</v>
      </c>
      <c r="AO51" s="3203">
        <f t="shared" si="52"/>
        <v>4</v>
      </c>
      <c r="AP51" s="3203">
        <f t="shared" si="52"/>
        <v>12</v>
      </c>
      <c r="AQ51" s="3203">
        <f t="shared" si="52"/>
        <v>10</v>
      </c>
      <c r="AR51" s="3203">
        <f t="shared" si="52"/>
        <v>9</v>
      </c>
      <c r="AS51" s="3203">
        <f t="shared" si="52"/>
        <v>5</v>
      </c>
      <c r="AT51" s="3203">
        <f t="shared" si="52"/>
        <v>99</v>
      </c>
      <c r="AU51" s="3203">
        <f t="shared" si="52"/>
        <v>109</v>
      </c>
      <c r="AV51" s="3203">
        <f>SUM(AV52:AV55)</f>
        <v>99</v>
      </c>
      <c r="AW51" s="3203">
        <f t="shared" ref="AW51:BJ51" si="53">SUM(AW52:AW55)</f>
        <v>10</v>
      </c>
      <c r="AX51" s="3203">
        <f t="shared" si="53"/>
        <v>8</v>
      </c>
      <c r="AY51" s="3203">
        <f t="shared" si="53"/>
        <v>7</v>
      </c>
      <c r="AZ51" s="3203">
        <f t="shared" si="53"/>
        <v>5</v>
      </c>
      <c r="BA51" s="3203">
        <f t="shared" si="53"/>
        <v>8</v>
      </c>
      <c r="BB51" s="3203">
        <f t="shared" si="53"/>
        <v>6</v>
      </c>
      <c r="BC51" s="3203">
        <f t="shared" si="53"/>
        <v>6</v>
      </c>
      <c r="BD51" s="3203">
        <f t="shared" si="53"/>
        <v>4</v>
      </c>
      <c r="BE51" s="3203">
        <f t="shared" si="53"/>
        <v>8</v>
      </c>
      <c r="BF51" s="3203">
        <f t="shared" si="53"/>
        <v>4</v>
      </c>
      <c r="BG51" s="3203">
        <f t="shared" si="53"/>
        <v>9</v>
      </c>
      <c r="BH51" s="3203">
        <f t="shared" si="53"/>
        <v>10</v>
      </c>
      <c r="BI51" s="3203">
        <f t="shared" si="53"/>
        <v>9</v>
      </c>
      <c r="BJ51" s="3203">
        <f t="shared" si="53"/>
        <v>5</v>
      </c>
      <c r="BK51" s="3203">
        <f>SUM(BK52:BK55)</f>
        <v>108</v>
      </c>
      <c r="BL51" s="3203">
        <f t="shared" ref="BL51:BZ51" si="54">SUM(BL52:BL55)</f>
        <v>10</v>
      </c>
      <c r="BM51" s="3203">
        <f t="shared" si="54"/>
        <v>8</v>
      </c>
      <c r="BN51" s="3203">
        <f t="shared" si="54"/>
        <v>7</v>
      </c>
      <c r="BO51" s="3203">
        <f t="shared" si="54"/>
        <v>5</v>
      </c>
      <c r="BP51" s="3203">
        <f t="shared" si="54"/>
        <v>8</v>
      </c>
      <c r="BQ51" s="3203">
        <f t="shared" si="54"/>
        <v>6</v>
      </c>
      <c r="BR51" s="3203">
        <f t="shared" si="54"/>
        <v>8</v>
      </c>
      <c r="BS51" s="3203">
        <f t="shared" si="54"/>
        <v>6</v>
      </c>
      <c r="BT51" s="3203">
        <f t="shared" si="54"/>
        <v>8</v>
      </c>
      <c r="BU51" s="3203">
        <f t="shared" si="54"/>
        <v>7</v>
      </c>
      <c r="BV51" s="3203">
        <f t="shared" si="54"/>
        <v>9</v>
      </c>
      <c r="BW51" s="3203">
        <f t="shared" si="54"/>
        <v>10</v>
      </c>
      <c r="BX51" s="3203">
        <f t="shared" si="54"/>
        <v>9</v>
      </c>
      <c r="BY51" s="3203">
        <f t="shared" si="54"/>
        <v>7</v>
      </c>
      <c r="BZ51" s="3203">
        <f t="shared" si="54"/>
        <v>101</v>
      </c>
      <c r="CA51" s="3203">
        <v>101</v>
      </c>
      <c r="CB51" s="3203">
        <v>99</v>
      </c>
      <c r="CC51" s="3203">
        <f t="shared" ref="CC51:CQ51" si="55">SUM(CC52:CC55)</f>
        <v>109</v>
      </c>
      <c r="CD51" s="3203">
        <f t="shared" si="55"/>
        <v>10</v>
      </c>
      <c r="CE51" s="3203">
        <f t="shared" si="55"/>
        <v>8</v>
      </c>
      <c r="CF51" s="3203">
        <f t="shared" si="55"/>
        <v>7</v>
      </c>
      <c r="CG51" s="3203">
        <f t="shared" si="55"/>
        <v>5</v>
      </c>
      <c r="CH51" s="3203">
        <f t="shared" si="55"/>
        <v>7</v>
      </c>
      <c r="CI51" s="3203">
        <f t="shared" si="55"/>
        <v>6</v>
      </c>
      <c r="CJ51" s="3203">
        <f t="shared" si="55"/>
        <v>7</v>
      </c>
      <c r="CK51" s="3203">
        <f t="shared" si="55"/>
        <v>8</v>
      </c>
      <c r="CL51" s="3203">
        <f t="shared" si="55"/>
        <v>8</v>
      </c>
      <c r="CM51" s="3203">
        <f t="shared" si="55"/>
        <v>7</v>
      </c>
      <c r="CN51" s="3203">
        <f t="shared" si="55"/>
        <v>9</v>
      </c>
      <c r="CO51" s="3203">
        <f t="shared" si="55"/>
        <v>10</v>
      </c>
      <c r="CP51" s="3203">
        <f t="shared" si="55"/>
        <v>9</v>
      </c>
      <c r="CQ51" s="3203">
        <f t="shared" si="55"/>
        <v>8</v>
      </c>
      <c r="CR51" s="3203">
        <f>SUM(CR52:CR55)</f>
        <v>101</v>
      </c>
      <c r="CS51" s="3203">
        <f t="shared" ref="CS51:DH51" si="56">SUM(CS52:CS55)</f>
        <v>101</v>
      </c>
      <c r="CT51" s="3203">
        <f t="shared" si="56"/>
        <v>116</v>
      </c>
      <c r="CU51" s="3203">
        <f t="shared" si="56"/>
        <v>12</v>
      </c>
      <c r="CV51" s="3203">
        <f t="shared" si="56"/>
        <v>8</v>
      </c>
      <c r="CW51" s="3203">
        <f t="shared" si="56"/>
        <v>7</v>
      </c>
      <c r="CX51" s="3203">
        <f t="shared" si="56"/>
        <v>5</v>
      </c>
      <c r="CY51" s="3203">
        <f t="shared" si="56"/>
        <v>11</v>
      </c>
      <c r="CZ51" s="3203">
        <f t="shared" si="56"/>
        <v>8</v>
      </c>
      <c r="DA51" s="3203">
        <f t="shared" si="56"/>
        <v>7</v>
      </c>
      <c r="DB51" s="3203">
        <f t="shared" si="56"/>
        <v>8</v>
      </c>
      <c r="DC51" s="3203">
        <f t="shared" si="56"/>
        <v>8</v>
      </c>
      <c r="DD51" s="3203">
        <f t="shared" si="56"/>
        <v>7</v>
      </c>
      <c r="DE51" s="3203">
        <f t="shared" si="56"/>
        <v>9</v>
      </c>
      <c r="DF51" s="3203">
        <f t="shared" si="56"/>
        <v>9</v>
      </c>
      <c r="DG51" s="3203">
        <f t="shared" si="56"/>
        <v>9</v>
      </c>
      <c r="DH51" s="3203">
        <f t="shared" si="56"/>
        <v>8</v>
      </c>
      <c r="DI51" s="3203">
        <f t="shared" ref="DI51:DZ51" si="57">SUM(DI52:DI55)</f>
        <v>136</v>
      </c>
      <c r="DJ51" s="3203">
        <f t="shared" si="57"/>
        <v>12</v>
      </c>
      <c r="DK51" s="3203">
        <f t="shared" si="57"/>
        <v>8</v>
      </c>
      <c r="DL51" s="3203">
        <f t="shared" si="57"/>
        <v>8</v>
      </c>
      <c r="DM51" s="3203">
        <f t="shared" si="57"/>
        <v>5</v>
      </c>
      <c r="DN51" s="3203">
        <f t="shared" si="57"/>
        <v>13</v>
      </c>
      <c r="DO51" s="3203">
        <f t="shared" si="57"/>
        <v>8</v>
      </c>
      <c r="DP51" s="3203">
        <f t="shared" si="57"/>
        <v>13</v>
      </c>
      <c r="DQ51" s="3203">
        <f t="shared" si="57"/>
        <v>12</v>
      </c>
      <c r="DR51" s="3203">
        <f t="shared" si="57"/>
        <v>8</v>
      </c>
      <c r="DS51" s="3203">
        <f t="shared" si="57"/>
        <v>7</v>
      </c>
      <c r="DT51" s="3203">
        <f t="shared" si="57"/>
        <v>10</v>
      </c>
      <c r="DU51" s="3203">
        <f t="shared" si="57"/>
        <v>11</v>
      </c>
      <c r="DV51" s="3203">
        <f t="shared" si="57"/>
        <v>11</v>
      </c>
      <c r="DW51" s="3203">
        <f t="shared" si="57"/>
        <v>10</v>
      </c>
      <c r="DX51" s="3203">
        <f t="shared" si="57"/>
        <v>115</v>
      </c>
      <c r="DY51" s="3203">
        <f t="shared" si="57"/>
        <v>115</v>
      </c>
      <c r="DZ51" s="3203">
        <f t="shared" si="57"/>
        <v>136</v>
      </c>
      <c r="EA51" s="3176">
        <f t="shared" si="40"/>
        <v>113.86138613861387</v>
      </c>
      <c r="EB51" s="3176">
        <f t="shared" si="24"/>
        <v>84.558823529411754</v>
      </c>
      <c r="EC51" s="3176">
        <f t="shared" si="25"/>
        <v>99.999999999999986</v>
      </c>
      <c r="ED51" s="3203"/>
      <c r="EE51" s="590"/>
      <c r="EF51" s="1715"/>
      <c r="EG51" s="1734"/>
      <c r="EH51" s="1735"/>
      <c r="EI51" s="1719"/>
    </row>
    <row r="52" spans="1:139" s="1708" customFormat="1" ht="20.100000000000001" customHeight="1">
      <c r="A52" s="2249"/>
      <c r="B52" s="364" t="s">
        <v>573</v>
      </c>
      <c r="C52" s="1142" t="s">
        <v>572</v>
      </c>
      <c r="D52" s="3204"/>
      <c r="E52" s="3204"/>
      <c r="F52" s="3204"/>
      <c r="G52" s="3181"/>
      <c r="H52" s="3181"/>
      <c r="I52" s="3181"/>
      <c r="J52" s="3181"/>
      <c r="K52" s="3181"/>
      <c r="L52" s="3181"/>
      <c r="M52" s="3181"/>
      <c r="N52" s="3181"/>
      <c r="O52" s="3181"/>
      <c r="P52" s="3181"/>
      <c r="Q52" s="3181"/>
      <c r="R52" s="3181"/>
      <c r="S52" s="3181"/>
      <c r="T52" s="3181"/>
      <c r="U52" s="3181"/>
      <c r="V52" s="3181"/>
      <c r="W52" s="3181"/>
      <c r="X52" s="3181"/>
      <c r="Y52" s="3181"/>
      <c r="Z52" s="3181"/>
      <c r="AA52" s="3181"/>
      <c r="AB52" s="3181"/>
      <c r="AC52" s="3181"/>
      <c r="AD52" s="3181"/>
      <c r="AE52" s="3181"/>
      <c r="AF52" s="3181"/>
      <c r="AG52" s="3181"/>
      <c r="AH52" s="3181"/>
      <c r="AI52" s="3181"/>
      <c r="AJ52" s="3181"/>
      <c r="AK52" s="3181"/>
      <c r="AL52" s="3181"/>
      <c r="AM52" s="3181"/>
      <c r="AN52" s="3181"/>
      <c r="AO52" s="3181"/>
      <c r="AP52" s="3181"/>
      <c r="AQ52" s="3181"/>
      <c r="AR52" s="3181"/>
      <c r="AS52" s="3181"/>
      <c r="AT52" s="3181"/>
      <c r="AU52" s="3181"/>
      <c r="AV52" s="3181"/>
      <c r="AW52" s="3181"/>
      <c r="AX52" s="3181"/>
      <c r="AY52" s="3181"/>
      <c r="AZ52" s="3181"/>
      <c r="BA52" s="3181"/>
      <c r="BB52" s="3181"/>
      <c r="BC52" s="3181"/>
      <c r="BD52" s="3181"/>
      <c r="BE52" s="3181"/>
      <c r="BF52" s="3181"/>
      <c r="BG52" s="3181"/>
      <c r="BH52" s="3181"/>
      <c r="BI52" s="3181"/>
      <c r="BJ52" s="3181"/>
      <c r="BK52" s="3181"/>
      <c r="BL52" s="3181"/>
      <c r="BM52" s="3181"/>
      <c r="BN52" s="3181"/>
      <c r="BO52" s="3181"/>
      <c r="BP52" s="3181"/>
      <c r="BQ52" s="3181"/>
      <c r="BR52" s="3181"/>
      <c r="BS52" s="3181"/>
      <c r="BT52" s="3181"/>
      <c r="BU52" s="3181"/>
      <c r="BV52" s="3181"/>
      <c r="BW52" s="3181"/>
      <c r="BX52" s="3181"/>
      <c r="BY52" s="3181"/>
      <c r="BZ52" s="3181"/>
      <c r="CA52" s="3181"/>
      <c r="CB52" s="3181"/>
      <c r="CC52" s="3181"/>
      <c r="CD52" s="3181"/>
      <c r="CE52" s="3181"/>
      <c r="CF52" s="3181"/>
      <c r="CG52" s="3181"/>
      <c r="CH52" s="3181"/>
      <c r="CI52" s="3181"/>
      <c r="CJ52" s="3181"/>
      <c r="CK52" s="3181"/>
      <c r="CL52" s="3181"/>
      <c r="CM52" s="3181"/>
      <c r="CN52" s="3181"/>
      <c r="CO52" s="3181"/>
      <c r="CP52" s="3181"/>
      <c r="CQ52" s="3181"/>
      <c r="CR52" s="3181"/>
      <c r="CS52" s="3181"/>
      <c r="CT52" s="3181"/>
      <c r="CU52" s="3181"/>
      <c r="CV52" s="3181"/>
      <c r="CW52" s="3181"/>
      <c r="CX52" s="3181"/>
      <c r="CY52" s="3181"/>
      <c r="CZ52" s="3181"/>
      <c r="DA52" s="3181"/>
      <c r="DB52" s="3181"/>
      <c r="DC52" s="3181"/>
      <c r="DD52" s="3181"/>
      <c r="DE52" s="3181"/>
      <c r="DF52" s="3181"/>
      <c r="DG52" s="3181"/>
      <c r="DH52" s="3181"/>
      <c r="DI52" s="3181"/>
      <c r="DJ52" s="3181"/>
      <c r="DK52" s="3181"/>
      <c r="DL52" s="3181"/>
      <c r="DM52" s="3181"/>
      <c r="DN52" s="3181"/>
      <c r="DO52" s="3181"/>
      <c r="DP52" s="3181"/>
      <c r="DQ52" s="3181"/>
      <c r="DR52" s="3181"/>
      <c r="DS52" s="3181"/>
      <c r="DT52" s="3181"/>
      <c r="DU52" s="3181"/>
      <c r="DV52" s="3181"/>
      <c r="DW52" s="3181"/>
      <c r="DX52" s="3181"/>
      <c r="DY52" s="3181"/>
      <c r="DZ52" s="3181"/>
      <c r="EA52" s="3176"/>
      <c r="EB52" s="3176"/>
      <c r="EC52" s="3176"/>
      <c r="ED52" s="2204"/>
      <c r="EE52" s="364"/>
      <c r="EF52" s="1256"/>
      <c r="EG52" s="1720"/>
      <c r="EH52" s="1718"/>
      <c r="EI52" s="1719"/>
    </row>
    <row r="53" spans="1:139" s="1708" customFormat="1" ht="20.100000000000001" customHeight="1">
      <c r="A53" s="2249"/>
      <c r="B53" s="364" t="s">
        <v>1043</v>
      </c>
      <c r="C53" s="1142" t="s">
        <v>572</v>
      </c>
      <c r="D53" s="3205">
        <v>1</v>
      </c>
      <c r="E53" s="3205">
        <v>1</v>
      </c>
      <c r="F53" s="3205">
        <v>1</v>
      </c>
      <c r="G53" s="3206">
        <f>SUM(H53:U53)</f>
        <v>1</v>
      </c>
      <c r="H53" s="2298">
        <v>1</v>
      </c>
      <c r="I53" s="2298"/>
      <c r="J53" s="2298"/>
      <c r="K53" s="2298"/>
      <c r="L53" s="2298"/>
      <c r="M53" s="2298"/>
      <c r="N53" s="2298"/>
      <c r="O53" s="2298"/>
      <c r="P53" s="2298"/>
      <c r="Q53" s="2298"/>
      <c r="R53" s="2298"/>
      <c r="S53" s="2298"/>
      <c r="T53" s="2298"/>
      <c r="U53" s="2298"/>
      <c r="V53" s="2298">
        <v>1</v>
      </c>
      <c r="W53" s="2298">
        <v>1</v>
      </c>
      <c r="X53" s="2298">
        <v>1</v>
      </c>
      <c r="Y53" s="3206">
        <f>SUM(Z53:AD53)</f>
        <v>1</v>
      </c>
      <c r="Z53" s="2298">
        <v>1</v>
      </c>
      <c r="AA53" s="2298"/>
      <c r="AB53" s="2298"/>
      <c r="AC53" s="2298"/>
      <c r="AD53" s="2298"/>
      <c r="AE53" s="3206">
        <f>SUM(AF53:AS53)</f>
        <v>1</v>
      </c>
      <c r="AF53" s="2298">
        <v>1</v>
      </c>
      <c r="AG53" s="2298"/>
      <c r="AH53" s="2298"/>
      <c r="AI53" s="2298"/>
      <c r="AJ53" s="2298"/>
      <c r="AK53" s="2298"/>
      <c r="AL53" s="2298"/>
      <c r="AM53" s="2298"/>
      <c r="AN53" s="2298"/>
      <c r="AO53" s="2298"/>
      <c r="AP53" s="2298"/>
      <c r="AQ53" s="2298"/>
      <c r="AR53" s="2298"/>
      <c r="AS53" s="2298"/>
      <c r="AT53" s="2298">
        <v>1</v>
      </c>
      <c r="AU53" s="2298">
        <v>1</v>
      </c>
      <c r="AV53" s="3206">
        <f>SUM(AW53:BJ53)</f>
        <v>1</v>
      </c>
      <c r="AW53" s="2298">
        <v>1</v>
      </c>
      <c r="AX53" s="2298"/>
      <c r="AY53" s="2298"/>
      <c r="AZ53" s="2298"/>
      <c r="BA53" s="2298"/>
      <c r="BB53" s="2298"/>
      <c r="BC53" s="2298"/>
      <c r="BD53" s="2298"/>
      <c r="BE53" s="2298"/>
      <c r="BF53" s="2298"/>
      <c r="BG53" s="2298"/>
      <c r="BH53" s="2298"/>
      <c r="BI53" s="2298"/>
      <c r="BJ53" s="2298"/>
      <c r="BK53" s="3206">
        <f>SUM(BL53:BY53)</f>
        <v>1</v>
      </c>
      <c r="BL53" s="2298">
        <v>1</v>
      </c>
      <c r="BM53" s="2298"/>
      <c r="BN53" s="2298"/>
      <c r="BO53" s="2298"/>
      <c r="BP53" s="2298"/>
      <c r="BQ53" s="2298"/>
      <c r="BR53" s="2298"/>
      <c r="BS53" s="2298"/>
      <c r="BT53" s="2298"/>
      <c r="BU53" s="2298"/>
      <c r="BV53" s="2298"/>
      <c r="BW53" s="2298"/>
      <c r="BX53" s="2298"/>
      <c r="BY53" s="2298"/>
      <c r="BZ53" s="2298">
        <v>1</v>
      </c>
      <c r="CA53" s="2298">
        <v>1</v>
      </c>
      <c r="CB53" s="2298">
        <v>1</v>
      </c>
      <c r="CC53" s="2298">
        <f>SUM(CD53:CQ53)</f>
        <v>1</v>
      </c>
      <c r="CD53" s="2298">
        <v>1</v>
      </c>
      <c r="CE53" s="2298"/>
      <c r="CF53" s="2298"/>
      <c r="CG53" s="2298"/>
      <c r="CH53" s="2298"/>
      <c r="CI53" s="2298"/>
      <c r="CJ53" s="2298"/>
      <c r="CK53" s="2298"/>
      <c r="CL53" s="2298"/>
      <c r="CM53" s="2298"/>
      <c r="CN53" s="2298"/>
      <c r="CO53" s="2298"/>
      <c r="CP53" s="2298"/>
      <c r="CQ53" s="2298"/>
      <c r="CR53" s="2298">
        <v>1</v>
      </c>
      <c r="CS53" s="2298">
        <v>1</v>
      </c>
      <c r="CT53" s="2298">
        <f>SUM(CU53:DH53)</f>
        <v>1</v>
      </c>
      <c r="CU53" s="2298">
        <v>1</v>
      </c>
      <c r="CV53" s="2298"/>
      <c r="CW53" s="2298"/>
      <c r="CX53" s="2298"/>
      <c r="CY53" s="2298"/>
      <c r="CZ53" s="2298"/>
      <c r="DA53" s="2298"/>
      <c r="DB53" s="2298"/>
      <c r="DC53" s="2298"/>
      <c r="DD53" s="2298"/>
      <c r="DE53" s="2298"/>
      <c r="DF53" s="2298"/>
      <c r="DG53" s="2298"/>
      <c r="DH53" s="2298"/>
      <c r="DI53" s="2298">
        <f>SUM(DJ53:DW53)</f>
        <v>1</v>
      </c>
      <c r="DJ53" s="2298">
        <v>1</v>
      </c>
      <c r="DK53" s="2298"/>
      <c r="DL53" s="2298"/>
      <c r="DM53" s="2298"/>
      <c r="DN53" s="2298"/>
      <c r="DO53" s="2298"/>
      <c r="DP53" s="2298"/>
      <c r="DQ53" s="2298"/>
      <c r="DR53" s="2298"/>
      <c r="DS53" s="2298"/>
      <c r="DT53" s="2298"/>
      <c r="DU53" s="2298"/>
      <c r="DV53" s="2298"/>
      <c r="DW53" s="2298"/>
      <c r="DX53" s="2298">
        <v>1</v>
      </c>
      <c r="DY53" s="2298">
        <v>1</v>
      </c>
      <c r="DZ53" s="2298">
        <v>1</v>
      </c>
      <c r="EA53" s="3176">
        <f t="shared" si="40"/>
        <v>100</v>
      </c>
      <c r="EB53" s="3176">
        <f t="shared" si="24"/>
        <v>100</v>
      </c>
      <c r="EC53" s="3176">
        <f t="shared" si="25"/>
        <v>100</v>
      </c>
      <c r="ED53" s="2271"/>
      <c r="EE53" s="364"/>
      <c r="EF53" s="1256"/>
      <c r="EG53" s="1720"/>
      <c r="EH53" s="1718"/>
      <c r="EI53" s="1719"/>
    </row>
    <row r="54" spans="1:139" s="1717" customFormat="1" ht="20.100000000000001" customHeight="1">
      <c r="A54" s="2249"/>
      <c r="B54" s="364" t="s">
        <v>1044</v>
      </c>
      <c r="C54" s="1142" t="s">
        <v>572</v>
      </c>
      <c r="D54" s="3207">
        <v>11</v>
      </c>
      <c r="E54" s="3207">
        <v>12</v>
      </c>
      <c r="F54" s="3207">
        <v>11</v>
      </c>
      <c r="G54" s="3206">
        <f>SUM(H54:U54)</f>
        <v>13</v>
      </c>
      <c r="H54" s="2298"/>
      <c r="I54" s="2298">
        <v>1</v>
      </c>
      <c r="J54" s="2298">
        <v>1</v>
      </c>
      <c r="K54" s="2298">
        <v>1</v>
      </c>
      <c r="L54" s="2298">
        <v>1</v>
      </c>
      <c r="M54" s="2298">
        <v>1</v>
      </c>
      <c r="N54" s="2298">
        <v>1</v>
      </c>
      <c r="O54" s="2298">
        <v>1</v>
      </c>
      <c r="P54" s="2298">
        <v>1</v>
      </c>
      <c r="Q54" s="2298">
        <v>1</v>
      </c>
      <c r="R54" s="2298">
        <v>1</v>
      </c>
      <c r="S54" s="2298">
        <v>1</v>
      </c>
      <c r="T54" s="2298">
        <v>1</v>
      </c>
      <c r="U54" s="2298">
        <v>1</v>
      </c>
      <c r="V54" s="2298">
        <v>11</v>
      </c>
      <c r="W54" s="2298">
        <v>11</v>
      </c>
      <c r="X54" s="2298">
        <v>11</v>
      </c>
      <c r="Y54" s="3206">
        <f>SUM(Z54:AD54)</f>
        <v>4</v>
      </c>
      <c r="Z54" s="2298"/>
      <c r="AA54" s="2298">
        <v>1</v>
      </c>
      <c r="AB54" s="2298">
        <v>1</v>
      </c>
      <c r="AC54" s="2298">
        <v>1</v>
      </c>
      <c r="AD54" s="2298">
        <v>1</v>
      </c>
      <c r="AE54" s="3206">
        <f>SUM(AF54:AS54)</f>
        <v>13</v>
      </c>
      <c r="AF54" s="2298"/>
      <c r="AG54" s="2298">
        <v>1</v>
      </c>
      <c r="AH54" s="2298">
        <v>1</v>
      </c>
      <c r="AI54" s="2298">
        <v>1</v>
      </c>
      <c r="AJ54" s="2298">
        <v>1</v>
      </c>
      <c r="AK54" s="2298">
        <v>1</v>
      </c>
      <c r="AL54" s="2298">
        <v>1</v>
      </c>
      <c r="AM54" s="2298">
        <v>1</v>
      </c>
      <c r="AN54" s="2298">
        <v>1</v>
      </c>
      <c r="AO54" s="2298">
        <v>1</v>
      </c>
      <c r="AP54" s="2298">
        <v>1</v>
      </c>
      <c r="AQ54" s="2298">
        <v>1</v>
      </c>
      <c r="AR54" s="2298">
        <v>1</v>
      </c>
      <c r="AS54" s="2298">
        <v>1</v>
      </c>
      <c r="AT54" s="2298">
        <v>13</v>
      </c>
      <c r="AU54" s="2298">
        <v>13</v>
      </c>
      <c r="AV54" s="3206">
        <f>SUM(AW54:BJ54)</f>
        <v>13</v>
      </c>
      <c r="AW54" s="2298"/>
      <c r="AX54" s="2298">
        <v>1</v>
      </c>
      <c r="AY54" s="2298">
        <v>1</v>
      </c>
      <c r="AZ54" s="2298">
        <v>1</v>
      </c>
      <c r="BA54" s="2298">
        <v>1</v>
      </c>
      <c r="BB54" s="2298">
        <v>1</v>
      </c>
      <c r="BC54" s="2298">
        <v>1</v>
      </c>
      <c r="BD54" s="2298">
        <v>1</v>
      </c>
      <c r="BE54" s="2298">
        <v>1</v>
      </c>
      <c r="BF54" s="2298">
        <v>1</v>
      </c>
      <c r="BG54" s="2298">
        <v>1</v>
      </c>
      <c r="BH54" s="2298">
        <v>1</v>
      </c>
      <c r="BI54" s="2298">
        <v>1</v>
      </c>
      <c r="BJ54" s="2298">
        <v>1</v>
      </c>
      <c r="BK54" s="3206">
        <f>SUM(BL54:BY54)</f>
        <v>13</v>
      </c>
      <c r="BL54" s="2298"/>
      <c r="BM54" s="2298">
        <v>1</v>
      </c>
      <c r="BN54" s="2298">
        <v>1</v>
      </c>
      <c r="BO54" s="2298">
        <v>1</v>
      </c>
      <c r="BP54" s="2298">
        <v>1</v>
      </c>
      <c r="BQ54" s="2298">
        <v>1</v>
      </c>
      <c r="BR54" s="2298">
        <v>1</v>
      </c>
      <c r="BS54" s="2298">
        <v>1</v>
      </c>
      <c r="BT54" s="2298">
        <v>1</v>
      </c>
      <c r="BU54" s="2298">
        <v>1</v>
      </c>
      <c r="BV54" s="2298">
        <v>1</v>
      </c>
      <c r="BW54" s="2298">
        <v>1</v>
      </c>
      <c r="BX54" s="2298">
        <v>1</v>
      </c>
      <c r="BY54" s="2298">
        <v>1</v>
      </c>
      <c r="BZ54" s="2298">
        <v>13</v>
      </c>
      <c r="CA54" s="2298">
        <v>13</v>
      </c>
      <c r="CB54" s="2298">
        <v>13</v>
      </c>
      <c r="CC54" s="2298">
        <f>SUM(CD54:CQ54)</f>
        <v>13</v>
      </c>
      <c r="CD54" s="2298"/>
      <c r="CE54" s="2298">
        <v>1</v>
      </c>
      <c r="CF54" s="2298">
        <v>1</v>
      </c>
      <c r="CG54" s="2298">
        <v>1</v>
      </c>
      <c r="CH54" s="2298">
        <v>1</v>
      </c>
      <c r="CI54" s="2298">
        <v>1</v>
      </c>
      <c r="CJ54" s="2298">
        <v>1</v>
      </c>
      <c r="CK54" s="2298">
        <v>1</v>
      </c>
      <c r="CL54" s="2298">
        <v>1</v>
      </c>
      <c r="CM54" s="2298">
        <v>1</v>
      </c>
      <c r="CN54" s="2298">
        <v>1</v>
      </c>
      <c r="CO54" s="2298">
        <v>1</v>
      </c>
      <c r="CP54" s="2298">
        <v>1</v>
      </c>
      <c r="CQ54" s="2298">
        <v>1</v>
      </c>
      <c r="CR54" s="2298">
        <v>13</v>
      </c>
      <c r="CS54" s="2298">
        <v>13</v>
      </c>
      <c r="CT54" s="2298">
        <f>SUM(CU54:DH54)</f>
        <v>13</v>
      </c>
      <c r="CU54" s="2298"/>
      <c r="CV54" s="2298">
        <v>1</v>
      </c>
      <c r="CW54" s="2298">
        <v>1</v>
      </c>
      <c r="CX54" s="2298">
        <v>1</v>
      </c>
      <c r="CY54" s="2298">
        <v>1</v>
      </c>
      <c r="CZ54" s="2298">
        <v>1</v>
      </c>
      <c r="DA54" s="2298">
        <v>1</v>
      </c>
      <c r="DB54" s="2298">
        <v>1</v>
      </c>
      <c r="DC54" s="2298">
        <v>1</v>
      </c>
      <c r="DD54" s="2298">
        <v>1</v>
      </c>
      <c r="DE54" s="2298">
        <v>1</v>
      </c>
      <c r="DF54" s="2298">
        <v>1</v>
      </c>
      <c r="DG54" s="2298">
        <v>1</v>
      </c>
      <c r="DH54" s="2298">
        <v>1</v>
      </c>
      <c r="DI54" s="2298">
        <f>SUM(DJ54:DW54)</f>
        <v>13</v>
      </c>
      <c r="DJ54" s="2298"/>
      <c r="DK54" s="2298">
        <v>1</v>
      </c>
      <c r="DL54" s="2298">
        <v>1</v>
      </c>
      <c r="DM54" s="2298">
        <v>1</v>
      </c>
      <c r="DN54" s="2298">
        <v>1</v>
      </c>
      <c r="DO54" s="2298">
        <v>1</v>
      </c>
      <c r="DP54" s="2298">
        <v>1</v>
      </c>
      <c r="DQ54" s="2298">
        <v>1</v>
      </c>
      <c r="DR54" s="2298">
        <v>1</v>
      </c>
      <c r="DS54" s="2298">
        <v>1</v>
      </c>
      <c r="DT54" s="2298">
        <v>1</v>
      </c>
      <c r="DU54" s="2298">
        <v>1</v>
      </c>
      <c r="DV54" s="2298">
        <v>1</v>
      </c>
      <c r="DW54" s="2298">
        <v>1</v>
      </c>
      <c r="DX54" s="2298">
        <v>13</v>
      </c>
      <c r="DY54" s="2298">
        <v>13</v>
      </c>
      <c r="DZ54" s="2298">
        <v>13</v>
      </c>
      <c r="EA54" s="3176">
        <f t="shared" si="40"/>
        <v>100</v>
      </c>
      <c r="EB54" s="3176">
        <f t="shared" si="24"/>
        <v>100</v>
      </c>
      <c r="EC54" s="3176">
        <f t="shared" si="25"/>
        <v>100</v>
      </c>
      <c r="ED54" s="2271"/>
      <c r="EE54" s="590"/>
      <c r="EF54" s="226"/>
      <c r="EG54" s="1720"/>
      <c r="EH54" s="1736"/>
      <c r="EI54" s="1719"/>
    </row>
    <row r="55" spans="1:139" s="1708" customFormat="1" ht="20.100000000000001" customHeight="1">
      <c r="A55" s="2249"/>
      <c r="B55" s="364" t="s">
        <v>1045</v>
      </c>
      <c r="C55" s="1142" t="s">
        <v>572</v>
      </c>
      <c r="D55" s="3207">
        <v>84</v>
      </c>
      <c r="E55" s="3207">
        <v>84</v>
      </c>
      <c r="F55" s="3207">
        <v>86</v>
      </c>
      <c r="G55" s="3206">
        <f>SUM(H55:U55)</f>
        <v>87</v>
      </c>
      <c r="H55" s="2298">
        <v>11</v>
      </c>
      <c r="I55" s="2298">
        <v>7</v>
      </c>
      <c r="J55" s="2298">
        <v>4</v>
      </c>
      <c r="K55" s="2298">
        <v>5</v>
      </c>
      <c r="L55" s="2298">
        <v>8</v>
      </c>
      <c r="M55" s="2298">
        <v>7</v>
      </c>
      <c r="N55" s="2298">
        <v>3</v>
      </c>
      <c r="O55" s="2298">
        <v>3</v>
      </c>
      <c r="P55" s="2298">
        <v>5</v>
      </c>
      <c r="Q55" s="2298">
        <v>3</v>
      </c>
      <c r="R55" s="2298">
        <v>11</v>
      </c>
      <c r="S55" s="2298">
        <v>9</v>
      </c>
      <c r="T55" s="2298">
        <v>6</v>
      </c>
      <c r="U55" s="2298">
        <v>5</v>
      </c>
      <c r="V55" s="2298">
        <v>86</v>
      </c>
      <c r="W55" s="2298">
        <v>86</v>
      </c>
      <c r="X55" s="2298">
        <v>87</v>
      </c>
      <c r="Y55" s="3206">
        <f>SUM(Z55:AD55)</f>
        <v>40</v>
      </c>
      <c r="Z55" s="2298">
        <v>12</v>
      </c>
      <c r="AA55" s="2298">
        <v>7</v>
      </c>
      <c r="AB55" s="2298">
        <v>8</v>
      </c>
      <c r="AC55" s="2298">
        <v>6</v>
      </c>
      <c r="AD55" s="2298">
        <v>7</v>
      </c>
      <c r="AE55" s="3206">
        <f>SUM(AF55:AS55)</f>
        <v>95</v>
      </c>
      <c r="AF55" s="2298">
        <v>12</v>
      </c>
      <c r="AG55" s="2298">
        <v>7</v>
      </c>
      <c r="AH55" s="2298">
        <v>8</v>
      </c>
      <c r="AI55" s="2298">
        <v>6</v>
      </c>
      <c r="AJ55" s="2298">
        <v>7</v>
      </c>
      <c r="AK55" s="2298">
        <v>5</v>
      </c>
      <c r="AL55" s="2298">
        <v>5</v>
      </c>
      <c r="AM55" s="2298">
        <v>3</v>
      </c>
      <c r="AN55" s="2298">
        <v>7</v>
      </c>
      <c r="AO55" s="2298">
        <v>3</v>
      </c>
      <c r="AP55" s="2298">
        <v>11</v>
      </c>
      <c r="AQ55" s="2298">
        <v>9</v>
      </c>
      <c r="AR55" s="2298">
        <v>8</v>
      </c>
      <c r="AS55" s="2298">
        <v>4</v>
      </c>
      <c r="AT55" s="2298">
        <v>85</v>
      </c>
      <c r="AU55" s="2298">
        <v>95</v>
      </c>
      <c r="AV55" s="3206">
        <f>SUM(AW55:BJ55)</f>
        <v>85</v>
      </c>
      <c r="AW55" s="2298">
        <v>9</v>
      </c>
      <c r="AX55" s="2298">
        <v>7</v>
      </c>
      <c r="AY55" s="2298">
        <v>6</v>
      </c>
      <c r="AZ55" s="2298">
        <v>4</v>
      </c>
      <c r="BA55" s="2298">
        <v>7</v>
      </c>
      <c r="BB55" s="2298">
        <v>5</v>
      </c>
      <c r="BC55" s="2298">
        <v>5</v>
      </c>
      <c r="BD55" s="2298">
        <v>3</v>
      </c>
      <c r="BE55" s="2298">
        <v>7</v>
      </c>
      <c r="BF55" s="2298">
        <v>3</v>
      </c>
      <c r="BG55" s="2298">
        <v>8</v>
      </c>
      <c r="BH55" s="2298">
        <v>9</v>
      </c>
      <c r="BI55" s="2298">
        <v>8</v>
      </c>
      <c r="BJ55" s="2298">
        <v>4</v>
      </c>
      <c r="BK55" s="3208">
        <f>SUM(BL55:BY55)</f>
        <v>94</v>
      </c>
      <c r="BL55" s="2298">
        <v>9</v>
      </c>
      <c r="BM55" s="2298">
        <v>7</v>
      </c>
      <c r="BN55" s="2298">
        <v>6</v>
      </c>
      <c r="BO55" s="2298">
        <v>4</v>
      </c>
      <c r="BP55" s="2298">
        <v>7</v>
      </c>
      <c r="BQ55" s="2298">
        <v>5</v>
      </c>
      <c r="BR55" s="2298">
        <v>7</v>
      </c>
      <c r="BS55" s="2298">
        <v>5</v>
      </c>
      <c r="BT55" s="2298">
        <v>7</v>
      </c>
      <c r="BU55" s="2298">
        <v>6</v>
      </c>
      <c r="BV55" s="2298">
        <v>8</v>
      </c>
      <c r="BW55" s="2298">
        <v>9</v>
      </c>
      <c r="BX55" s="2298">
        <v>8</v>
      </c>
      <c r="BY55" s="2298">
        <v>6</v>
      </c>
      <c r="BZ55" s="2298">
        <v>87</v>
      </c>
      <c r="CA55" s="2298">
        <v>87</v>
      </c>
      <c r="CB55" s="2298">
        <v>85</v>
      </c>
      <c r="CC55" s="3178">
        <f>SUM(CD55:CQ55)</f>
        <v>95</v>
      </c>
      <c r="CD55" s="2631">
        <v>9</v>
      </c>
      <c r="CE55" s="2631">
        <v>7</v>
      </c>
      <c r="CF55" s="2631">
        <v>6</v>
      </c>
      <c r="CG55" s="2631">
        <v>4</v>
      </c>
      <c r="CH55" s="2631">
        <v>6</v>
      </c>
      <c r="CI55" s="2631">
        <v>5</v>
      </c>
      <c r="CJ55" s="2631">
        <v>6</v>
      </c>
      <c r="CK55" s="2631">
        <v>7</v>
      </c>
      <c r="CL55" s="2631">
        <v>7</v>
      </c>
      <c r="CM55" s="2631">
        <v>6</v>
      </c>
      <c r="CN55" s="2631">
        <v>8</v>
      </c>
      <c r="CO55" s="2631">
        <v>9</v>
      </c>
      <c r="CP55" s="2631">
        <v>8</v>
      </c>
      <c r="CQ55" s="2631">
        <v>7</v>
      </c>
      <c r="CR55" s="2631">
        <v>87</v>
      </c>
      <c r="CS55" s="2631">
        <v>87</v>
      </c>
      <c r="CT55" s="3178">
        <f>SUM(CU55:DH55)</f>
        <v>102</v>
      </c>
      <c r="CU55" s="2631">
        <v>11</v>
      </c>
      <c r="CV55" s="2631">
        <v>7</v>
      </c>
      <c r="CW55" s="2631">
        <v>6</v>
      </c>
      <c r="CX55" s="2631">
        <v>4</v>
      </c>
      <c r="CY55" s="2631">
        <v>10</v>
      </c>
      <c r="CZ55" s="2631">
        <v>7</v>
      </c>
      <c r="DA55" s="2631">
        <v>6</v>
      </c>
      <c r="DB55" s="2631">
        <v>7</v>
      </c>
      <c r="DC55" s="2631">
        <v>7</v>
      </c>
      <c r="DD55" s="2631">
        <v>6</v>
      </c>
      <c r="DE55" s="2631">
        <v>8</v>
      </c>
      <c r="DF55" s="2631">
        <v>8</v>
      </c>
      <c r="DG55" s="2631">
        <v>8</v>
      </c>
      <c r="DH55" s="2631">
        <v>7</v>
      </c>
      <c r="DI55" s="3178">
        <f>SUM(DJ55:DW55)</f>
        <v>122</v>
      </c>
      <c r="DJ55" s="2631">
        <v>11</v>
      </c>
      <c r="DK55" s="2631">
        <v>7</v>
      </c>
      <c r="DL55" s="2631">
        <v>7</v>
      </c>
      <c r="DM55" s="2631">
        <v>4</v>
      </c>
      <c r="DN55" s="2631">
        <v>12</v>
      </c>
      <c r="DO55" s="2631">
        <v>7</v>
      </c>
      <c r="DP55" s="2631">
        <v>12</v>
      </c>
      <c r="DQ55" s="2631">
        <v>11</v>
      </c>
      <c r="DR55" s="2631">
        <v>7</v>
      </c>
      <c r="DS55" s="2631">
        <v>6</v>
      </c>
      <c r="DT55" s="2631">
        <v>9</v>
      </c>
      <c r="DU55" s="2631">
        <v>10</v>
      </c>
      <c r="DV55" s="2631">
        <v>10</v>
      </c>
      <c r="DW55" s="2631">
        <v>9</v>
      </c>
      <c r="DX55" s="2631">
        <v>101</v>
      </c>
      <c r="DY55" s="2631">
        <v>101</v>
      </c>
      <c r="DZ55" s="2631">
        <v>122</v>
      </c>
      <c r="EA55" s="3176">
        <f t="shared" si="40"/>
        <v>116.0919540229885</v>
      </c>
      <c r="EB55" s="3176">
        <f t="shared" si="24"/>
        <v>82.786885245901644</v>
      </c>
      <c r="EC55" s="3176">
        <f t="shared" si="25"/>
        <v>100</v>
      </c>
      <c r="ED55" s="2280"/>
      <c r="EE55" s="364"/>
      <c r="EF55" s="1816"/>
      <c r="EG55" s="1817"/>
      <c r="EH55" s="1817"/>
      <c r="EI55" s="1719"/>
    </row>
    <row r="56" spans="1:139" s="1708" customFormat="1" ht="20.100000000000001" customHeight="1">
      <c r="A56" s="2249"/>
      <c r="B56" s="364" t="s">
        <v>720</v>
      </c>
      <c r="C56" s="1142" t="s">
        <v>31</v>
      </c>
      <c r="D56" s="3207"/>
      <c r="E56" s="3207"/>
      <c r="F56" s="3207"/>
      <c r="G56" s="3206"/>
      <c r="H56" s="2298"/>
      <c r="I56" s="2298"/>
      <c r="J56" s="2298"/>
      <c r="K56" s="2298"/>
      <c r="L56" s="2298"/>
      <c r="M56" s="2298"/>
      <c r="N56" s="2298"/>
      <c r="O56" s="2298"/>
      <c r="P56" s="2298"/>
      <c r="Q56" s="2298"/>
      <c r="R56" s="2298"/>
      <c r="S56" s="2298"/>
      <c r="T56" s="2298"/>
      <c r="U56" s="2298"/>
      <c r="V56" s="2298"/>
      <c r="W56" s="2298"/>
      <c r="X56" s="2298"/>
      <c r="Y56" s="2736">
        <f>Y55/111%</f>
        <v>36.03603603603603</v>
      </c>
      <c r="Z56" s="2298"/>
      <c r="AA56" s="2298"/>
      <c r="AB56" s="2298"/>
      <c r="AC56" s="2298"/>
      <c r="AD56" s="2298"/>
      <c r="AE56" s="2736">
        <f>AE55/111%</f>
        <v>85.585585585585576</v>
      </c>
      <c r="AF56" s="2298"/>
      <c r="AG56" s="2298"/>
      <c r="AH56" s="2298"/>
      <c r="AI56" s="2298"/>
      <c r="AJ56" s="2298"/>
      <c r="AK56" s="2298"/>
      <c r="AL56" s="2298"/>
      <c r="AM56" s="2298"/>
      <c r="AN56" s="2298"/>
      <c r="AO56" s="2298"/>
      <c r="AP56" s="2298"/>
      <c r="AQ56" s="2298"/>
      <c r="AR56" s="2298"/>
      <c r="AS56" s="2298"/>
      <c r="AT56" s="3176">
        <f>AT55/111*100</f>
        <v>76.576576576576571</v>
      </c>
      <c r="AU56" s="2298"/>
      <c r="AV56" s="2736">
        <f>AV55/111%</f>
        <v>76.576576576576571</v>
      </c>
      <c r="AW56" s="2298">
        <f t="shared" ref="AW56:BJ56" si="58">AW55/AW28*100</f>
        <v>100</v>
      </c>
      <c r="AX56" s="2298">
        <f t="shared" si="58"/>
        <v>100</v>
      </c>
      <c r="AY56" s="2298">
        <f t="shared" si="58"/>
        <v>100</v>
      </c>
      <c r="AZ56" s="2298">
        <f t="shared" si="58"/>
        <v>100</v>
      </c>
      <c r="BA56" s="2298">
        <f t="shared" si="58"/>
        <v>100</v>
      </c>
      <c r="BB56" s="2298">
        <f t="shared" si="58"/>
        <v>100</v>
      </c>
      <c r="BC56" s="2217">
        <f t="shared" si="58"/>
        <v>41.666666666666671</v>
      </c>
      <c r="BD56" s="2217">
        <f t="shared" si="58"/>
        <v>27.27272727272727</v>
      </c>
      <c r="BE56" s="2298">
        <f t="shared" si="58"/>
        <v>100</v>
      </c>
      <c r="BF56" s="2298">
        <f t="shared" si="58"/>
        <v>50</v>
      </c>
      <c r="BG56" s="2298">
        <f t="shared" si="58"/>
        <v>100</v>
      </c>
      <c r="BH56" s="2298">
        <f t="shared" si="58"/>
        <v>100</v>
      </c>
      <c r="BI56" s="2298">
        <f t="shared" si="58"/>
        <v>100</v>
      </c>
      <c r="BJ56" s="2217">
        <f t="shared" si="58"/>
        <v>33.333333333333329</v>
      </c>
      <c r="BK56" s="2723">
        <f>BK55/111%</f>
        <v>84.684684684684683</v>
      </c>
      <c r="BL56" s="2298">
        <f t="shared" ref="BL56:BY56" si="59">BL55/BL28*100</f>
        <v>100</v>
      </c>
      <c r="BM56" s="2298">
        <f t="shared" si="59"/>
        <v>100</v>
      </c>
      <c r="BN56" s="2298">
        <f t="shared" si="59"/>
        <v>100</v>
      </c>
      <c r="BO56" s="2298">
        <f t="shared" si="59"/>
        <v>100</v>
      </c>
      <c r="BP56" s="2298">
        <f t="shared" si="59"/>
        <v>100</v>
      </c>
      <c r="BQ56" s="2298">
        <f t="shared" si="59"/>
        <v>100</v>
      </c>
      <c r="BR56" s="2217">
        <f t="shared" si="59"/>
        <v>58.333333333333336</v>
      </c>
      <c r="BS56" s="2217">
        <f t="shared" si="59"/>
        <v>45.454545454545453</v>
      </c>
      <c r="BT56" s="2298">
        <f t="shared" si="59"/>
        <v>100</v>
      </c>
      <c r="BU56" s="2298">
        <f t="shared" si="59"/>
        <v>100</v>
      </c>
      <c r="BV56" s="2298">
        <f t="shared" si="59"/>
        <v>100</v>
      </c>
      <c r="BW56" s="2298">
        <f t="shared" si="59"/>
        <v>100</v>
      </c>
      <c r="BX56" s="2298">
        <f t="shared" si="59"/>
        <v>100</v>
      </c>
      <c r="BY56" s="2217">
        <f t="shared" si="59"/>
        <v>50</v>
      </c>
      <c r="BZ56" s="2217">
        <f>BZ55/111*100</f>
        <v>78.378378378378372</v>
      </c>
      <c r="CA56" s="2217">
        <v>78.378378378378372</v>
      </c>
      <c r="CB56" s="2217">
        <f>85/111%</f>
        <v>76.576576576576571</v>
      </c>
      <c r="CC56" s="3209">
        <f>CC55/111%</f>
        <v>85.585585585585576</v>
      </c>
      <c r="CD56" s="2631">
        <f>CD55/CD28%</f>
        <v>100</v>
      </c>
      <c r="CE56" s="2631">
        <f t="shared" ref="CE56:CP56" si="60">CE55/CE28%</f>
        <v>99.999999999999986</v>
      </c>
      <c r="CF56" s="2631">
        <f t="shared" si="60"/>
        <v>100</v>
      </c>
      <c r="CG56" s="2631">
        <f t="shared" si="60"/>
        <v>100</v>
      </c>
      <c r="CH56" s="2631">
        <f t="shared" si="60"/>
        <v>85.714285714285708</v>
      </c>
      <c r="CI56" s="2631">
        <f t="shared" si="60"/>
        <v>100</v>
      </c>
      <c r="CJ56" s="2631">
        <f t="shared" si="60"/>
        <v>50</v>
      </c>
      <c r="CK56" s="2631">
        <f t="shared" si="60"/>
        <v>63.636363636363633</v>
      </c>
      <c r="CL56" s="2631">
        <f t="shared" si="60"/>
        <v>99.999999999999986</v>
      </c>
      <c r="CM56" s="2631">
        <f t="shared" si="60"/>
        <v>100</v>
      </c>
      <c r="CN56" s="2631">
        <f t="shared" si="60"/>
        <v>100</v>
      </c>
      <c r="CO56" s="2631">
        <f t="shared" si="60"/>
        <v>100</v>
      </c>
      <c r="CP56" s="2631">
        <f t="shared" si="60"/>
        <v>100</v>
      </c>
      <c r="CQ56" s="2631">
        <f>CQ55/CQ28%</f>
        <v>58.333333333333336</v>
      </c>
      <c r="CR56" s="3209">
        <f>CR55/110%</f>
        <v>79.090909090909079</v>
      </c>
      <c r="CS56" s="3209">
        <f t="shared" ref="CS56" si="61">CS55/110%</f>
        <v>79.090909090909079</v>
      </c>
      <c r="CT56" s="3209">
        <f>CT55/110*100</f>
        <v>92.72727272727272</v>
      </c>
      <c r="CU56" s="2631">
        <f>9/9*100</f>
        <v>100</v>
      </c>
      <c r="CV56" s="2631">
        <f>CV55/CV73%</f>
        <v>99.999999999999986</v>
      </c>
      <c r="CW56" s="2631">
        <f>CW55/CW73%</f>
        <v>100</v>
      </c>
      <c r="CX56" s="2631">
        <f>CX55/CX73%</f>
        <v>100</v>
      </c>
      <c r="CY56" s="2312">
        <f>6/7*100</f>
        <v>85.714285714285708</v>
      </c>
      <c r="CZ56" s="2631">
        <f>5/5*100</f>
        <v>100</v>
      </c>
      <c r="DA56" s="2312">
        <f>6/12*100</f>
        <v>50</v>
      </c>
      <c r="DB56" s="2312">
        <f>7/DB73%</f>
        <v>63.636363636363633</v>
      </c>
      <c r="DC56" s="2631">
        <f t="shared" ref="DC56:DH56" si="62">DC55/DC73%</f>
        <v>99.999999999999986</v>
      </c>
      <c r="DD56" s="2631">
        <f t="shared" si="62"/>
        <v>100</v>
      </c>
      <c r="DE56" s="2631">
        <f t="shared" si="62"/>
        <v>100</v>
      </c>
      <c r="DF56" s="2631">
        <f t="shared" si="62"/>
        <v>88.888888888888886</v>
      </c>
      <c r="DG56" s="2631">
        <f t="shared" si="62"/>
        <v>100</v>
      </c>
      <c r="DH56" s="2312">
        <f t="shared" si="62"/>
        <v>63.636363636363633</v>
      </c>
      <c r="DI56" s="3209">
        <f>108/110*100</f>
        <v>98.181818181818187</v>
      </c>
      <c r="DJ56" s="2311">
        <f>9/DJ73%</f>
        <v>100</v>
      </c>
      <c r="DK56" s="2311">
        <f>DK55/DK73%</f>
        <v>99.999999999999986</v>
      </c>
      <c r="DL56" s="2311">
        <f>6/DL73%</f>
        <v>100</v>
      </c>
      <c r="DM56" s="2311">
        <f>DM55/DM73%</f>
        <v>100</v>
      </c>
      <c r="DN56" s="2311">
        <f>7/DN73*100</f>
        <v>100</v>
      </c>
      <c r="DO56" s="2311">
        <f>5/DO73%</f>
        <v>100</v>
      </c>
      <c r="DP56" s="2311">
        <f>12/DP73%</f>
        <v>100</v>
      </c>
      <c r="DQ56" s="2311">
        <f>DQ55/DQ73%</f>
        <v>100</v>
      </c>
      <c r="DR56" s="2311">
        <f>DR55/DR73%</f>
        <v>99.999999999999986</v>
      </c>
      <c r="DS56" s="2311">
        <f>DS55/DS73%</f>
        <v>100</v>
      </c>
      <c r="DT56" s="2311">
        <f>8/DT73%</f>
        <v>100</v>
      </c>
      <c r="DU56" s="2311">
        <f>9/DU73%</f>
        <v>100</v>
      </c>
      <c r="DV56" s="2311">
        <f>8/DV73%</f>
        <v>100</v>
      </c>
      <c r="DW56" s="2312">
        <f>DW55/DW73%</f>
        <v>81.818181818181813</v>
      </c>
      <c r="DX56" s="2694">
        <f>91/110%</f>
        <v>82.72727272727272</v>
      </c>
      <c r="DY56" s="2694">
        <f>DX56</f>
        <v>82.72727272727272</v>
      </c>
      <c r="DZ56" s="2694">
        <v>98.2</v>
      </c>
      <c r="EA56" s="3176">
        <f t="shared" si="40"/>
        <v>104.59770114942529</v>
      </c>
      <c r="EB56" s="3176">
        <f t="shared" si="24"/>
        <v>84.259259259259238</v>
      </c>
      <c r="EC56" s="3176">
        <f t="shared" si="25"/>
        <v>100.0185185185185</v>
      </c>
      <c r="ED56" s="2193"/>
      <c r="EE56" s="364"/>
      <c r="EF56" s="1816"/>
      <c r="EG56" s="1817"/>
      <c r="EH56" s="1817"/>
      <c r="EI56" s="1719"/>
    </row>
    <row r="57" spans="1:139" s="1708" customFormat="1" ht="20.100000000000001" customHeight="1">
      <c r="A57" s="2249">
        <v>3</v>
      </c>
      <c r="B57" s="590" t="s">
        <v>574</v>
      </c>
      <c r="C57" s="2249"/>
      <c r="D57" s="2291"/>
      <c r="E57" s="2291"/>
      <c r="F57" s="2291"/>
      <c r="G57" s="3181"/>
      <c r="H57" s="3181"/>
      <c r="I57" s="3181"/>
      <c r="J57" s="3181"/>
      <c r="K57" s="3181"/>
      <c r="L57" s="3181"/>
      <c r="M57" s="3181"/>
      <c r="N57" s="3181"/>
      <c r="O57" s="3181"/>
      <c r="P57" s="3181"/>
      <c r="Q57" s="3181"/>
      <c r="R57" s="3181"/>
      <c r="S57" s="3181"/>
      <c r="T57" s="3181"/>
      <c r="U57" s="3181"/>
      <c r="V57" s="3181"/>
      <c r="W57" s="3181"/>
      <c r="X57" s="3181"/>
      <c r="Y57" s="3181"/>
      <c r="Z57" s="3181"/>
      <c r="AA57" s="3181"/>
      <c r="AB57" s="3181"/>
      <c r="AC57" s="3181"/>
      <c r="AD57" s="3181"/>
      <c r="AE57" s="3181"/>
      <c r="AF57" s="3181"/>
      <c r="AG57" s="3181"/>
      <c r="AH57" s="3181"/>
      <c r="AI57" s="3181"/>
      <c r="AJ57" s="3181"/>
      <c r="AK57" s="3181"/>
      <c r="AL57" s="3181"/>
      <c r="AM57" s="3181"/>
      <c r="AN57" s="3181"/>
      <c r="AO57" s="3181"/>
      <c r="AP57" s="3181"/>
      <c r="AQ57" s="3181"/>
      <c r="AR57" s="3181"/>
      <c r="AS57" s="3181"/>
      <c r="AT57" s="3181"/>
      <c r="AU57" s="3181"/>
      <c r="AV57" s="3181"/>
      <c r="AW57" s="3181"/>
      <c r="AX57" s="3181"/>
      <c r="AY57" s="3181"/>
      <c r="AZ57" s="3181"/>
      <c r="BA57" s="3181"/>
      <c r="BB57" s="3181"/>
      <c r="BC57" s="3181"/>
      <c r="BD57" s="3181"/>
      <c r="BE57" s="3181"/>
      <c r="BF57" s="3181"/>
      <c r="BG57" s="3181"/>
      <c r="BH57" s="3181"/>
      <c r="BI57" s="3181"/>
      <c r="BJ57" s="3181"/>
      <c r="BK57" s="3181"/>
      <c r="BL57" s="3181"/>
      <c r="BM57" s="3181"/>
      <c r="BN57" s="3181"/>
      <c r="BO57" s="3181"/>
      <c r="BP57" s="3181"/>
      <c r="BQ57" s="3181"/>
      <c r="BR57" s="3181"/>
      <c r="BS57" s="3181"/>
      <c r="BT57" s="3181"/>
      <c r="BU57" s="3181"/>
      <c r="BV57" s="3181"/>
      <c r="BW57" s="3181"/>
      <c r="BX57" s="3181"/>
      <c r="BY57" s="3181"/>
      <c r="BZ57" s="3181"/>
      <c r="CA57" s="3181"/>
      <c r="CB57" s="3181"/>
      <c r="CC57" s="3181"/>
      <c r="CD57" s="3181"/>
      <c r="CE57" s="3181"/>
      <c r="CF57" s="3181"/>
      <c r="CG57" s="3181"/>
      <c r="CH57" s="3181"/>
      <c r="CI57" s="3181"/>
      <c r="CJ57" s="3181"/>
      <c r="CK57" s="3181"/>
      <c r="CL57" s="3181"/>
      <c r="CM57" s="3181"/>
      <c r="CN57" s="3181"/>
      <c r="CO57" s="3181"/>
      <c r="CP57" s="3181"/>
      <c r="CQ57" s="3181"/>
      <c r="CR57" s="3181"/>
      <c r="CS57" s="3181"/>
      <c r="CT57" s="3181"/>
      <c r="CU57" s="3181"/>
      <c r="CV57" s="3181"/>
      <c r="CW57" s="3181"/>
      <c r="CX57" s="3181"/>
      <c r="CY57" s="3181"/>
      <c r="CZ57" s="3181"/>
      <c r="DA57" s="3181"/>
      <c r="DB57" s="3181"/>
      <c r="DC57" s="3181"/>
      <c r="DD57" s="3181"/>
      <c r="DE57" s="3181"/>
      <c r="DF57" s="3181"/>
      <c r="DG57" s="3181"/>
      <c r="DH57" s="3181"/>
      <c r="DI57" s="3181"/>
      <c r="DJ57" s="3181"/>
      <c r="DK57" s="3181"/>
      <c r="DL57" s="3181"/>
      <c r="DM57" s="3181"/>
      <c r="DN57" s="3181"/>
      <c r="DO57" s="3181"/>
      <c r="DP57" s="3181"/>
      <c r="DQ57" s="3181"/>
      <c r="DR57" s="3181"/>
      <c r="DS57" s="3181"/>
      <c r="DT57" s="3181"/>
      <c r="DU57" s="3181"/>
      <c r="DV57" s="3181"/>
      <c r="DW57" s="3181"/>
      <c r="DX57" s="3181"/>
      <c r="DY57" s="3181"/>
      <c r="DZ57" s="3181"/>
      <c r="EA57" s="3176"/>
      <c r="EB57" s="3176"/>
      <c r="EC57" s="3176"/>
      <c r="ED57" s="2204"/>
      <c r="EE57" s="364"/>
      <c r="EF57" s="1816"/>
      <c r="EG57" s="1817"/>
      <c r="EH57" s="1817"/>
      <c r="EI57" s="1719"/>
    </row>
    <row r="58" spans="1:139" s="1708" customFormat="1" ht="20.100000000000001" customHeight="1">
      <c r="A58" s="2249"/>
      <c r="B58" s="364" t="s">
        <v>575</v>
      </c>
      <c r="C58" s="1142" t="s">
        <v>572</v>
      </c>
      <c r="D58" s="2291">
        <v>1</v>
      </c>
      <c r="E58" s="2291">
        <v>1</v>
      </c>
      <c r="F58" s="2291">
        <v>1</v>
      </c>
      <c r="G58" s="2291">
        <v>1</v>
      </c>
      <c r="H58" s="2291"/>
      <c r="I58" s="2291"/>
      <c r="J58" s="2291"/>
      <c r="K58" s="2291"/>
      <c r="L58" s="2291"/>
      <c r="M58" s="2291"/>
      <c r="N58" s="2291"/>
      <c r="O58" s="2291"/>
      <c r="P58" s="2291"/>
      <c r="Q58" s="2291"/>
      <c r="R58" s="2291"/>
      <c r="S58" s="2291"/>
      <c r="T58" s="2291"/>
      <c r="U58" s="2291"/>
      <c r="V58" s="2291">
        <v>1</v>
      </c>
      <c r="W58" s="2291">
        <v>1</v>
      </c>
      <c r="X58" s="2291">
        <v>1</v>
      </c>
      <c r="Y58" s="2291">
        <v>1</v>
      </c>
      <c r="Z58" s="2291">
        <v>1</v>
      </c>
      <c r="AA58" s="2291"/>
      <c r="AB58" s="2291"/>
      <c r="AC58" s="2291"/>
      <c r="AD58" s="2291"/>
      <c r="AE58" s="2291">
        <v>1</v>
      </c>
      <c r="AF58" s="2291">
        <v>1</v>
      </c>
      <c r="AG58" s="2291"/>
      <c r="AH58" s="2291"/>
      <c r="AI58" s="2291"/>
      <c r="AJ58" s="2291"/>
      <c r="AK58" s="2291"/>
      <c r="AL58" s="2291"/>
      <c r="AM58" s="2291"/>
      <c r="AN58" s="2291"/>
      <c r="AO58" s="2291"/>
      <c r="AP58" s="2291"/>
      <c r="AQ58" s="2291"/>
      <c r="AR58" s="2291"/>
      <c r="AS58" s="2291"/>
      <c r="AT58" s="2291">
        <v>1</v>
      </c>
      <c r="AU58" s="2291">
        <v>1</v>
      </c>
      <c r="AV58" s="2291">
        <v>1</v>
      </c>
      <c r="AW58" s="2291"/>
      <c r="AX58" s="2291"/>
      <c r="AY58" s="2291"/>
      <c r="AZ58" s="2291"/>
      <c r="BA58" s="2291"/>
      <c r="BB58" s="2291"/>
      <c r="BC58" s="2291"/>
      <c r="BD58" s="2291"/>
      <c r="BE58" s="2291"/>
      <c r="BF58" s="2291"/>
      <c r="BG58" s="2291"/>
      <c r="BH58" s="2291"/>
      <c r="BI58" s="2291"/>
      <c r="BJ58" s="2291"/>
      <c r="BK58" s="2291">
        <v>1</v>
      </c>
      <c r="BL58" s="2291"/>
      <c r="BM58" s="2291"/>
      <c r="BN58" s="2291"/>
      <c r="BO58" s="2291"/>
      <c r="BP58" s="2291"/>
      <c r="BQ58" s="2291"/>
      <c r="BR58" s="2291"/>
      <c r="BS58" s="2291"/>
      <c r="BT58" s="2291"/>
      <c r="BU58" s="2291"/>
      <c r="BV58" s="2291"/>
      <c r="BW58" s="2291"/>
      <c r="BX58" s="2291"/>
      <c r="BY58" s="2291"/>
      <c r="BZ58" s="2291">
        <v>1</v>
      </c>
      <c r="CA58" s="2291">
        <v>1</v>
      </c>
      <c r="CB58" s="2291">
        <v>1</v>
      </c>
      <c r="CC58" s="2291">
        <v>1</v>
      </c>
      <c r="CD58" s="2291"/>
      <c r="CE58" s="2291"/>
      <c r="CF58" s="2291"/>
      <c r="CG58" s="2291"/>
      <c r="CH58" s="2291"/>
      <c r="CI58" s="2291"/>
      <c r="CJ58" s="2291"/>
      <c r="CK58" s="2291"/>
      <c r="CL58" s="2291"/>
      <c r="CM58" s="2291"/>
      <c r="CN58" s="2291"/>
      <c r="CO58" s="2291"/>
      <c r="CP58" s="2291"/>
      <c r="CQ58" s="2291"/>
      <c r="CR58" s="2291">
        <v>1</v>
      </c>
      <c r="CS58" s="2291">
        <v>1</v>
      </c>
      <c r="CT58" s="2291">
        <v>1</v>
      </c>
      <c r="CU58" s="2623"/>
      <c r="CV58" s="2291"/>
      <c r="CW58" s="2291"/>
      <c r="CX58" s="2291"/>
      <c r="CY58" s="2291"/>
      <c r="CZ58" s="2291"/>
      <c r="DA58" s="2291"/>
      <c r="DB58" s="2291"/>
      <c r="DC58" s="2291"/>
      <c r="DD58" s="2291"/>
      <c r="DE58" s="2291"/>
      <c r="DF58" s="2291"/>
      <c r="DG58" s="2291"/>
      <c r="DH58" s="2291"/>
      <c r="DI58" s="2291">
        <v>1</v>
      </c>
      <c r="DJ58" s="2291"/>
      <c r="DK58" s="2291"/>
      <c r="DL58" s="2291"/>
      <c r="DM58" s="2291"/>
      <c r="DN58" s="2291"/>
      <c r="DO58" s="2291"/>
      <c r="DP58" s="2291"/>
      <c r="DQ58" s="2291"/>
      <c r="DR58" s="2291"/>
      <c r="DS58" s="2291"/>
      <c r="DT58" s="2291"/>
      <c r="DU58" s="2291"/>
      <c r="DV58" s="2291"/>
      <c r="DW58" s="2291"/>
      <c r="DX58" s="2291">
        <v>1</v>
      </c>
      <c r="DY58" s="2291">
        <v>1</v>
      </c>
      <c r="DZ58" s="2291">
        <v>1</v>
      </c>
      <c r="EA58" s="3176">
        <f t="shared" si="40"/>
        <v>100</v>
      </c>
      <c r="EB58" s="3176">
        <f t="shared" si="24"/>
        <v>100</v>
      </c>
      <c r="EC58" s="3176">
        <f t="shared" si="25"/>
        <v>100</v>
      </c>
      <c r="ED58" s="2271"/>
      <c r="EE58" s="364"/>
      <c r="EF58" s="1256"/>
      <c r="EG58" s="938"/>
      <c r="EH58" s="1718"/>
      <c r="EI58" s="1719"/>
    </row>
    <row r="59" spans="1:139" s="1708" customFormat="1" hidden="1">
      <c r="A59" s="2249" t="s">
        <v>168</v>
      </c>
      <c r="B59" s="590" t="s">
        <v>576</v>
      </c>
      <c r="C59" s="1142"/>
      <c r="D59" s="2291"/>
      <c r="E59" s="2291"/>
      <c r="F59" s="2291"/>
      <c r="G59" s="3181"/>
      <c r="H59" s="3181"/>
      <c r="I59" s="3181"/>
      <c r="J59" s="3181"/>
      <c r="K59" s="3181"/>
      <c r="L59" s="3181"/>
      <c r="M59" s="3181"/>
      <c r="N59" s="3181"/>
      <c r="O59" s="3181"/>
      <c r="P59" s="3181"/>
      <c r="Q59" s="3181"/>
      <c r="R59" s="3181"/>
      <c r="S59" s="3181"/>
      <c r="T59" s="3181"/>
      <c r="U59" s="3181"/>
      <c r="V59" s="3181"/>
      <c r="W59" s="3181"/>
      <c r="X59" s="3181"/>
      <c r="Y59" s="3181"/>
      <c r="Z59" s="3181"/>
      <c r="AA59" s="3181"/>
      <c r="AB59" s="3181"/>
      <c r="AC59" s="3181"/>
      <c r="AD59" s="3181"/>
      <c r="AE59" s="3181"/>
      <c r="AF59" s="3181"/>
      <c r="AG59" s="3181"/>
      <c r="AH59" s="3181"/>
      <c r="AI59" s="3181"/>
      <c r="AJ59" s="3181"/>
      <c r="AK59" s="3181"/>
      <c r="AL59" s="3181"/>
      <c r="AM59" s="3181"/>
      <c r="AN59" s="3181"/>
      <c r="AO59" s="3181"/>
      <c r="AP59" s="3181"/>
      <c r="AQ59" s="3181"/>
      <c r="AR59" s="3181"/>
      <c r="AS59" s="3181"/>
      <c r="AT59" s="3181"/>
      <c r="AU59" s="3181"/>
      <c r="AV59" s="3181"/>
      <c r="AW59" s="3181"/>
      <c r="AX59" s="3181"/>
      <c r="AY59" s="3181"/>
      <c r="AZ59" s="3181"/>
      <c r="BA59" s="3181"/>
      <c r="BB59" s="3181"/>
      <c r="BC59" s="3181"/>
      <c r="BD59" s="3181"/>
      <c r="BE59" s="3181"/>
      <c r="BF59" s="3181"/>
      <c r="BG59" s="3181"/>
      <c r="BH59" s="3181"/>
      <c r="BI59" s="3181"/>
      <c r="BJ59" s="3181"/>
      <c r="BK59" s="3181"/>
      <c r="BL59" s="3181"/>
      <c r="BM59" s="3181"/>
      <c r="BN59" s="3181"/>
      <c r="BO59" s="3181"/>
      <c r="BP59" s="3181"/>
      <c r="BQ59" s="3181"/>
      <c r="BR59" s="3181"/>
      <c r="BS59" s="3181"/>
      <c r="BT59" s="3181"/>
      <c r="BU59" s="3181"/>
      <c r="BV59" s="3181"/>
      <c r="BW59" s="3181"/>
      <c r="BX59" s="3181"/>
      <c r="BY59" s="3181"/>
      <c r="BZ59" s="3181"/>
      <c r="CA59" s="3181"/>
      <c r="CB59" s="3181"/>
      <c r="CC59" s="3181"/>
      <c r="CD59" s="3181"/>
      <c r="CE59" s="3181"/>
      <c r="CF59" s="3181"/>
      <c r="CG59" s="3181"/>
      <c r="CH59" s="3181"/>
      <c r="CI59" s="3181"/>
      <c r="CJ59" s="3181"/>
      <c r="CK59" s="3181"/>
      <c r="CL59" s="3181"/>
      <c r="CM59" s="3181"/>
      <c r="CN59" s="3181"/>
      <c r="CO59" s="3181"/>
      <c r="CP59" s="3181"/>
      <c r="CQ59" s="3181"/>
      <c r="CR59" s="3181"/>
      <c r="CS59" s="3181"/>
      <c r="CT59" s="3181"/>
      <c r="CU59" s="3181"/>
      <c r="CV59" s="3181"/>
      <c r="CW59" s="3181"/>
      <c r="CX59" s="3181"/>
      <c r="CY59" s="3181"/>
      <c r="CZ59" s="3181"/>
      <c r="DA59" s="3181"/>
      <c r="DB59" s="3181"/>
      <c r="DC59" s="3181"/>
      <c r="DD59" s="3181"/>
      <c r="DE59" s="3181"/>
      <c r="DF59" s="3181"/>
      <c r="DG59" s="3181"/>
      <c r="DH59" s="3181"/>
      <c r="DI59" s="3181"/>
      <c r="DJ59" s="3181"/>
      <c r="DK59" s="3181"/>
      <c r="DL59" s="3181"/>
      <c r="DM59" s="3181"/>
      <c r="DN59" s="3181"/>
      <c r="DO59" s="3181"/>
      <c r="DP59" s="3181"/>
      <c r="DQ59" s="3181"/>
      <c r="DR59" s="3181"/>
      <c r="DS59" s="3181"/>
      <c r="DT59" s="3181"/>
      <c r="DU59" s="3181"/>
      <c r="DV59" s="3181"/>
      <c r="DW59" s="3181"/>
      <c r="DX59" s="3181"/>
      <c r="DY59" s="3181"/>
      <c r="DZ59" s="3181"/>
      <c r="EA59" s="3176" t="e">
        <f t="shared" si="40"/>
        <v>#DIV/0!</v>
      </c>
      <c r="EB59" s="3176" t="e">
        <f t="shared" si="24"/>
        <v>#DIV/0!</v>
      </c>
      <c r="EC59" s="3176" t="e">
        <f t="shared" si="25"/>
        <v>#DIV/0!</v>
      </c>
      <c r="ED59" s="2204"/>
      <c r="EE59" s="3210"/>
      <c r="EF59" s="1256"/>
      <c r="EG59" s="938"/>
      <c r="EH59" s="1718"/>
      <c r="EI59" s="1719"/>
    </row>
    <row r="60" spans="1:139" s="1708" customFormat="1" hidden="1">
      <c r="A60" s="2249"/>
      <c r="B60" s="590" t="s">
        <v>577</v>
      </c>
      <c r="C60" s="1142"/>
      <c r="D60" s="2291"/>
      <c r="E60" s="2291"/>
      <c r="F60" s="2291"/>
      <c r="G60" s="3181"/>
      <c r="H60" s="3181"/>
      <c r="I60" s="3181"/>
      <c r="J60" s="3181"/>
      <c r="K60" s="3181"/>
      <c r="L60" s="3181"/>
      <c r="M60" s="3181"/>
      <c r="N60" s="3181"/>
      <c r="O60" s="3181"/>
      <c r="P60" s="3181"/>
      <c r="Q60" s="3181"/>
      <c r="R60" s="3181"/>
      <c r="S60" s="3181"/>
      <c r="T60" s="3181"/>
      <c r="U60" s="3181"/>
      <c r="V60" s="3181"/>
      <c r="W60" s="3181"/>
      <c r="X60" s="3181"/>
      <c r="Y60" s="3181"/>
      <c r="Z60" s="3181"/>
      <c r="AA60" s="3181"/>
      <c r="AB60" s="3181"/>
      <c r="AC60" s="3181"/>
      <c r="AD60" s="3181"/>
      <c r="AE60" s="3181"/>
      <c r="AF60" s="3181"/>
      <c r="AG60" s="3181"/>
      <c r="AH60" s="3181"/>
      <c r="AI60" s="3181"/>
      <c r="AJ60" s="3181"/>
      <c r="AK60" s="3181"/>
      <c r="AL60" s="3181"/>
      <c r="AM60" s="3181"/>
      <c r="AN60" s="3181"/>
      <c r="AO60" s="3181"/>
      <c r="AP60" s="3181"/>
      <c r="AQ60" s="3181"/>
      <c r="AR60" s="3181"/>
      <c r="AS60" s="3181"/>
      <c r="AT60" s="3181"/>
      <c r="AU60" s="3181"/>
      <c r="AV60" s="3181"/>
      <c r="AW60" s="3181"/>
      <c r="AX60" s="3181"/>
      <c r="AY60" s="3181"/>
      <c r="AZ60" s="3181"/>
      <c r="BA60" s="3181"/>
      <c r="BB60" s="3181"/>
      <c r="BC60" s="3181"/>
      <c r="BD60" s="3181"/>
      <c r="BE60" s="3181"/>
      <c r="BF60" s="3181"/>
      <c r="BG60" s="3181"/>
      <c r="BH60" s="3181"/>
      <c r="BI60" s="3181"/>
      <c r="BJ60" s="3181"/>
      <c r="BK60" s="3181"/>
      <c r="BL60" s="3181"/>
      <c r="BM60" s="3181"/>
      <c r="BN60" s="3181"/>
      <c r="BO60" s="3181"/>
      <c r="BP60" s="3181"/>
      <c r="BQ60" s="3181"/>
      <c r="BR60" s="3181"/>
      <c r="BS60" s="3181"/>
      <c r="BT60" s="3181"/>
      <c r="BU60" s="3181"/>
      <c r="BV60" s="3181"/>
      <c r="BW60" s="3181"/>
      <c r="BX60" s="3181"/>
      <c r="BY60" s="3181"/>
      <c r="BZ60" s="3181"/>
      <c r="CA60" s="3181"/>
      <c r="CB60" s="3181"/>
      <c r="CC60" s="3181"/>
      <c r="CD60" s="3181"/>
      <c r="CE60" s="3181"/>
      <c r="CF60" s="3181"/>
      <c r="CG60" s="3181"/>
      <c r="CH60" s="3181"/>
      <c r="CI60" s="3181"/>
      <c r="CJ60" s="3181"/>
      <c r="CK60" s="3181"/>
      <c r="CL60" s="3181"/>
      <c r="CM60" s="3181"/>
      <c r="CN60" s="3181"/>
      <c r="CO60" s="3181"/>
      <c r="CP60" s="3181"/>
      <c r="CQ60" s="3181"/>
      <c r="CR60" s="3181"/>
      <c r="CS60" s="3181"/>
      <c r="CT60" s="3181"/>
      <c r="CU60" s="3181"/>
      <c r="CV60" s="3181"/>
      <c r="CW60" s="3181"/>
      <c r="CX60" s="3181"/>
      <c r="CY60" s="3181"/>
      <c r="CZ60" s="3181"/>
      <c r="DA60" s="3181"/>
      <c r="DB60" s="3181"/>
      <c r="DC60" s="3181"/>
      <c r="DD60" s="3181"/>
      <c r="DE60" s="3181"/>
      <c r="DF60" s="3181"/>
      <c r="DG60" s="3181"/>
      <c r="DH60" s="3181"/>
      <c r="DI60" s="3181"/>
      <c r="DJ60" s="3181"/>
      <c r="DK60" s="3181"/>
      <c r="DL60" s="3181"/>
      <c r="DM60" s="3181"/>
      <c r="DN60" s="3181"/>
      <c r="DO60" s="3181"/>
      <c r="DP60" s="3181"/>
      <c r="DQ60" s="3181"/>
      <c r="DR60" s="3181"/>
      <c r="DS60" s="3181"/>
      <c r="DT60" s="3181"/>
      <c r="DU60" s="3181"/>
      <c r="DV60" s="3181"/>
      <c r="DW60" s="3181"/>
      <c r="DX60" s="3181"/>
      <c r="DY60" s="3181"/>
      <c r="DZ60" s="3181"/>
      <c r="EA60" s="3176" t="e">
        <f t="shared" si="40"/>
        <v>#DIV/0!</v>
      </c>
      <c r="EB60" s="3176" t="e">
        <f t="shared" si="24"/>
        <v>#DIV/0!</v>
      </c>
      <c r="EC60" s="3176" t="e">
        <f t="shared" si="25"/>
        <v>#DIV/0!</v>
      </c>
      <c r="ED60" s="2204"/>
      <c r="EE60" s="3210"/>
      <c r="EF60" s="1256"/>
      <c r="EG60" s="938"/>
      <c r="EH60" s="1718"/>
      <c r="EI60" s="1719"/>
    </row>
    <row r="61" spans="1:139" s="1708" customFormat="1" hidden="1">
      <c r="A61" s="2249"/>
      <c r="B61" s="364" t="s">
        <v>578</v>
      </c>
      <c r="C61" s="1142" t="s">
        <v>579</v>
      </c>
      <c r="D61" s="2291"/>
      <c r="E61" s="2291"/>
      <c r="F61" s="2291"/>
      <c r="G61" s="2291"/>
      <c r="H61" s="2291"/>
      <c r="I61" s="2291"/>
      <c r="J61" s="2291"/>
      <c r="K61" s="2291"/>
      <c r="L61" s="2291"/>
      <c r="M61" s="2291"/>
      <c r="N61" s="2291"/>
      <c r="O61" s="2291"/>
      <c r="P61" s="2291"/>
      <c r="Q61" s="2291"/>
      <c r="R61" s="2291"/>
      <c r="S61" s="2291"/>
      <c r="T61" s="2291"/>
      <c r="U61" s="2291"/>
      <c r="V61" s="2291"/>
      <c r="W61" s="2291"/>
      <c r="X61" s="2291"/>
      <c r="Y61" s="2291"/>
      <c r="Z61" s="2291"/>
      <c r="AA61" s="2291"/>
      <c r="AB61" s="2291"/>
      <c r="AC61" s="2291"/>
      <c r="AD61" s="2291"/>
      <c r="AE61" s="2291"/>
      <c r="AF61" s="2291"/>
      <c r="AG61" s="2291"/>
      <c r="AH61" s="2291"/>
      <c r="AI61" s="2291"/>
      <c r="AJ61" s="2291"/>
      <c r="AK61" s="2291"/>
      <c r="AL61" s="2291"/>
      <c r="AM61" s="2291"/>
      <c r="AN61" s="2291"/>
      <c r="AO61" s="2291"/>
      <c r="AP61" s="2291"/>
      <c r="AQ61" s="2291"/>
      <c r="AR61" s="2291"/>
      <c r="AS61" s="2291"/>
      <c r="AT61" s="2291"/>
      <c r="AU61" s="2291"/>
      <c r="AV61" s="2291"/>
      <c r="AW61" s="2291"/>
      <c r="AX61" s="2291"/>
      <c r="AY61" s="2291"/>
      <c r="AZ61" s="2291"/>
      <c r="BA61" s="2291"/>
      <c r="BB61" s="2291"/>
      <c r="BC61" s="2291"/>
      <c r="BD61" s="2291"/>
      <c r="BE61" s="2291"/>
      <c r="BF61" s="2291"/>
      <c r="BG61" s="2291"/>
      <c r="BH61" s="2291"/>
      <c r="BI61" s="2291"/>
      <c r="BJ61" s="2291"/>
      <c r="BK61" s="2291"/>
      <c r="BL61" s="2291"/>
      <c r="BM61" s="2291"/>
      <c r="BN61" s="2291"/>
      <c r="BO61" s="2291"/>
      <c r="BP61" s="2291"/>
      <c r="BQ61" s="2291"/>
      <c r="BR61" s="2291"/>
      <c r="BS61" s="2291"/>
      <c r="BT61" s="2291"/>
      <c r="BU61" s="2291"/>
      <c r="BV61" s="2291"/>
      <c r="BW61" s="2291"/>
      <c r="BX61" s="2291"/>
      <c r="BY61" s="2291"/>
      <c r="BZ61" s="2291"/>
      <c r="CA61" s="2291"/>
      <c r="CB61" s="2291"/>
      <c r="CC61" s="2291"/>
      <c r="CD61" s="2291"/>
      <c r="CE61" s="2291"/>
      <c r="CF61" s="2291"/>
      <c r="CG61" s="2291"/>
      <c r="CH61" s="2291"/>
      <c r="CI61" s="2291"/>
      <c r="CJ61" s="2291"/>
      <c r="CK61" s="2291"/>
      <c r="CL61" s="2291"/>
      <c r="CM61" s="2291"/>
      <c r="CN61" s="2291"/>
      <c r="CO61" s="2291"/>
      <c r="CP61" s="2291"/>
      <c r="CQ61" s="2291"/>
      <c r="CR61" s="2291"/>
      <c r="CS61" s="2291"/>
      <c r="CT61" s="2291"/>
      <c r="CU61" s="2291"/>
      <c r="CV61" s="2291"/>
      <c r="CW61" s="2291"/>
      <c r="CX61" s="2291"/>
      <c r="CY61" s="2291"/>
      <c r="CZ61" s="2291"/>
      <c r="DA61" s="2291"/>
      <c r="DB61" s="2291"/>
      <c r="DC61" s="2291"/>
      <c r="DD61" s="2291"/>
      <c r="DE61" s="2291"/>
      <c r="DF61" s="2291"/>
      <c r="DG61" s="2291"/>
      <c r="DH61" s="2291"/>
      <c r="DI61" s="2291"/>
      <c r="DJ61" s="2291"/>
      <c r="DK61" s="2291"/>
      <c r="DL61" s="2291"/>
      <c r="DM61" s="2291"/>
      <c r="DN61" s="2291"/>
      <c r="DO61" s="2291"/>
      <c r="DP61" s="2291"/>
      <c r="DQ61" s="2291"/>
      <c r="DR61" s="2291"/>
      <c r="DS61" s="2291"/>
      <c r="DT61" s="2291"/>
      <c r="DU61" s="2291"/>
      <c r="DV61" s="2291"/>
      <c r="DW61" s="2291"/>
      <c r="DX61" s="2291"/>
      <c r="DY61" s="2291"/>
      <c r="DZ61" s="2291"/>
      <c r="EA61" s="3176" t="e">
        <f t="shared" si="40"/>
        <v>#DIV/0!</v>
      </c>
      <c r="EB61" s="3176" t="e">
        <f t="shared" si="24"/>
        <v>#DIV/0!</v>
      </c>
      <c r="EC61" s="3176" t="e">
        <f t="shared" si="25"/>
        <v>#DIV/0!</v>
      </c>
      <c r="ED61" s="2204"/>
      <c r="EE61" s="3210"/>
      <c r="EF61" s="1256"/>
      <c r="EG61" s="938"/>
      <c r="EH61" s="1718"/>
      <c r="EI61" s="1719"/>
    </row>
    <row r="62" spans="1:139" s="1708" customFormat="1" ht="31.5" hidden="1">
      <c r="A62" s="2249"/>
      <c r="B62" s="364" t="s">
        <v>580</v>
      </c>
      <c r="C62" s="1142" t="s">
        <v>581</v>
      </c>
      <c r="D62" s="2291"/>
      <c r="E62" s="2291"/>
      <c r="F62" s="2291"/>
      <c r="G62" s="2291"/>
      <c r="H62" s="2291"/>
      <c r="I62" s="2291"/>
      <c r="J62" s="2291"/>
      <c r="K62" s="2291"/>
      <c r="L62" s="2291"/>
      <c r="M62" s="2291"/>
      <c r="N62" s="2291"/>
      <c r="O62" s="2291"/>
      <c r="P62" s="2291"/>
      <c r="Q62" s="2291"/>
      <c r="R62" s="2291"/>
      <c r="S62" s="2291"/>
      <c r="T62" s="2291"/>
      <c r="U62" s="2291"/>
      <c r="V62" s="2291"/>
      <c r="W62" s="2291"/>
      <c r="X62" s="2291"/>
      <c r="Y62" s="2291"/>
      <c r="Z62" s="2291"/>
      <c r="AA62" s="2291"/>
      <c r="AB62" s="2291"/>
      <c r="AC62" s="2291"/>
      <c r="AD62" s="2291"/>
      <c r="AE62" s="2291"/>
      <c r="AF62" s="2291"/>
      <c r="AG62" s="2291"/>
      <c r="AH62" s="2291"/>
      <c r="AI62" s="2291"/>
      <c r="AJ62" s="2291"/>
      <c r="AK62" s="2291"/>
      <c r="AL62" s="2291"/>
      <c r="AM62" s="2291"/>
      <c r="AN62" s="2291"/>
      <c r="AO62" s="2291"/>
      <c r="AP62" s="2291"/>
      <c r="AQ62" s="2291"/>
      <c r="AR62" s="2291"/>
      <c r="AS62" s="2291"/>
      <c r="AT62" s="2291"/>
      <c r="AU62" s="2291"/>
      <c r="AV62" s="2291"/>
      <c r="AW62" s="2291"/>
      <c r="AX62" s="2291"/>
      <c r="AY62" s="2291"/>
      <c r="AZ62" s="2291"/>
      <c r="BA62" s="2291"/>
      <c r="BB62" s="2291"/>
      <c r="BC62" s="2291"/>
      <c r="BD62" s="2291"/>
      <c r="BE62" s="2291"/>
      <c r="BF62" s="2291"/>
      <c r="BG62" s="2291"/>
      <c r="BH62" s="2291"/>
      <c r="BI62" s="2291"/>
      <c r="BJ62" s="2291"/>
      <c r="BK62" s="2291"/>
      <c r="BL62" s="2291"/>
      <c r="BM62" s="2291"/>
      <c r="BN62" s="2291"/>
      <c r="BO62" s="2291"/>
      <c r="BP62" s="2291"/>
      <c r="BQ62" s="2291"/>
      <c r="BR62" s="2291"/>
      <c r="BS62" s="2291"/>
      <c r="BT62" s="2291"/>
      <c r="BU62" s="2291"/>
      <c r="BV62" s="2291"/>
      <c r="BW62" s="2291"/>
      <c r="BX62" s="2291"/>
      <c r="BY62" s="2291"/>
      <c r="BZ62" s="2291"/>
      <c r="CA62" s="2291"/>
      <c r="CB62" s="2291"/>
      <c r="CC62" s="2291"/>
      <c r="CD62" s="2291"/>
      <c r="CE62" s="2291"/>
      <c r="CF62" s="2291"/>
      <c r="CG62" s="2291"/>
      <c r="CH62" s="2291"/>
      <c r="CI62" s="2291"/>
      <c r="CJ62" s="2291"/>
      <c r="CK62" s="2291"/>
      <c r="CL62" s="2291"/>
      <c r="CM62" s="2291"/>
      <c r="CN62" s="2291"/>
      <c r="CO62" s="2291"/>
      <c r="CP62" s="2291"/>
      <c r="CQ62" s="2291"/>
      <c r="CR62" s="2291"/>
      <c r="CS62" s="2291"/>
      <c r="CT62" s="2291"/>
      <c r="CU62" s="2291"/>
      <c r="CV62" s="2291"/>
      <c r="CW62" s="2291"/>
      <c r="CX62" s="2291"/>
      <c r="CY62" s="2291"/>
      <c r="CZ62" s="2291"/>
      <c r="DA62" s="2291"/>
      <c r="DB62" s="2291"/>
      <c r="DC62" s="2291"/>
      <c r="DD62" s="2291"/>
      <c r="DE62" s="2291"/>
      <c r="DF62" s="2291"/>
      <c r="DG62" s="2291"/>
      <c r="DH62" s="2291"/>
      <c r="DI62" s="2291"/>
      <c r="DJ62" s="2291"/>
      <c r="DK62" s="2291"/>
      <c r="DL62" s="2291"/>
      <c r="DM62" s="2291"/>
      <c r="DN62" s="2291"/>
      <c r="DO62" s="2291"/>
      <c r="DP62" s="2291"/>
      <c r="DQ62" s="2291"/>
      <c r="DR62" s="2291"/>
      <c r="DS62" s="2291"/>
      <c r="DT62" s="2291"/>
      <c r="DU62" s="2291"/>
      <c r="DV62" s="2291"/>
      <c r="DW62" s="2291"/>
      <c r="DX62" s="2291"/>
      <c r="DY62" s="2291"/>
      <c r="DZ62" s="2291"/>
      <c r="EA62" s="3176" t="e">
        <f t="shared" si="40"/>
        <v>#DIV/0!</v>
      </c>
      <c r="EB62" s="3176" t="e">
        <f t="shared" si="24"/>
        <v>#DIV/0!</v>
      </c>
      <c r="EC62" s="3176" t="e">
        <f t="shared" si="25"/>
        <v>#DIV/0!</v>
      </c>
      <c r="ED62" s="2204"/>
      <c r="EE62" s="3210"/>
      <c r="EF62" s="1256"/>
      <c r="EG62" s="938"/>
      <c r="EH62" s="1718"/>
      <c r="EI62" s="1719"/>
    </row>
    <row r="63" spans="1:139" s="1708" customFormat="1" ht="20.100000000000001" customHeight="1">
      <c r="A63" s="2249" t="s">
        <v>183</v>
      </c>
      <c r="B63" s="590" t="s">
        <v>582</v>
      </c>
      <c r="C63" s="1142"/>
      <c r="D63" s="2291"/>
      <c r="E63" s="2291"/>
      <c r="F63" s="2291"/>
      <c r="G63" s="3181"/>
      <c r="H63" s="3181"/>
      <c r="I63" s="3181"/>
      <c r="J63" s="3181"/>
      <c r="K63" s="3181"/>
      <c r="L63" s="3181"/>
      <c r="M63" s="3181"/>
      <c r="N63" s="3181"/>
      <c r="O63" s="3181"/>
      <c r="P63" s="3181"/>
      <c r="Q63" s="3181"/>
      <c r="R63" s="3181"/>
      <c r="S63" s="3181"/>
      <c r="T63" s="3181"/>
      <c r="U63" s="3181"/>
      <c r="V63" s="3181"/>
      <c r="W63" s="3181"/>
      <c r="X63" s="3181"/>
      <c r="Y63" s="3181"/>
      <c r="Z63" s="3181"/>
      <c r="AA63" s="3181"/>
      <c r="AB63" s="3181"/>
      <c r="AC63" s="3181"/>
      <c r="AD63" s="3181"/>
      <c r="AE63" s="3181"/>
      <c r="AF63" s="3181"/>
      <c r="AG63" s="3181"/>
      <c r="AH63" s="3181"/>
      <c r="AI63" s="3181"/>
      <c r="AJ63" s="3181"/>
      <c r="AK63" s="3181"/>
      <c r="AL63" s="3181"/>
      <c r="AM63" s="3181"/>
      <c r="AN63" s="3181"/>
      <c r="AO63" s="3181"/>
      <c r="AP63" s="3181"/>
      <c r="AQ63" s="3181"/>
      <c r="AR63" s="3181"/>
      <c r="AS63" s="3181"/>
      <c r="AT63" s="3181"/>
      <c r="AU63" s="3181"/>
      <c r="AV63" s="3181"/>
      <c r="AW63" s="3181"/>
      <c r="AX63" s="3181"/>
      <c r="AY63" s="3181"/>
      <c r="AZ63" s="3181"/>
      <c r="BA63" s="3181"/>
      <c r="BB63" s="3181"/>
      <c r="BC63" s="3181"/>
      <c r="BD63" s="3181"/>
      <c r="BE63" s="3181"/>
      <c r="BF63" s="3181"/>
      <c r="BG63" s="3181"/>
      <c r="BH63" s="3181"/>
      <c r="BI63" s="3181"/>
      <c r="BJ63" s="3181"/>
      <c r="BK63" s="3181"/>
      <c r="BL63" s="3181"/>
      <c r="BM63" s="3181"/>
      <c r="BN63" s="3181"/>
      <c r="BO63" s="3181"/>
      <c r="BP63" s="3181"/>
      <c r="BQ63" s="3181"/>
      <c r="BR63" s="3181"/>
      <c r="BS63" s="3181"/>
      <c r="BT63" s="3181"/>
      <c r="BU63" s="3181"/>
      <c r="BV63" s="3181"/>
      <c r="BW63" s="3181"/>
      <c r="BX63" s="3181"/>
      <c r="BY63" s="3181"/>
      <c r="BZ63" s="3181"/>
      <c r="CA63" s="3181"/>
      <c r="CB63" s="3181"/>
      <c r="CC63" s="3181"/>
      <c r="CD63" s="3181"/>
      <c r="CE63" s="3181"/>
      <c r="CF63" s="3181"/>
      <c r="CG63" s="3181"/>
      <c r="CH63" s="3181"/>
      <c r="CI63" s="3181"/>
      <c r="CJ63" s="3181"/>
      <c r="CK63" s="3181"/>
      <c r="CL63" s="3181"/>
      <c r="CM63" s="3181"/>
      <c r="CN63" s="3181"/>
      <c r="CO63" s="3181"/>
      <c r="CP63" s="3181"/>
      <c r="CQ63" s="3181"/>
      <c r="CR63" s="3181"/>
      <c r="CS63" s="3181"/>
      <c r="CT63" s="3181"/>
      <c r="CU63" s="3181"/>
      <c r="CV63" s="3181"/>
      <c r="CW63" s="3181"/>
      <c r="CX63" s="3181"/>
      <c r="CY63" s="3181"/>
      <c r="CZ63" s="3181"/>
      <c r="DA63" s="3181"/>
      <c r="DB63" s="3181"/>
      <c r="DC63" s="3181"/>
      <c r="DD63" s="3181"/>
      <c r="DE63" s="3181"/>
      <c r="DF63" s="3181"/>
      <c r="DG63" s="3181"/>
      <c r="DH63" s="3181"/>
      <c r="DI63" s="3181"/>
      <c r="DJ63" s="3181"/>
      <c r="DK63" s="3181"/>
      <c r="DL63" s="3181"/>
      <c r="DM63" s="3181"/>
      <c r="DN63" s="3181"/>
      <c r="DO63" s="3181"/>
      <c r="DP63" s="3181"/>
      <c r="DQ63" s="3181"/>
      <c r="DR63" s="3181"/>
      <c r="DS63" s="3181"/>
      <c r="DT63" s="3181"/>
      <c r="DU63" s="3181"/>
      <c r="DV63" s="3181"/>
      <c r="DW63" s="3181"/>
      <c r="DX63" s="3181"/>
      <c r="DY63" s="3181"/>
      <c r="DZ63" s="3181"/>
      <c r="EA63" s="3176"/>
      <c r="EB63" s="3176"/>
      <c r="EC63" s="3176"/>
      <c r="ED63" s="2204"/>
      <c r="EE63" s="3210"/>
      <c r="EF63" s="1256"/>
      <c r="EG63" s="938"/>
      <c r="EH63" s="1718"/>
      <c r="EI63" s="1719"/>
    </row>
    <row r="64" spans="1:139" s="1708" customFormat="1" ht="36" customHeight="1">
      <c r="A64" s="1142">
        <v>1</v>
      </c>
      <c r="B64" s="364" t="s">
        <v>583</v>
      </c>
      <c r="C64" s="1142" t="s">
        <v>92</v>
      </c>
      <c r="D64" s="2298">
        <v>7500</v>
      </c>
      <c r="E64" s="2298">
        <v>11420</v>
      </c>
      <c r="F64" s="2298">
        <v>13431</v>
      </c>
      <c r="G64" s="2298">
        <f>SUM(H64:U64)</f>
        <v>14092</v>
      </c>
      <c r="H64" s="2298">
        <v>5109</v>
      </c>
      <c r="I64" s="2298">
        <v>1376</v>
      </c>
      <c r="J64" s="2298">
        <v>585</v>
      </c>
      <c r="K64" s="2298">
        <v>410</v>
      </c>
      <c r="L64" s="2298">
        <v>1850</v>
      </c>
      <c r="M64" s="2298">
        <v>378</v>
      </c>
      <c r="N64" s="2298">
        <v>388</v>
      </c>
      <c r="O64" s="2298">
        <v>396</v>
      </c>
      <c r="P64" s="2298">
        <v>636</v>
      </c>
      <c r="Q64" s="2298">
        <v>292</v>
      </c>
      <c r="R64" s="2298">
        <v>862</v>
      </c>
      <c r="S64" s="2298">
        <v>810</v>
      </c>
      <c r="T64" s="2298">
        <v>610</v>
      </c>
      <c r="U64" s="2298">
        <v>390</v>
      </c>
      <c r="V64" s="2298">
        <v>8470</v>
      </c>
      <c r="W64" s="2298">
        <v>8470</v>
      </c>
      <c r="X64" s="2298">
        <v>11770</v>
      </c>
      <c r="Y64" s="2298">
        <f>SUM(Z64:AD64)</f>
        <v>9330</v>
      </c>
      <c r="Z64" s="2298">
        <v>5109</v>
      </c>
      <c r="AA64" s="2298">
        <v>1376</v>
      </c>
      <c r="AB64" s="2298">
        <v>585</v>
      </c>
      <c r="AC64" s="2298">
        <v>410</v>
      </c>
      <c r="AD64" s="2298">
        <v>1850</v>
      </c>
      <c r="AE64" s="2298">
        <f>SUM(AF64:AS64)</f>
        <v>14580</v>
      </c>
      <c r="AF64" s="3211">
        <v>5597</v>
      </c>
      <c r="AG64" s="3211">
        <v>1376</v>
      </c>
      <c r="AH64" s="3211">
        <v>585</v>
      </c>
      <c r="AI64" s="3211">
        <v>410</v>
      </c>
      <c r="AJ64" s="3211">
        <v>1850</v>
      </c>
      <c r="AK64" s="3211">
        <v>378</v>
      </c>
      <c r="AL64" s="3211">
        <v>388</v>
      </c>
      <c r="AM64" s="3211">
        <v>396</v>
      </c>
      <c r="AN64" s="3211">
        <v>636</v>
      </c>
      <c r="AO64" s="3211">
        <v>292</v>
      </c>
      <c r="AP64" s="3211">
        <v>862</v>
      </c>
      <c r="AQ64" s="3211">
        <v>810</v>
      </c>
      <c r="AR64" s="3211">
        <v>610</v>
      </c>
      <c r="AS64" s="3211">
        <v>390</v>
      </c>
      <c r="AT64" s="2299">
        <v>8000</v>
      </c>
      <c r="AU64" s="2299">
        <v>12250</v>
      </c>
      <c r="AV64" s="2299">
        <v>14580</v>
      </c>
      <c r="AW64" s="2299">
        <v>5597</v>
      </c>
      <c r="AX64" s="2299">
        <v>1376</v>
      </c>
      <c r="AY64" s="2299">
        <v>585</v>
      </c>
      <c r="AZ64" s="2299">
        <v>410</v>
      </c>
      <c r="BA64" s="2299">
        <v>1850</v>
      </c>
      <c r="BB64" s="2299">
        <v>378</v>
      </c>
      <c r="BC64" s="2299"/>
      <c r="BD64" s="2299"/>
      <c r="BE64" s="2299">
        <v>636</v>
      </c>
      <c r="BF64" s="2299">
        <v>292</v>
      </c>
      <c r="BG64" s="2299">
        <v>862</v>
      </c>
      <c r="BH64" s="2299">
        <v>810</v>
      </c>
      <c r="BI64" s="2299">
        <v>610</v>
      </c>
      <c r="BJ64" s="2299">
        <v>390</v>
      </c>
      <c r="BK64" s="2299">
        <v>14930</v>
      </c>
      <c r="BL64" s="3211">
        <v>5648</v>
      </c>
      <c r="BM64" s="3211">
        <v>1380</v>
      </c>
      <c r="BN64" s="3211">
        <v>590</v>
      </c>
      <c r="BO64" s="3211">
        <v>410</v>
      </c>
      <c r="BP64" s="3211">
        <v>1873</v>
      </c>
      <c r="BQ64" s="3211">
        <v>378</v>
      </c>
      <c r="BR64" s="3211">
        <v>395</v>
      </c>
      <c r="BS64" s="3211">
        <v>400</v>
      </c>
      <c r="BT64" s="3211">
        <v>690</v>
      </c>
      <c r="BU64" s="3211">
        <v>295</v>
      </c>
      <c r="BV64" s="3211">
        <v>870</v>
      </c>
      <c r="BW64" s="3211">
        <v>850</v>
      </c>
      <c r="BX64" s="3211">
        <v>610</v>
      </c>
      <c r="BY64" s="3211">
        <v>400</v>
      </c>
      <c r="BZ64" s="3211">
        <v>8650</v>
      </c>
      <c r="CA64" s="3212">
        <v>11000</v>
      </c>
      <c r="CB64" s="3212">
        <v>14930</v>
      </c>
      <c r="CC64" s="3212">
        <f>SUM(CD64:CQ64)</f>
        <v>14950</v>
      </c>
      <c r="CD64" s="3213">
        <v>5648</v>
      </c>
      <c r="CE64" s="3213">
        <v>1390</v>
      </c>
      <c r="CF64" s="3213">
        <v>620</v>
      </c>
      <c r="CG64" s="3213">
        <v>430</v>
      </c>
      <c r="CH64" s="3213">
        <v>1873</v>
      </c>
      <c r="CI64" s="3213">
        <v>385</v>
      </c>
      <c r="CJ64" s="3213">
        <v>395</v>
      </c>
      <c r="CK64" s="3213">
        <v>400</v>
      </c>
      <c r="CL64" s="3213">
        <v>710</v>
      </c>
      <c r="CM64" s="3213">
        <v>300</v>
      </c>
      <c r="CN64" s="3213">
        <v>870</v>
      </c>
      <c r="CO64" s="3213">
        <v>850</v>
      </c>
      <c r="CP64" s="3213">
        <v>610</v>
      </c>
      <c r="CQ64" s="3213">
        <v>469</v>
      </c>
      <c r="CR64" s="3214">
        <v>7650</v>
      </c>
      <c r="CS64" s="3214">
        <v>11800</v>
      </c>
      <c r="CT64" s="3212">
        <f>SUM(CU64:DH64)</f>
        <v>14950</v>
      </c>
      <c r="CU64" s="3214">
        <v>5648</v>
      </c>
      <c r="CV64" s="3214">
        <v>1390</v>
      </c>
      <c r="CW64" s="3214">
        <v>620</v>
      </c>
      <c r="CX64" s="3214">
        <v>430</v>
      </c>
      <c r="CY64" s="3214">
        <v>1873</v>
      </c>
      <c r="CZ64" s="3214">
        <v>385</v>
      </c>
      <c r="DA64" s="3214">
        <v>395</v>
      </c>
      <c r="DB64" s="3214">
        <v>400</v>
      </c>
      <c r="DC64" s="3214">
        <v>710</v>
      </c>
      <c r="DD64" s="3214">
        <v>300</v>
      </c>
      <c r="DE64" s="3214">
        <v>870</v>
      </c>
      <c r="DF64" s="3214">
        <v>850</v>
      </c>
      <c r="DG64" s="3214">
        <v>610</v>
      </c>
      <c r="DH64" s="3214">
        <v>469</v>
      </c>
      <c r="DI64" s="3212">
        <f>SUM(DJ64:DW64)</f>
        <v>15379</v>
      </c>
      <c r="DJ64" s="3214">
        <v>5858</v>
      </c>
      <c r="DK64" s="3214">
        <v>1395</v>
      </c>
      <c r="DL64" s="3214">
        <v>631</v>
      </c>
      <c r="DM64" s="3214">
        <v>430</v>
      </c>
      <c r="DN64" s="3214">
        <v>1883</v>
      </c>
      <c r="DO64" s="3214">
        <v>385</v>
      </c>
      <c r="DP64" s="3214">
        <v>399</v>
      </c>
      <c r="DQ64" s="3214">
        <v>450</v>
      </c>
      <c r="DR64" s="3214">
        <v>710</v>
      </c>
      <c r="DS64" s="3214">
        <v>320</v>
      </c>
      <c r="DT64" s="3214">
        <v>875</v>
      </c>
      <c r="DU64" s="3214">
        <v>851</v>
      </c>
      <c r="DV64" s="3214">
        <v>613</v>
      </c>
      <c r="DW64" s="3214">
        <v>579</v>
      </c>
      <c r="DX64" s="3214">
        <v>14300</v>
      </c>
      <c r="DY64" s="3214">
        <v>15000</v>
      </c>
      <c r="DZ64" s="3214">
        <v>15379</v>
      </c>
      <c r="EA64" s="3176">
        <f t="shared" si="40"/>
        <v>127.11864406779661</v>
      </c>
      <c r="EB64" s="3176">
        <f t="shared" si="24"/>
        <v>97.535600494180386</v>
      </c>
      <c r="EC64" s="3176">
        <f t="shared" si="25"/>
        <v>100</v>
      </c>
      <c r="ED64" s="2271"/>
      <c r="EE64" s="364"/>
      <c r="EF64" s="226"/>
      <c r="EG64" s="1720"/>
      <c r="EH64" s="1718"/>
      <c r="EI64" s="1719"/>
    </row>
    <row r="65" spans="1:139" s="1740" customFormat="1" ht="20.100000000000001" customHeight="1">
      <c r="A65" s="2294"/>
      <c r="B65" s="2295" t="s">
        <v>584</v>
      </c>
      <c r="C65" s="2294" t="s">
        <v>31</v>
      </c>
      <c r="D65" s="2309">
        <f>D64/'B8. DS-GD&amp;TE '!D9*100</f>
        <v>16.617184384277927</v>
      </c>
      <c r="E65" s="2309">
        <v>25.229763167197</v>
      </c>
      <c r="F65" s="2309">
        <v>29.568069742867209</v>
      </c>
      <c r="G65" s="2309">
        <f>G64/'B8. DS-GD&amp;TE '!G9*100</f>
        <v>30.431027036365204</v>
      </c>
      <c r="H65" s="2309">
        <f>H64/'B8. DS-GD&amp;TE '!H9*100</f>
        <v>92.470588235294116</v>
      </c>
      <c r="I65" s="2309">
        <f>I64/'B8. DS-GD&amp;TE '!I9*100</f>
        <v>36.115485564304464</v>
      </c>
      <c r="J65" s="2309">
        <f>J64/'B8. DS-GD&amp;TE '!J9*100</f>
        <v>20.103092783505154</v>
      </c>
      <c r="K65" s="2309">
        <f>K64/'B8. DS-GD&amp;TE '!K9*100</f>
        <v>25</v>
      </c>
      <c r="L65" s="2309">
        <f>L64/'B8. DS-GD&amp;TE '!L9*100</f>
        <v>41.950113378684804</v>
      </c>
      <c r="M65" s="2309">
        <f>M64/'B8. DS-GD&amp;TE '!M9*100</f>
        <v>17.688348151614413</v>
      </c>
      <c r="N65" s="2309">
        <f>N64/'B8. DS-GD&amp;TE '!N9*100</f>
        <v>14.259463432561558</v>
      </c>
      <c r="O65" s="2309">
        <f>O64/'B8. DS-GD&amp;TE '!O9*100</f>
        <v>11.362984218077475</v>
      </c>
      <c r="P65" s="2309">
        <f>P64/'B8. DS-GD&amp;TE '!P9*100</f>
        <v>18.477629285299244</v>
      </c>
      <c r="Q65" s="2309">
        <f>Q64/'B8. DS-GD&amp;TE '!Q9*100</f>
        <v>16.02634467618002</v>
      </c>
      <c r="R65" s="2309">
        <f>R64/'B8. DS-GD&amp;TE '!R9*100</f>
        <v>35.414954806902223</v>
      </c>
      <c r="S65" s="2309">
        <f>S64/'B8. DS-GD&amp;TE '!S9*100</f>
        <v>32.079207920792079</v>
      </c>
      <c r="T65" s="2309">
        <f>T64/'B8. DS-GD&amp;TE '!T9*100</f>
        <v>26.521739130434785</v>
      </c>
      <c r="U65" s="2309">
        <f>U64/'B8. DS-GD&amp;TE '!U9*100</f>
        <v>5.4568350356793065</v>
      </c>
      <c r="V65" s="2309">
        <f>V64/'B8. DS-GD&amp;TE '!V9*100</f>
        <v>18.403841557482128</v>
      </c>
      <c r="W65" s="2309">
        <f>W64/'B8. DS-GD&amp;TE '!W9*100</f>
        <v>18.397046046915726</v>
      </c>
      <c r="X65" s="2309">
        <f>X64/'B8. DS-GD&amp;TE '!X9*100</f>
        <v>25.50931946250542</v>
      </c>
      <c r="Y65" s="2309">
        <f>Y64/'B8. DS-GD&amp;TE '!Y9*100</f>
        <v>51.081303038598413</v>
      </c>
      <c r="Z65" s="2309">
        <f>Z64/'B8. DS-GD&amp;TE '!Z9*100</f>
        <v>92.840268944212241</v>
      </c>
      <c r="AA65" s="2309">
        <f>AA64/'B8. DS-GD&amp;TE '!AA9*100</f>
        <v>36.450331125827816</v>
      </c>
      <c r="AB65" s="2309">
        <f>AB64/'B8. DS-GD&amp;TE '!AB9*100</f>
        <v>19.979508196721312</v>
      </c>
      <c r="AC65" s="2309">
        <f>AC64/'B8. DS-GD&amp;TE '!AC9*100</f>
        <v>24.83343428225318</v>
      </c>
      <c r="AD65" s="2309">
        <f>AD64/'B8. DS-GD&amp;TE '!AD9*100</f>
        <v>41.969147005444647</v>
      </c>
      <c r="AE65" s="2309">
        <f>AE64/'B8. DS-GD&amp;TE '!AE9*100</f>
        <v>30.893757681061153</v>
      </c>
      <c r="AF65" s="2309">
        <f>AF64/'B8. DS-GD&amp;TE '!AF9*100</f>
        <v>100</v>
      </c>
      <c r="AG65" s="2309">
        <f>AG64/'B8. DS-GD&amp;TE '!AG9*100</f>
        <v>35.908141962421716</v>
      </c>
      <c r="AH65" s="2309">
        <f>AH64/'B8. DS-GD&amp;TE '!AH9*100</f>
        <v>19.683714670255721</v>
      </c>
      <c r="AI65" s="2309">
        <f>AI64/'B8. DS-GD&amp;TE '!AI9*100</f>
        <v>24.361259655377303</v>
      </c>
      <c r="AJ65" s="2309">
        <f>AJ64/'B8. DS-GD&amp;TE '!AJ9*100</f>
        <v>41.239411502452072</v>
      </c>
      <c r="AK65" s="2309">
        <f>AK64/'B8. DS-GD&amp;TE '!AK9*100</f>
        <v>17.467652495378928</v>
      </c>
      <c r="AL65" s="2309">
        <f>AL64/'B8. DS-GD&amp;TE '!AL9*100</f>
        <v>13.734513274336283</v>
      </c>
      <c r="AM65" s="2309">
        <f>AM64/'B8. DS-GD&amp;TE '!AM9*100</f>
        <v>10.966491276654667</v>
      </c>
      <c r="AN65" s="2309">
        <f>AN64/'B8. DS-GD&amp;TE '!AN9*100</f>
        <v>17.930645616013532</v>
      </c>
      <c r="AO65" s="2309">
        <f>AO64/'B8. DS-GD&amp;TE '!AO9*100</f>
        <v>16.123688569850909</v>
      </c>
      <c r="AP65" s="2309">
        <f>AP64/'B8. DS-GD&amp;TE '!AP9*100</f>
        <v>33.593141075604052</v>
      </c>
      <c r="AQ65" s="2309">
        <f>AQ64/'B8. DS-GD&amp;TE '!AQ9*100</f>
        <v>31.714956930305405</v>
      </c>
      <c r="AR65" s="2309">
        <f>AR64/'B8. DS-GD&amp;TE '!AR9*100</f>
        <v>26.214009454232919</v>
      </c>
      <c r="AS65" s="2309">
        <f>AS64/'B8. DS-GD&amp;TE '!AS9*100</f>
        <v>5.4024103061365842</v>
      </c>
      <c r="AT65" s="2309">
        <f>AT64/'[1]DS-GD&amp;TE B9 '!BC9*100</f>
        <v>17.215407789972026</v>
      </c>
      <c r="AU65" s="2309">
        <f>AU64/'[2]DS-GD&amp;TE B9 '!BD9%</f>
        <v>25.956689409670719</v>
      </c>
      <c r="AV65" s="2305">
        <f>AV64/'B8. DS-GD&amp;TE '!AV9%</f>
        <v>31.01203896711618</v>
      </c>
      <c r="AW65" s="3215"/>
      <c r="AX65" s="3215"/>
      <c r="AY65" s="3215"/>
      <c r="AZ65" s="3215"/>
      <c r="BA65" s="3215"/>
      <c r="BB65" s="3215"/>
      <c r="BC65" s="3215"/>
      <c r="BD65" s="3215"/>
      <c r="BE65" s="3215"/>
      <c r="BF65" s="3215"/>
      <c r="BG65" s="3215"/>
      <c r="BH65" s="3215"/>
      <c r="BI65" s="3215"/>
      <c r="BJ65" s="3215"/>
      <c r="BK65" s="2305">
        <f>BK64/'B8. DS-GD&amp;TE '!BK9%</f>
        <v>31.102870713720264</v>
      </c>
      <c r="BL65" s="2306">
        <f>BL64/'B8. DS-GD&amp;TE '!BL9%</f>
        <v>100</v>
      </c>
      <c r="BM65" s="2306">
        <f>BM64/'B8. DS-GD&amp;TE '!BM9%</f>
        <v>35.213064557285023</v>
      </c>
      <c r="BN65" s="2306">
        <f>BN64/'B8. DS-GD&amp;TE '!BN9%</f>
        <v>19.237039452233454</v>
      </c>
      <c r="BO65" s="2306">
        <f>BO64/'B8. DS-GD&amp;TE '!BO9%</f>
        <v>23.823358512492735</v>
      </c>
      <c r="BP65" s="2306">
        <f>BP64/'B8. DS-GD&amp;TE '!BP9%</f>
        <v>41.074561403508774</v>
      </c>
      <c r="BQ65" s="2306">
        <f>BQ64/'B8. DS-GD&amp;TE '!BQ9%</f>
        <v>16.600790513833992</v>
      </c>
      <c r="BR65" s="2306">
        <f>BR64/'B8. DS-GD&amp;TE '!BR9%</f>
        <v>14.332365747460088</v>
      </c>
      <c r="BS65" s="2306">
        <f>BS64/'B8. DS-GD&amp;TE '!BS9%</f>
        <v>11.025358324145534</v>
      </c>
      <c r="BT65" s="2306">
        <f>BT64/'B8. DS-GD&amp;TE '!BT9%</f>
        <v>19.753793300887491</v>
      </c>
      <c r="BU65" s="2306">
        <f>BU64/'B8. DS-GD&amp;TE '!BU9%</f>
        <v>15.741728922091784</v>
      </c>
      <c r="BV65" s="2306">
        <f>BV64/'B8. DS-GD&amp;TE '!BV9%</f>
        <v>32.756024096385545</v>
      </c>
      <c r="BW65" s="2306">
        <f>BW64/'B8. DS-GD&amp;TE '!BW9%</f>
        <v>33.022533022533025</v>
      </c>
      <c r="BX65" s="2306">
        <f>BX64/'B8. DS-GD&amp;TE '!BX9%</f>
        <v>24.979524979524978</v>
      </c>
      <c r="BY65" s="2306">
        <f>BY64/'B8. DS-GD&amp;TE '!BY9%</f>
        <v>5.4149180993637467</v>
      </c>
      <c r="BZ65" s="2306">
        <f>BZ64/'B8. DS-GD&amp;TE '!BZ9*100</f>
        <v>18.252025658338962</v>
      </c>
      <c r="CA65" s="3216">
        <f>CA64/'[3]DS-GD&amp;TE B9 '!BD9%</f>
        <v>23.638629819057034</v>
      </c>
      <c r="CB65" s="3216">
        <v>31.102870713720264</v>
      </c>
      <c r="CC65" s="2306">
        <f>CC64/'B8. DS-GD&amp;TE '!CC9%</f>
        <v>30.668553962295114</v>
      </c>
      <c r="CD65" s="2306">
        <f>CD64/'B8. DS-GD&amp;TE '!CD9%</f>
        <v>98.465829846582992</v>
      </c>
      <c r="CE65" s="2306">
        <f>CE64/'B8. DS-GD&amp;TE '!CE9%</f>
        <v>35.81551146611698</v>
      </c>
      <c r="CF65" s="2306">
        <f>CF64/'B8. DS-GD&amp;TE '!CF9%</f>
        <v>20.294599018003272</v>
      </c>
      <c r="CG65" s="2306">
        <f>CG64/'B8. DS-GD&amp;TE '!CG9%</f>
        <v>24.585477415666098</v>
      </c>
      <c r="CH65" s="2306">
        <f>CH64/'B8. DS-GD&amp;TE '!CH9%</f>
        <v>41.539143934353511</v>
      </c>
      <c r="CI65" s="2306">
        <f>CI64/'B8. DS-GD&amp;TE '!CI9%</f>
        <v>17.668655346489217</v>
      </c>
      <c r="CJ65" s="2306">
        <f>CJ64/'B8. DS-GD&amp;TE '!CJ9%</f>
        <v>13.317599460552934</v>
      </c>
      <c r="CK65" s="2306">
        <f>CK64/'B8. DS-GD&amp;TE '!CK9%</f>
        <v>10.749798441279225</v>
      </c>
      <c r="CL65" s="2306">
        <f>CL64/'B8. DS-GD&amp;TE '!CL9%</f>
        <v>19.6078431372549</v>
      </c>
      <c r="CM65" s="2306">
        <f>CM64/'B8. DS-GD&amp;TE '!CM9%</f>
        <v>14.319809069212411</v>
      </c>
      <c r="CN65" s="2306">
        <f>CN64/'B8. DS-GD&amp;TE '!CN9%</f>
        <v>33.720930232558139</v>
      </c>
      <c r="CO65" s="2306">
        <f>CO64/'B8. DS-GD&amp;TE '!CO9%</f>
        <v>33.623417721518983</v>
      </c>
      <c r="CP65" s="2306">
        <f>CP64/'B8. DS-GD&amp;TE '!CP9%</f>
        <v>24.177566389219184</v>
      </c>
      <c r="CQ65" s="2306">
        <f>CQ64/'B8. DS-GD&amp;TE '!CQ9%</f>
        <v>6.1678064176749077</v>
      </c>
      <c r="CR65" s="2306"/>
      <c r="CS65" s="2306"/>
      <c r="CT65" s="2306">
        <f>CT64/'B8. DS-GD&amp;TE '!CT9%</f>
        <v>30.983171682002819</v>
      </c>
      <c r="CU65" s="2306">
        <f>CU64/'B8. DS-GD&amp;TE '!CU9%</f>
        <v>94.369256474519631</v>
      </c>
      <c r="CV65" s="2306">
        <f>CV64/'B8. DS-GD&amp;TE '!CV9%</f>
        <v>36.387434554973822</v>
      </c>
      <c r="CW65" s="2306">
        <f>CW64/'B8. DS-GD&amp;TE '!CW9%</f>
        <v>20.673557852617542</v>
      </c>
      <c r="CX65" s="2306">
        <f>CX64/'B8. DS-GD&amp;TE '!CX9%</f>
        <v>24.913093858632674</v>
      </c>
      <c r="CY65" s="2306">
        <f>CY64/'B8. DS-GD&amp;TE '!CY9%</f>
        <v>41.892194140013416</v>
      </c>
      <c r="CZ65" s="2306">
        <f>CZ64/'B8. DS-GD&amp;TE '!CZ9%</f>
        <v>18.237801989578401</v>
      </c>
      <c r="DA65" s="2306">
        <f>DA64/'B8. DS-GD&amp;TE '!DA9%</f>
        <v>13.268390997648639</v>
      </c>
      <c r="DB65" s="2306">
        <f>DB64/'B8. DS-GD&amp;TE '!DB9%</f>
        <v>10.770059235325794</v>
      </c>
      <c r="DC65" s="2306">
        <f>DC64/'B8. DS-GD&amp;TE '!DC9%</f>
        <v>20.187659937446686</v>
      </c>
      <c r="DD65" s="2306">
        <f>DD64/'B8. DS-GD&amp;TE '!DD9%</f>
        <v>15.037593984962406</v>
      </c>
      <c r="DE65" s="2306">
        <f>DE64/'B8. DS-GD&amp;TE '!DE9%</f>
        <v>30.176899063475549</v>
      </c>
      <c r="DF65" s="2306">
        <f>DF64/'B8. DS-GD&amp;TE '!DF9%</f>
        <v>34.109149277688601</v>
      </c>
      <c r="DG65" s="2306">
        <f>DG64/'B8. DS-GD&amp;TE '!DG9%</f>
        <v>24.979524979524978</v>
      </c>
      <c r="DH65" s="2306">
        <f>DH64/'B8. DS-GD&amp;TE '!DH9%</f>
        <v>6.5870786516853927</v>
      </c>
      <c r="DI65" s="2306">
        <f>DI64/'B8. DS-GD&amp;TE '!DI9%</f>
        <v>31.240985637962908</v>
      </c>
      <c r="DJ65" s="2306">
        <f>DJ64/'B8. DS-GD&amp;TE '!DJ9%</f>
        <v>96.253697009530072</v>
      </c>
      <c r="DK65" s="2306">
        <f ca="1">DK64/'B8. DS-GD&amp;TE '!DK9%</f>
        <v>35.83354739275623</v>
      </c>
      <c r="DL65" s="2306">
        <f ca="1">DL64/'B8. DS-GD&amp;TE '!DL9%</f>
        <v>20.627656096763648</v>
      </c>
      <c r="DM65" s="2306">
        <f ca="1">DM64/'B8. DS-GD&amp;TE '!DM9%</f>
        <v>24.321266968325791</v>
      </c>
      <c r="DN65" s="2306">
        <f ca="1">DN64/'B8. DS-GD&amp;TE '!DN9%</f>
        <v>41.302917306426842</v>
      </c>
      <c r="DO65" s="2306">
        <f ca="1">DO64/'B8. DS-GD&amp;TE '!DO9%</f>
        <v>17.644362969752521</v>
      </c>
      <c r="DP65" s="2306">
        <f ca="1">DP64/'B8. DS-GD&amp;TE '!DP9%</f>
        <v>13.077679449360865</v>
      </c>
      <c r="DQ65" s="2306">
        <f ca="1">DQ64/'B8. DS-GD&amp;TE '!DQ9%</f>
        <v>11.876484560570072</v>
      </c>
      <c r="DR65" s="2306">
        <f ca="1">DR64/'B8. DS-GD&amp;TE '!DR9%</f>
        <v>19.893527598767164</v>
      </c>
      <c r="DS65" s="2306">
        <f ca="1">DS64/'B8. DS-GD&amp;TE '!DS9%</f>
        <v>15.57935735150925</v>
      </c>
      <c r="DT65" s="2306">
        <f ca="1">DT64/'B8. DS-GD&amp;TE '!DT9%</f>
        <v>29.491068419278729</v>
      </c>
      <c r="DU65" s="2306">
        <f ca="1">DU64/'B8. DS-GD&amp;TE '!DU9%</f>
        <v>33.359466875735002</v>
      </c>
      <c r="DV65" s="2306">
        <f ca="1">DV64/'B8. DS-GD&amp;TE '!DV9%</f>
        <v>24.549459351221468</v>
      </c>
      <c r="DW65" s="2306">
        <f ca="1">DW64/'B8. DS-GD&amp;TE '!DW9%</f>
        <v>8.0394334906970286</v>
      </c>
      <c r="DX65" s="2306"/>
      <c r="DY65" s="2307"/>
      <c r="DZ65" s="3217">
        <v>31.2</v>
      </c>
      <c r="EA65" s="3176"/>
      <c r="EB65" s="3176">
        <f t="shared" si="24"/>
        <v>0</v>
      </c>
      <c r="EC65" s="3176">
        <f t="shared" si="25"/>
        <v>99.868808114961951</v>
      </c>
      <c r="ED65" s="2308"/>
      <c r="EE65" s="2295"/>
      <c r="EF65" s="1737"/>
      <c r="EG65" s="1431"/>
      <c r="EH65" s="1738"/>
      <c r="EI65" s="1739"/>
    </row>
    <row r="66" spans="1:139" s="1708" customFormat="1" ht="36" customHeight="1">
      <c r="A66" s="1142">
        <v>2</v>
      </c>
      <c r="B66" s="364" t="s">
        <v>585</v>
      </c>
      <c r="C66" s="1142" t="s">
        <v>586</v>
      </c>
      <c r="D66" s="2261">
        <v>988</v>
      </c>
      <c r="E66" s="2261">
        <v>988</v>
      </c>
      <c r="F66" s="2261">
        <v>988</v>
      </c>
      <c r="G66" s="2298">
        <f>SUM(H66:U66)</f>
        <v>995</v>
      </c>
      <c r="H66" s="2291">
        <v>550</v>
      </c>
      <c r="I66" s="2291">
        <v>75</v>
      </c>
      <c r="J66" s="2291">
        <v>20</v>
      </c>
      <c r="K66" s="2291">
        <v>20</v>
      </c>
      <c r="L66" s="2291">
        <v>70</v>
      </c>
      <c r="M66" s="2291">
        <v>20</v>
      </c>
      <c r="N66" s="2291">
        <v>30</v>
      </c>
      <c r="O66" s="2291">
        <v>15</v>
      </c>
      <c r="P66" s="2291">
        <v>45</v>
      </c>
      <c r="Q66" s="2291">
        <v>30</v>
      </c>
      <c r="R66" s="2291">
        <v>35</v>
      </c>
      <c r="S66" s="2291">
        <v>35</v>
      </c>
      <c r="T66" s="2291">
        <v>35</v>
      </c>
      <c r="U66" s="2291">
        <v>15</v>
      </c>
      <c r="V66" s="2291">
        <v>988</v>
      </c>
      <c r="W66" s="2291">
        <v>988</v>
      </c>
      <c r="X66" s="2291">
        <v>995</v>
      </c>
      <c r="Y66" s="2298">
        <f>SUM(Z66:AD66)</f>
        <v>735</v>
      </c>
      <c r="Z66" s="2291">
        <v>550</v>
      </c>
      <c r="AA66" s="2291">
        <v>75</v>
      </c>
      <c r="AB66" s="2291">
        <v>20</v>
      </c>
      <c r="AC66" s="2291">
        <v>20</v>
      </c>
      <c r="AD66" s="2291">
        <v>70</v>
      </c>
      <c r="AE66" s="2631">
        <f>SUM(AF66:AS66)</f>
        <v>995</v>
      </c>
      <c r="AF66" s="3218">
        <v>550</v>
      </c>
      <c r="AG66" s="3218">
        <v>75</v>
      </c>
      <c r="AH66" s="3218">
        <v>20</v>
      </c>
      <c r="AI66" s="3218">
        <v>20</v>
      </c>
      <c r="AJ66" s="3218">
        <v>70</v>
      </c>
      <c r="AK66" s="3218">
        <v>20</v>
      </c>
      <c r="AL66" s="3218">
        <v>30</v>
      </c>
      <c r="AM66" s="3218">
        <v>15</v>
      </c>
      <c r="AN66" s="3218">
        <v>45</v>
      </c>
      <c r="AO66" s="3218">
        <v>30</v>
      </c>
      <c r="AP66" s="3218">
        <v>35</v>
      </c>
      <c r="AQ66" s="3218">
        <v>35</v>
      </c>
      <c r="AR66" s="3218">
        <v>35</v>
      </c>
      <c r="AS66" s="3218">
        <v>15</v>
      </c>
      <c r="AT66" s="2291">
        <v>988</v>
      </c>
      <c r="AU66" s="2291">
        <v>995</v>
      </c>
      <c r="AV66" s="2631">
        <f>SUM(AW66:BJ66)</f>
        <v>950</v>
      </c>
      <c r="AW66" s="2291">
        <v>550</v>
      </c>
      <c r="AX66" s="2291">
        <v>75</v>
      </c>
      <c r="AY66" s="2291">
        <v>20</v>
      </c>
      <c r="AZ66" s="2291">
        <v>20</v>
      </c>
      <c r="BA66" s="2291">
        <v>70</v>
      </c>
      <c r="BB66" s="2291">
        <v>20</v>
      </c>
      <c r="BC66" s="2291"/>
      <c r="BD66" s="2291"/>
      <c r="BE66" s="2291">
        <v>45</v>
      </c>
      <c r="BF66" s="2291">
        <v>30</v>
      </c>
      <c r="BG66" s="2291">
        <v>35</v>
      </c>
      <c r="BH66" s="2291">
        <v>35</v>
      </c>
      <c r="BI66" s="2291">
        <v>35</v>
      </c>
      <c r="BJ66" s="2291">
        <v>15</v>
      </c>
      <c r="BK66" s="2291">
        <f>SUM(BL66:BY66)</f>
        <v>995</v>
      </c>
      <c r="BL66" s="3218">
        <v>550</v>
      </c>
      <c r="BM66" s="3218">
        <v>75</v>
      </c>
      <c r="BN66" s="3218">
        <v>20</v>
      </c>
      <c r="BO66" s="3218">
        <v>20</v>
      </c>
      <c r="BP66" s="3218">
        <v>70</v>
      </c>
      <c r="BQ66" s="3218">
        <v>20</v>
      </c>
      <c r="BR66" s="3218">
        <v>30</v>
      </c>
      <c r="BS66" s="3218">
        <v>15</v>
      </c>
      <c r="BT66" s="3218">
        <v>45</v>
      </c>
      <c r="BU66" s="3218">
        <v>30</v>
      </c>
      <c r="BV66" s="3218">
        <v>35</v>
      </c>
      <c r="BW66" s="3218">
        <v>35</v>
      </c>
      <c r="BX66" s="3218">
        <v>35</v>
      </c>
      <c r="BY66" s="3218">
        <v>15</v>
      </c>
      <c r="BZ66" s="3218">
        <v>995</v>
      </c>
      <c r="CA66" s="3218">
        <v>995</v>
      </c>
      <c r="CB66" s="3218">
        <v>995</v>
      </c>
      <c r="CC66" s="3212">
        <f>SUM(CD66:CQ66)</f>
        <v>995</v>
      </c>
      <c r="CD66" s="3177">
        <v>550</v>
      </c>
      <c r="CE66" s="3177">
        <v>75</v>
      </c>
      <c r="CF66" s="3177">
        <v>20</v>
      </c>
      <c r="CG66" s="3177">
        <v>20</v>
      </c>
      <c r="CH66" s="3177">
        <v>70</v>
      </c>
      <c r="CI66" s="3177">
        <v>20</v>
      </c>
      <c r="CJ66" s="3177">
        <v>30</v>
      </c>
      <c r="CK66" s="3177">
        <v>15</v>
      </c>
      <c r="CL66" s="3177">
        <v>45</v>
      </c>
      <c r="CM66" s="3177">
        <v>30</v>
      </c>
      <c r="CN66" s="3177">
        <v>35</v>
      </c>
      <c r="CO66" s="3177">
        <v>35</v>
      </c>
      <c r="CP66" s="3177">
        <v>35</v>
      </c>
      <c r="CQ66" s="3177">
        <v>15</v>
      </c>
      <c r="CR66" s="3177">
        <v>995</v>
      </c>
      <c r="CS66" s="3177">
        <v>995</v>
      </c>
      <c r="CT66" s="3212">
        <f>SUM(CU66:DH66)</f>
        <v>995</v>
      </c>
      <c r="CU66" s="2291">
        <v>550</v>
      </c>
      <c r="CV66" s="2291">
        <v>75</v>
      </c>
      <c r="CW66" s="2291">
        <v>20</v>
      </c>
      <c r="CX66" s="2291">
        <v>20</v>
      </c>
      <c r="CY66" s="2291">
        <v>70</v>
      </c>
      <c r="CZ66" s="2291">
        <v>20</v>
      </c>
      <c r="DA66" s="2291">
        <v>30</v>
      </c>
      <c r="DB66" s="2291">
        <v>15</v>
      </c>
      <c r="DC66" s="2291">
        <v>45</v>
      </c>
      <c r="DD66" s="2291">
        <v>30</v>
      </c>
      <c r="DE66" s="2291">
        <v>35</v>
      </c>
      <c r="DF66" s="2291">
        <v>35</v>
      </c>
      <c r="DG66" s="2291">
        <v>35</v>
      </c>
      <c r="DH66" s="2291">
        <v>15</v>
      </c>
      <c r="DI66" s="3212">
        <f>SUM(DJ66:DW66)</f>
        <v>1218</v>
      </c>
      <c r="DJ66" s="2291">
        <v>560</v>
      </c>
      <c r="DK66" s="2291">
        <v>80</v>
      </c>
      <c r="DL66" s="2291">
        <v>25</v>
      </c>
      <c r="DM66" s="2291">
        <v>25</v>
      </c>
      <c r="DN66" s="2291">
        <v>80</v>
      </c>
      <c r="DO66" s="2291">
        <v>30</v>
      </c>
      <c r="DP66" s="2291">
        <v>40</v>
      </c>
      <c r="DQ66" s="2291">
        <v>25</v>
      </c>
      <c r="DR66" s="2291">
        <v>40</v>
      </c>
      <c r="DS66" s="2291">
        <v>33</v>
      </c>
      <c r="DT66" s="2291">
        <v>100</v>
      </c>
      <c r="DU66" s="2291">
        <v>100</v>
      </c>
      <c r="DV66" s="2291">
        <v>50</v>
      </c>
      <c r="DW66" s="2291">
        <v>30</v>
      </c>
      <c r="DX66" s="2291">
        <v>1218</v>
      </c>
      <c r="DY66" s="595">
        <v>1218</v>
      </c>
      <c r="DZ66" s="595">
        <v>1218</v>
      </c>
      <c r="EA66" s="3176">
        <f t="shared" si="40"/>
        <v>122.41206030150755</v>
      </c>
      <c r="EB66" s="3176">
        <f t="shared" si="24"/>
        <v>100</v>
      </c>
      <c r="EC66" s="3176">
        <f t="shared" si="25"/>
        <v>100</v>
      </c>
      <c r="ED66" s="2271"/>
      <c r="EE66" s="364"/>
      <c r="EF66" s="1256"/>
      <c r="EG66" s="1720"/>
      <c r="EH66" s="1726"/>
      <c r="EI66" s="1725"/>
    </row>
    <row r="67" spans="1:139" s="1708" customFormat="1" ht="20.100000000000001" customHeight="1">
      <c r="A67" s="1142">
        <v>3</v>
      </c>
      <c r="B67" s="364" t="s">
        <v>587</v>
      </c>
      <c r="C67" s="1142" t="s">
        <v>588</v>
      </c>
      <c r="D67" s="2261">
        <v>28</v>
      </c>
      <c r="E67" s="2261">
        <v>28</v>
      </c>
      <c r="F67" s="2261">
        <v>28</v>
      </c>
      <c r="G67" s="2298">
        <f>SUM(H67:U67)</f>
        <v>28</v>
      </c>
      <c r="H67" s="2291">
        <v>8</v>
      </c>
      <c r="I67" s="2291">
        <v>2</v>
      </c>
      <c r="J67" s="2291">
        <v>2</v>
      </c>
      <c r="K67" s="2291">
        <v>1</v>
      </c>
      <c r="L67" s="2291">
        <v>2</v>
      </c>
      <c r="M67" s="2291">
        <v>1</v>
      </c>
      <c r="N67" s="2291">
        <v>1</v>
      </c>
      <c r="O67" s="2291">
        <v>1</v>
      </c>
      <c r="P67" s="2291">
        <v>2</v>
      </c>
      <c r="Q67" s="2291">
        <v>1</v>
      </c>
      <c r="R67" s="2291">
        <v>3</v>
      </c>
      <c r="S67" s="2291">
        <v>2</v>
      </c>
      <c r="T67" s="2291">
        <v>1</v>
      </c>
      <c r="U67" s="2291">
        <v>1</v>
      </c>
      <c r="V67" s="2291">
        <v>28</v>
      </c>
      <c r="W67" s="2291">
        <v>28</v>
      </c>
      <c r="X67" s="2291">
        <v>28</v>
      </c>
      <c r="Y67" s="2298">
        <f>SUM(Z67:AD67)</f>
        <v>15</v>
      </c>
      <c r="Z67" s="2291">
        <v>8</v>
      </c>
      <c r="AA67" s="2291">
        <v>2</v>
      </c>
      <c r="AB67" s="2291">
        <v>2</v>
      </c>
      <c r="AC67" s="2291">
        <v>1</v>
      </c>
      <c r="AD67" s="2291">
        <v>2</v>
      </c>
      <c r="AE67" s="2631">
        <f>SUM(AF67:AS67)</f>
        <v>28</v>
      </c>
      <c r="AF67" s="3218">
        <v>8</v>
      </c>
      <c r="AG67" s="3218">
        <v>2</v>
      </c>
      <c r="AH67" s="3218">
        <v>2</v>
      </c>
      <c r="AI67" s="3218">
        <v>1</v>
      </c>
      <c r="AJ67" s="3218">
        <v>2</v>
      </c>
      <c r="AK67" s="3218">
        <v>1</v>
      </c>
      <c r="AL67" s="3218">
        <v>1</v>
      </c>
      <c r="AM67" s="3218">
        <v>1</v>
      </c>
      <c r="AN67" s="3218">
        <v>2</v>
      </c>
      <c r="AO67" s="3218">
        <v>1</v>
      </c>
      <c r="AP67" s="3218">
        <v>3</v>
      </c>
      <c r="AQ67" s="3218">
        <v>2</v>
      </c>
      <c r="AR67" s="3218">
        <v>1</v>
      </c>
      <c r="AS67" s="3218">
        <v>1</v>
      </c>
      <c r="AT67" s="2291">
        <v>28</v>
      </c>
      <c r="AU67" s="2291">
        <v>28</v>
      </c>
      <c r="AV67" s="2631">
        <f>SUM(AW67:BJ67)</f>
        <v>28</v>
      </c>
      <c r="AW67" s="2291">
        <v>8</v>
      </c>
      <c r="AX67" s="2291">
        <v>2</v>
      </c>
      <c r="AY67" s="2291">
        <v>2</v>
      </c>
      <c r="AZ67" s="2291">
        <v>1</v>
      </c>
      <c r="BA67" s="2291">
        <v>2</v>
      </c>
      <c r="BB67" s="2291">
        <v>1</v>
      </c>
      <c r="BC67" s="2291">
        <v>1</v>
      </c>
      <c r="BD67" s="2291">
        <v>1</v>
      </c>
      <c r="BE67" s="2291">
        <v>2</v>
      </c>
      <c r="BF67" s="2291">
        <v>1</v>
      </c>
      <c r="BG67" s="2291">
        <v>3</v>
      </c>
      <c r="BH67" s="2291">
        <v>2</v>
      </c>
      <c r="BI67" s="2291">
        <v>1</v>
      </c>
      <c r="BJ67" s="2291">
        <v>1</v>
      </c>
      <c r="BK67" s="2291">
        <f>SUM(BL67:BY67)</f>
        <v>28</v>
      </c>
      <c r="BL67" s="3218">
        <v>8</v>
      </c>
      <c r="BM67" s="3218">
        <v>2</v>
      </c>
      <c r="BN67" s="3218">
        <v>2</v>
      </c>
      <c r="BO67" s="3218">
        <v>1</v>
      </c>
      <c r="BP67" s="3218">
        <v>2</v>
      </c>
      <c r="BQ67" s="3218">
        <v>1</v>
      </c>
      <c r="BR67" s="3218">
        <v>1</v>
      </c>
      <c r="BS67" s="3218">
        <v>1</v>
      </c>
      <c r="BT67" s="3218">
        <v>2</v>
      </c>
      <c r="BU67" s="3218">
        <v>1</v>
      </c>
      <c r="BV67" s="3218">
        <v>3</v>
      </c>
      <c r="BW67" s="3218">
        <v>2</v>
      </c>
      <c r="BX67" s="3218">
        <v>1</v>
      </c>
      <c r="BY67" s="3218">
        <v>1</v>
      </c>
      <c r="BZ67" s="3218">
        <v>28</v>
      </c>
      <c r="CA67" s="3218">
        <v>28</v>
      </c>
      <c r="CB67" s="3218">
        <v>28</v>
      </c>
      <c r="CC67" s="3212">
        <f>SUM(CD67:CQ67)</f>
        <v>28</v>
      </c>
      <c r="CD67" s="3177">
        <v>8</v>
      </c>
      <c r="CE67" s="3177">
        <v>2</v>
      </c>
      <c r="CF67" s="3177">
        <v>2</v>
      </c>
      <c r="CG67" s="3177">
        <v>1</v>
      </c>
      <c r="CH67" s="3177">
        <v>2</v>
      </c>
      <c r="CI67" s="3177">
        <v>1</v>
      </c>
      <c r="CJ67" s="3177">
        <v>1</v>
      </c>
      <c r="CK67" s="3177">
        <v>1</v>
      </c>
      <c r="CL67" s="3177">
        <v>2</v>
      </c>
      <c r="CM67" s="3177">
        <v>1</v>
      </c>
      <c r="CN67" s="3177">
        <v>3</v>
      </c>
      <c r="CO67" s="3177">
        <v>2</v>
      </c>
      <c r="CP67" s="3177">
        <v>1</v>
      </c>
      <c r="CQ67" s="3177">
        <v>1</v>
      </c>
      <c r="CR67" s="3177">
        <v>28</v>
      </c>
      <c r="CS67" s="3177">
        <v>28</v>
      </c>
      <c r="CT67" s="3212">
        <f>SUM(CU67:DH67)</f>
        <v>28</v>
      </c>
      <c r="CU67" s="2291">
        <v>8</v>
      </c>
      <c r="CV67" s="2291">
        <v>2</v>
      </c>
      <c r="CW67" s="2291">
        <v>2</v>
      </c>
      <c r="CX67" s="2291">
        <v>1</v>
      </c>
      <c r="CY67" s="2291">
        <v>2</v>
      </c>
      <c r="CZ67" s="2291">
        <v>1</v>
      </c>
      <c r="DA67" s="2291">
        <v>1</v>
      </c>
      <c r="DB67" s="2291">
        <v>1</v>
      </c>
      <c r="DC67" s="2291">
        <v>2</v>
      </c>
      <c r="DD67" s="2291">
        <v>1</v>
      </c>
      <c r="DE67" s="2291">
        <v>3</v>
      </c>
      <c r="DF67" s="2291">
        <v>2</v>
      </c>
      <c r="DG67" s="2291">
        <v>1</v>
      </c>
      <c r="DH67" s="2291">
        <v>1</v>
      </c>
      <c r="DI67" s="3212">
        <f>SUM(DJ67:DW67)</f>
        <v>49</v>
      </c>
      <c r="DJ67" s="2291">
        <v>10</v>
      </c>
      <c r="DK67" s="2291">
        <v>4</v>
      </c>
      <c r="DL67" s="2291">
        <v>3</v>
      </c>
      <c r="DM67" s="2291">
        <v>2</v>
      </c>
      <c r="DN67" s="2291">
        <v>4</v>
      </c>
      <c r="DO67" s="2291">
        <v>2</v>
      </c>
      <c r="DP67" s="2291">
        <v>3</v>
      </c>
      <c r="DQ67" s="2291">
        <v>2</v>
      </c>
      <c r="DR67" s="2291">
        <v>3</v>
      </c>
      <c r="DS67" s="2291">
        <v>3</v>
      </c>
      <c r="DT67" s="2291">
        <v>4</v>
      </c>
      <c r="DU67" s="2291">
        <v>4</v>
      </c>
      <c r="DV67" s="2291">
        <v>2</v>
      </c>
      <c r="DW67" s="2291">
        <v>3</v>
      </c>
      <c r="DX67" s="2291">
        <v>42</v>
      </c>
      <c r="DY67" s="2291">
        <v>45</v>
      </c>
      <c r="DZ67" s="2291">
        <v>49</v>
      </c>
      <c r="EA67" s="3176">
        <f t="shared" si="40"/>
        <v>160.71428571428569</v>
      </c>
      <c r="EB67" s="3176">
        <f t="shared" si="24"/>
        <v>91.83673469387756</v>
      </c>
      <c r="EC67" s="3176">
        <f t="shared" si="25"/>
        <v>100</v>
      </c>
      <c r="ED67" s="2271"/>
      <c r="EE67" s="364"/>
      <c r="EF67" s="1256"/>
      <c r="EG67" s="1720"/>
      <c r="EH67" s="1726"/>
      <c r="EI67" s="1725"/>
    </row>
    <row r="68" spans="1:139" s="1708" customFormat="1" ht="20.100000000000001" customHeight="1">
      <c r="A68" s="1142">
        <v>4</v>
      </c>
      <c r="B68" s="364" t="s">
        <v>589</v>
      </c>
      <c r="C68" s="1142"/>
      <c r="D68" s="2261"/>
      <c r="E68" s="2261"/>
      <c r="F68" s="2261">
        <v>0</v>
      </c>
      <c r="G68" s="2298">
        <f>SUM(H68:U68)</f>
        <v>0</v>
      </c>
      <c r="H68" s="2291"/>
      <c r="I68" s="2291"/>
      <c r="J68" s="2291"/>
      <c r="K68" s="2291"/>
      <c r="L68" s="2291"/>
      <c r="M68" s="2291"/>
      <c r="N68" s="2291"/>
      <c r="O68" s="2291"/>
      <c r="P68" s="2291"/>
      <c r="Q68" s="2291"/>
      <c r="R68" s="2291"/>
      <c r="S68" s="2291"/>
      <c r="T68" s="2291"/>
      <c r="U68" s="2291"/>
      <c r="V68" s="2291"/>
      <c r="W68" s="2291"/>
      <c r="X68" s="2291"/>
      <c r="Y68" s="2298">
        <f>SUM(Z68:AD68)</f>
        <v>0</v>
      </c>
      <c r="Z68" s="2291"/>
      <c r="AA68" s="2291"/>
      <c r="AB68" s="2291"/>
      <c r="AC68" s="2291"/>
      <c r="AD68" s="2291"/>
      <c r="AE68" s="2631">
        <f>SUM(AF68:AS68)</f>
        <v>0</v>
      </c>
      <c r="AF68" s="3218"/>
      <c r="AG68" s="3218"/>
      <c r="AH68" s="3218"/>
      <c r="AI68" s="3218"/>
      <c r="AJ68" s="3218"/>
      <c r="AK68" s="3218"/>
      <c r="AL68" s="3218"/>
      <c r="AM68" s="3218"/>
      <c r="AN68" s="3218"/>
      <c r="AO68" s="3218"/>
      <c r="AP68" s="3218"/>
      <c r="AQ68" s="3218"/>
      <c r="AR68" s="3218"/>
      <c r="AS68" s="3218"/>
      <c r="AT68" s="2291"/>
      <c r="AU68" s="2291"/>
      <c r="AV68" s="2631">
        <f>SUM(AW68:BJ68)</f>
        <v>0</v>
      </c>
      <c r="AW68" s="2291"/>
      <c r="AX68" s="2291"/>
      <c r="AY68" s="2291"/>
      <c r="AZ68" s="2291"/>
      <c r="BA68" s="2291"/>
      <c r="BB68" s="2291"/>
      <c r="BC68" s="2291"/>
      <c r="BD68" s="2291"/>
      <c r="BE68" s="2291"/>
      <c r="BF68" s="2291"/>
      <c r="BG68" s="2291"/>
      <c r="BH68" s="2291"/>
      <c r="BI68" s="2291"/>
      <c r="BJ68" s="2291"/>
      <c r="BK68" s="2291"/>
      <c r="BL68" s="3218"/>
      <c r="BM68" s="3218"/>
      <c r="BN68" s="3218"/>
      <c r="BO68" s="3218"/>
      <c r="BP68" s="3218"/>
      <c r="BQ68" s="3218"/>
      <c r="BR68" s="3218"/>
      <c r="BS68" s="3218"/>
      <c r="BT68" s="3218"/>
      <c r="BU68" s="3218"/>
      <c r="BV68" s="3218"/>
      <c r="BW68" s="3218"/>
      <c r="BX68" s="3218"/>
      <c r="BY68" s="3218"/>
      <c r="BZ68" s="3218"/>
      <c r="CA68" s="3218"/>
      <c r="CB68" s="3218"/>
      <c r="CC68" s="3212">
        <f>SUM(CD68:CQ68)</f>
        <v>0</v>
      </c>
      <c r="CD68" s="3177"/>
      <c r="CE68" s="3177"/>
      <c r="CF68" s="3177"/>
      <c r="CG68" s="3177"/>
      <c r="CH68" s="3177"/>
      <c r="CI68" s="3177"/>
      <c r="CJ68" s="3177"/>
      <c r="CK68" s="3177"/>
      <c r="CL68" s="3177"/>
      <c r="CM68" s="3177"/>
      <c r="CN68" s="3177"/>
      <c r="CO68" s="3177"/>
      <c r="CP68" s="3177"/>
      <c r="CQ68" s="3177"/>
      <c r="CR68" s="3177"/>
      <c r="CS68" s="3177"/>
      <c r="CT68" s="3212">
        <f>SUM(CU68:DH68)</f>
        <v>0</v>
      </c>
      <c r="CU68" s="2291"/>
      <c r="CV68" s="2291"/>
      <c r="CW68" s="2291"/>
      <c r="CX68" s="2291"/>
      <c r="CY68" s="2291"/>
      <c r="CZ68" s="2291"/>
      <c r="DA68" s="2291"/>
      <c r="DB68" s="2291"/>
      <c r="DC68" s="2291"/>
      <c r="DD68" s="2291"/>
      <c r="DE68" s="2291"/>
      <c r="DF68" s="2291"/>
      <c r="DG68" s="2291"/>
      <c r="DH68" s="2291"/>
      <c r="DI68" s="3212">
        <f>SUM(DJ68:DW68)</f>
        <v>0</v>
      </c>
      <c r="DJ68" s="2291"/>
      <c r="DK68" s="2291"/>
      <c r="DL68" s="2291"/>
      <c r="DM68" s="2291"/>
      <c r="DN68" s="2291"/>
      <c r="DO68" s="2291"/>
      <c r="DP68" s="2291"/>
      <c r="DQ68" s="2291"/>
      <c r="DR68" s="2291"/>
      <c r="DS68" s="2291"/>
      <c r="DT68" s="2291"/>
      <c r="DU68" s="2291"/>
      <c r="DV68" s="2291"/>
      <c r="DW68" s="2291"/>
      <c r="DX68" s="2291"/>
      <c r="DY68" s="2291"/>
      <c r="DZ68" s="2291"/>
      <c r="EA68" s="3176"/>
      <c r="EB68" s="3176"/>
      <c r="EC68" s="3176"/>
      <c r="ED68" s="2271"/>
      <c r="EE68" s="364"/>
      <c r="EF68" s="1256"/>
      <c r="EG68" s="1720"/>
      <c r="EH68" s="1726"/>
      <c r="EI68" s="1725"/>
    </row>
    <row r="69" spans="1:139" s="1740" customFormat="1" ht="20.100000000000001" customHeight="1">
      <c r="A69" s="2294"/>
      <c r="B69" s="2295" t="s">
        <v>590</v>
      </c>
      <c r="C69" s="2294" t="s">
        <v>591</v>
      </c>
      <c r="D69" s="2303">
        <v>1</v>
      </c>
      <c r="E69" s="2303">
        <v>1</v>
      </c>
      <c r="F69" s="2303">
        <v>1</v>
      </c>
      <c r="G69" s="2304">
        <f>SUM(H69:U69)</f>
        <v>1</v>
      </c>
      <c r="H69" s="2296">
        <v>1</v>
      </c>
      <c r="I69" s="2296"/>
      <c r="J69" s="2296"/>
      <c r="K69" s="2296"/>
      <c r="L69" s="2296"/>
      <c r="M69" s="2296"/>
      <c r="N69" s="2296"/>
      <c r="O69" s="2296"/>
      <c r="P69" s="2296"/>
      <c r="Q69" s="2296"/>
      <c r="R69" s="2296"/>
      <c r="S69" s="2296"/>
      <c r="T69" s="2296"/>
      <c r="U69" s="2296"/>
      <c r="V69" s="2304">
        <v>1</v>
      </c>
      <c r="W69" s="2304">
        <v>1</v>
      </c>
      <c r="X69" s="2304">
        <v>1</v>
      </c>
      <c r="Y69" s="2304">
        <f>SUM(Z69:AD69)</f>
        <v>1</v>
      </c>
      <c r="Z69" s="2296">
        <v>1</v>
      </c>
      <c r="AA69" s="2296"/>
      <c r="AB69" s="2296"/>
      <c r="AC69" s="2296"/>
      <c r="AD69" s="2296"/>
      <c r="AE69" s="2648">
        <f>SUM(AF69:AS69)</f>
        <v>1</v>
      </c>
      <c r="AF69" s="3219">
        <v>1</v>
      </c>
      <c r="AG69" s="3219"/>
      <c r="AH69" s="3219"/>
      <c r="AI69" s="3219"/>
      <c r="AJ69" s="3219"/>
      <c r="AK69" s="3219"/>
      <c r="AL69" s="3219"/>
      <c r="AM69" s="3219"/>
      <c r="AN69" s="3219"/>
      <c r="AO69" s="3219"/>
      <c r="AP69" s="3219"/>
      <c r="AQ69" s="3219"/>
      <c r="AR69" s="3219"/>
      <c r="AS69" s="3219"/>
      <c r="AT69" s="2296">
        <v>1</v>
      </c>
      <c r="AU69" s="2296">
        <v>1</v>
      </c>
      <c r="AV69" s="2648">
        <f>SUM(AW69:BJ69)</f>
        <v>1</v>
      </c>
      <c r="AW69" s="2296">
        <v>1</v>
      </c>
      <c r="AX69" s="2296"/>
      <c r="AY69" s="2296"/>
      <c r="AZ69" s="2296"/>
      <c r="BA69" s="2296"/>
      <c r="BB69" s="2296"/>
      <c r="BC69" s="2296"/>
      <c r="BD69" s="2296"/>
      <c r="BE69" s="2296"/>
      <c r="BF69" s="2296"/>
      <c r="BG69" s="2296"/>
      <c r="BH69" s="2296"/>
      <c r="BI69" s="2296"/>
      <c r="BJ69" s="2296"/>
      <c r="BK69" s="2296">
        <f>SUM(BL69:BY69)</f>
        <v>1</v>
      </c>
      <c r="BL69" s="3219">
        <v>1</v>
      </c>
      <c r="BM69" s="3219"/>
      <c r="BN69" s="3219"/>
      <c r="BO69" s="3219"/>
      <c r="BP69" s="3219"/>
      <c r="BQ69" s="3219"/>
      <c r="BR69" s="3219"/>
      <c r="BS69" s="3219"/>
      <c r="BT69" s="3219"/>
      <c r="BU69" s="3219"/>
      <c r="BV69" s="3219"/>
      <c r="BW69" s="3219"/>
      <c r="BX69" s="3219"/>
      <c r="BY69" s="3219"/>
      <c r="BZ69" s="3219">
        <v>1</v>
      </c>
      <c r="CA69" s="3219">
        <v>1</v>
      </c>
      <c r="CB69" s="3219">
        <v>1</v>
      </c>
      <c r="CC69" s="3220">
        <f>SUM(CD69:CQ69)</f>
        <v>1</v>
      </c>
      <c r="CD69" s="3221">
        <v>1</v>
      </c>
      <c r="CE69" s="3221"/>
      <c r="CF69" s="3221"/>
      <c r="CG69" s="3221"/>
      <c r="CH69" s="3221"/>
      <c r="CI69" s="3221"/>
      <c r="CJ69" s="3221"/>
      <c r="CK69" s="3221"/>
      <c r="CL69" s="3221"/>
      <c r="CM69" s="3221"/>
      <c r="CN69" s="3221"/>
      <c r="CO69" s="3221"/>
      <c r="CP69" s="3221"/>
      <c r="CQ69" s="3221"/>
      <c r="CR69" s="3221">
        <v>1</v>
      </c>
      <c r="CS69" s="3221">
        <v>1</v>
      </c>
      <c r="CT69" s="3220">
        <f>SUM(CU69:DH69)</f>
        <v>1</v>
      </c>
      <c r="CU69" s="2296">
        <v>1</v>
      </c>
      <c r="CV69" s="2296"/>
      <c r="CW69" s="2296"/>
      <c r="CX69" s="2296"/>
      <c r="CY69" s="2296"/>
      <c r="CZ69" s="2296"/>
      <c r="DA69" s="2296"/>
      <c r="DB69" s="2296"/>
      <c r="DC69" s="2296"/>
      <c r="DD69" s="2296"/>
      <c r="DE69" s="2296"/>
      <c r="DF69" s="2296"/>
      <c r="DG69" s="2296"/>
      <c r="DH69" s="2296"/>
      <c r="DI69" s="3220">
        <f>SUM(DJ69:DW69)</f>
        <v>4</v>
      </c>
      <c r="DJ69" s="2296">
        <v>1</v>
      </c>
      <c r="DK69" s="2296"/>
      <c r="DL69" s="2296">
        <v>1</v>
      </c>
      <c r="DM69" s="2296"/>
      <c r="DN69" s="2296">
        <v>1</v>
      </c>
      <c r="DO69" s="2296"/>
      <c r="DP69" s="2296"/>
      <c r="DQ69" s="2296"/>
      <c r="DR69" s="2296"/>
      <c r="DS69" s="2296"/>
      <c r="DT69" s="2296"/>
      <c r="DU69" s="2296">
        <v>1</v>
      </c>
      <c r="DV69" s="2296"/>
      <c r="DW69" s="2296"/>
      <c r="DX69" s="2296">
        <v>4</v>
      </c>
      <c r="DY69" s="2296">
        <v>4</v>
      </c>
      <c r="DZ69" s="2296">
        <v>4</v>
      </c>
      <c r="EA69" s="3176">
        <f t="shared" si="40"/>
        <v>400</v>
      </c>
      <c r="EB69" s="3176">
        <f t="shared" si="24"/>
        <v>100</v>
      </c>
      <c r="EC69" s="3176">
        <f t="shared" si="25"/>
        <v>100</v>
      </c>
      <c r="ED69" s="2308"/>
      <c r="EE69" s="2295"/>
      <c r="EF69" s="1737"/>
      <c r="EG69" s="1741"/>
      <c r="EH69" s="1738"/>
      <c r="EI69" s="1739"/>
    </row>
    <row r="70" spans="1:139" s="1740" customFormat="1" ht="20.100000000000001" customHeight="1">
      <c r="A70" s="2294"/>
      <c r="B70" s="2295" t="s">
        <v>592</v>
      </c>
      <c r="C70" s="2294" t="s">
        <v>572</v>
      </c>
      <c r="D70" s="2303">
        <v>9</v>
      </c>
      <c r="E70" s="2303">
        <v>9</v>
      </c>
      <c r="F70" s="2303">
        <v>9</v>
      </c>
      <c r="G70" s="2304">
        <f>SUM(H70:U70)</f>
        <v>9</v>
      </c>
      <c r="H70" s="3222">
        <v>7</v>
      </c>
      <c r="I70" s="3222"/>
      <c r="J70" s="3222"/>
      <c r="K70" s="3222"/>
      <c r="L70" s="3222"/>
      <c r="M70" s="3222"/>
      <c r="N70" s="3222"/>
      <c r="O70" s="3222"/>
      <c r="P70" s="3222"/>
      <c r="Q70" s="3222"/>
      <c r="R70" s="3222">
        <v>1</v>
      </c>
      <c r="S70" s="3222">
        <v>1</v>
      </c>
      <c r="T70" s="3222"/>
      <c r="U70" s="3222"/>
      <c r="V70" s="2304">
        <v>9</v>
      </c>
      <c r="W70" s="2304">
        <v>9</v>
      </c>
      <c r="X70" s="2304">
        <v>9</v>
      </c>
      <c r="Y70" s="2304">
        <f>SUM(Z70:AD70)</f>
        <v>7</v>
      </c>
      <c r="Z70" s="3222">
        <v>7</v>
      </c>
      <c r="AA70" s="3222"/>
      <c r="AB70" s="3222"/>
      <c r="AC70" s="3222"/>
      <c r="AD70" s="3222"/>
      <c r="AE70" s="2648">
        <f>SUM(AF70:AS70)</f>
        <v>9</v>
      </c>
      <c r="AF70" s="3223">
        <v>7</v>
      </c>
      <c r="AG70" s="3223"/>
      <c r="AH70" s="3223"/>
      <c r="AI70" s="3223"/>
      <c r="AJ70" s="3223"/>
      <c r="AK70" s="3223"/>
      <c r="AL70" s="3223"/>
      <c r="AM70" s="3223"/>
      <c r="AN70" s="3223"/>
      <c r="AO70" s="3223"/>
      <c r="AP70" s="3223">
        <v>1</v>
      </c>
      <c r="AQ70" s="3223">
        <v>1</v>
      </c>
      <c r="AR70" s="3223"/>
      <c r="AS70" s="3223"/>
      <c r="AT70" s="2296">
        <v>9</v>
      </c>
      <c r="AU70" s="2296">
        <v>9</v>
      </c>
      <c r="AV70" s="2648">
        <f>SUM(AW70:BJ70)</f>
        <v>9</v>
      </c>
      <c r="AW70" s="2296">
        <v>7</v>
      </c>
      <c r="AX70" s="2296"/>
      <c r="AY70" s="2296"/>
      <c r="AZ70" s="2296"/>
      <c r="BA70" s="2296"/>
      <c r="BB70" s="2296"/>
      <c r="BC70" s="2296"/>
      <c r="BD70" s="2296"/>
      <c r="BE70" s="2296"/>
      <c r="BF70" s="2296"/>
      <c r="BG70" s="2296">
        <v>1</v>
      </c>
      <c r="BH70" s="2296">
        <v>1</v>
      </c>
      <c r="BI70" s="2296"/>
      <c r="BJ70" s="2296"/>
      <c r="BK70" s="2296">
        <f>SUM(BL70:BY70)</f>
        <v>9</v>
      </c>
      <c r="BL70" s="3223">
        <v>7</v>
      </c>
      <c r="BM70" s="3223"/>
      <c r="BN70" s="3223"/>
      <c r="BO70" s="3223"/>
      <c r="BP70" s="3223"/>
      <c r="BQ70" s="3223"/>
      <c r="BR70" s="3223"/>
      <c r="BS70" s="3223"/>
      <c r="BT70" s="3223"/>
      <c r="BU70" s="3223"/>
      <c r="BV70" s="3223">
        <v>1</v>
      </c>
      <c r="BW70" s="3223">
        <v>1</v>
      </c>
      <c r="BX70" s="3223"/>
      <c r="BY70" s="3223"/>
      <c r="BZ70" s="3223">
        <v>9</v>
      </c>
      <c r="CA70" s="3223">
        <v>9</v>
      </c>
      <c r="CB70" s="3223">
        <v>9</v>
      </c>
      <c r="CC70" s="3220">
        <f>SUM(CD70:CQ70)</f>
        <v>11</v>
      </c>
      <c r="CD70" s="3221">
        <v>7</v>
      </c>
      <c r="CE70" s="3221"/>
      <c r="CF70" s="3221"/>
      <c r="CG70" s="3221"/>
      <c r="CH70" s="3221"/>
      <c r="CI70" s="3221"/>
      <c r="CJ70" s="3221"/>
      <c r="CK70" s="3221">
        <v>1</v>
      </c>
      <c r="CL70" s="3221"/>
      <c r="CM70" s="3221"/>
      <c r="CN70" s="3221">
        <v>1</v>
      </c>
      <c r="CO70" s="3221">
        <v>1</v>
      </c>
      <c r="CP70" s="3221">
        <v>1</v>
      </c>
      <c r="CQ70" s="3221"/>
      <c r="CR70" s="2296">
        <v>10</v>
      </c>
      <c r="CS70" s="2296">
        <v>11</v>
      </c>
      <c r="CT70" s="3220">
        <f>SUM(CU70:DH70)</f>
        <v>11</v>
      </c>
      <c r="CU70" s="2296">
        <v>7</v>
      </c>
      <c r="CV70" s="2296"/>
      <c r="CW70" s="2296"/>
      <c r="CX70" s="2296"/>
      <c r="CY70" s="2296"/>
      <c r="CZ70" s="2296"/>
      <c r="DA70" s="2296"/>
      <c r="DB70" s="2296">
        <v>1</v>
      </c>
      <c r="DC70" s="2296"/>
      <c r="DD70" s="2296"/>
      <c r="DE70" s="2296">
        <v>1</v>
      </c>
      <c r="DF70" s="2296">
        <v>1</v>
      </c>
      <c r="DG70" s="2296">
        <v>1</v>
      </c>
      <c r="DH70" s="2296"/>
      <c r="DI70" s="3220">
        <f>SUM(DJ70:DW70)</f>
        <v>14</v>
      </c>
      <c r="DJ70" s="2296">
        <v>9</v>
      </c>
      <c r="DK70" s="2296"/>
      <c r="DL70" s="2296"/>
      <c r="DM70" s="2296"/>
      <c r="DN70" s="2296"/>
      <c r="DO70" s="2296"/>
      <c r="DP70" s="2296"/>
      <c r="DQ70" s="2296">
        <v>1</v>
      </c>
      <c r="DR70" s="2296"/>
      <c r="DS70" s="2296"/>
      <c r="DT70" s="2296">
        <v>1</v>
      </c>
      <c r="DU70" s="2296">
        <v>1</v>
      </c>
      <c r="DV70" s="2296">
        <v>1</v>
      </c>
      <c r="DW70" s="2296">
        <v>1</v>
      </c>
      <c r="DX70" s="2296">
        <v>14</v>
      </c>
      <c r="DY70" s="2296">
        <v>14</v>
      </c>
      <c r="DZ70" s="2296">
        <v>14</v>
      </c>
      <c r="EA70" s="3176">
        <f t="shared" si="40"/>
        <v>127.27272727272727</v>
      </c>
      <c r="EB70" s="3176">
        <f t="shared" si="24"/>
        <v>99.999999999999986</v>
      </c>
      <c r="EC70" s="3176">
        <f t="shared" si="25"/>
        <v>99.999999999999986</v>
      </c>
      <c r="ED70" s="3224"/>
      <c r="EE70" s="2295"/>
      <c r="EF70" s="1737"/>
      <c r="EG70" s="1741"/>
      <c r="EH70" s="1738"/>
      <c r="EI70" s="1739"/>
    </row>
    <row r="71" spans="1:139" ht="15.75" customHeight="1">
      <c r="A71" s="1191"/>
      <c r="B71" s="1190"/>
      <c r="C71" s="1190"/>
      <c r="D71" s="1066"/>
      <c r="E71" s="1066"/>
      <c r="F71" s="1066"/>
      <c r="G71" s="1066"/>
      <c r="H71" s="1066"/>
      <c r="I71" s="1066"/>
      <c r="J71" s="1066"/>
      <c r="K71" s="1066"/>
      <c r="L71" s="1066"/>
      <c r="M71" s="1066"/>
      <c r="N71" s="1066"/>
      <c r="O71" s="1066"/>
      <c r="P71" s="1066"/>
      <c r="Q71" s="1066"/>
      <c r="R71" s="1066"/>
      <c r="S71" s="1066"/>
      <c r="T71" s="1066"/>
      <c r="U71" s="1066"/>
      <c r="V71" s="1066"/>
      <c r="W71" s="1066"/>
      <c r="X71" s="1066"/>
      <c r="Y71" s="1066"/>
      <c r="Z71" s="1066"/>
      <c r="AA71" s="1066"/>
      <c r="AB71" s="1066"/>
      <c r="AC71" s="1066"/>
      <c r="AD71" s="1066"/>
      <c r="AE71" s="1066"/>
      <c r="AF71" s="1066"/>
      <c r="AG71" s="1066"/>
      <c r="AH71" s="1066"/>
      <c r="AI71" s="1066"/>
      <c r="AJ71" s="1066"/>
      <c r="AK71" s="1066"/>
      <c r="AL71" s="1066"/>
      <c r="AM71" s="1066"/>
      <c r="AN71" s="1066"/>
      <c r="AO71" s="1066"/>
      <c r="AP71" s="1066"/>
      <c r="AQ71" s="1066"/>
      <c r="AR71" s="1066"/>
      <c r="AS71" s="1066"/>
      <c r="AT71" s="1066"/>
      <c r="AU71" s="1066"/>
    </row>
    <row r="72" spans="1:139" ht="15.75" customHeight="1">
      <c r="A72" s="1191"/>
      <c r="B72" s="1619"/>
      <c r="C72" s="1190"/>
      <c r="D72" s="1066"/>
      <c r="E72" s="1066"/>
      <c r="F72" s="1066"/>
      <c r="G72" s="1066"/>
      <c r="H72" s="1066"/>
      <c r="I72" s="1066"/>
      <c r="J72" s="1066"/>
      <c r="K72" s="1066"/>
      <c r="L72" s="1066"/>
      <c r="M72" s="1066"/>
      <c r="N72" s="1066"/>
      <c r="O72" s="1066"/>
      <c r="P72" s="1066"/>
      <c r="Q72" s="1066"/>
      <c r="R72" s="1066"/>
      <c r="S72" s="1066"/>
      <c r="T72" s="1066"/>
      <c r="U72" s="1066"/>
      <c r="V72" s="1066"/>
      <c r="W72" s="1066"/>
      <c r="X72" s="1066"/>
      <c r="Y72" s="1066"/>
      <c r="Z72" s="1066"/>
      <c r="AA72" s="1066"/>
      <c r="AB72" s="1066"/>
      <c r="AC72" s="1066"/>
      <c r="AD72" s="1066"/>
      <c r="AE72" s="1066"/>
      <c r="AF72" s="1066"/>
      <c r="AG72" s="1066"/>
      <c r="AH72" s="1066"/>
      <c r="AI72" s="1066"/>
      <c r="AJ72" s="1066"/>
      <c r="AK72" s="1066"/>
      <c r="AL72" s="1066"/>
      <c r="AM72" s="1066"/>
      <c r="AN72" s="1066"/>
      <c r="AO72" s="1066"/>
      <c r="AP72" s="1066"/>
      <c r="AQ72" s="1066"/>
      <c r="AR72" s="1066"/>
      <c r="AS72" s="1066"/>
      <c r="AT72" s="1066"/>
      <c r="AU72" s="1066"/>
    </row>
    <row r="73" spans="1:139" ht="15.75" hidden="1" customHeight="1">
      <c r="A73" s="1191"/>
      <c r="B73" s="1190"/>
      <c r="C73" s="1190"/>
      <c r="D73" s="1066"/>
      <c r="E73" s="1066"/>
      <c r="F73" s="1066"/>
      <c r="G73" s="1066"/>
      <c r="H73" s="1066"/>
      <c r="I73" s="1066"/>
      <c r="J73" s="1066"/>
      <c r="K73" s="1066"/>
      <c r="L73" s="1066"/>
      <c r="M73" s="1066"/>
      <c r="N73" s="1066"/>
      <c r="O73" s="1066"/>
      <c r="P73" s="1066"/>
      <c r="Q73" s="1066"/>
      <c r="R73" s="1066"/>
      <c r="S73" s="1066"/>
      <c r="T73" s="1066"/>
      <c r="U73" s="1066"/>
      <c r="V73" s="1066"/>
      <c r="W73" s="1066"/>
      <c r="X73" s="1066"/>
      <c r="Y73" s="1066"/>
      <c r="Z73" s="1066"/>
      <c r="AA73" s="1066"/>
      <c r="AB73" s="1066"/>
      <c r="AC73" s="1066"/>
      <c r="AD73" s="1066"/>
      <c r="AE73" s="1066"/>
      <c r="AF73" s="1066"/>
      <c r="AG73" s="1066"/>
      <c r="AH73" s="1066"/>
      <c r="AI73" s="1066"/>
      <c r="AJ73" s="1066"/>
      <c r="AK73" s="1066"/>
      <c r="AL73" s="1066"/>
      <c r="AM73" s="1066"/>
      <c r="AN73" s="1066"/>
      <c r="AO73" s="1066"/>
      <c r="AP73" s="1066"/>
      <c r="AQ73" s="1066"/>
      <c r="AR73" s="1066"/>
      <c r="AS73" s="1066"/>
      <c r="AT73" s="1066"/>
      <c r="AU73" s="1066"/>
      <c r="CT73" s="16">
        <f>SUM(CU73:DH73)</f>
        <v>110</v>
      </c>
      <c r="CU73" s="16">
        <v>9</v>
      </c>
      <c r="CV73" s="16">
        <v>7</v>
      </c>
      <c r="CW73" s="16">
        <v>6</v>
      </c>
      <c r="CX73" s="16">
        <v>4</v>
      </c>
      <c r="CY73" s="16">
        <v>7</v>
      </c>
      <c r="CZ73" s="16">
        <v>5</v>
      </c>
      <c r="DA73" s="16">
        <v>12</v>
      </c>
      <c r="DB73" s="16">
        <v>11</v>
      </c>
      <c r="DC73" s="16">
        <v>7</v>
      </c>
      <c r="DD73" s="16">
        <v>6</v>
      </c>
      <c r="DE73" s="16">
        <v>8</v>
      </c>
      <c r="DF73" s="16">
        <v>9</v>
      </c>
      <c r="DG73" s="16">
        <v>8</v>
      </c>
      <c r="DH73" s="16">
        <v>11</v>
      </c>
      <c r="DI73" s="16">
        <f>SUM(DJ73:DW73)</f>
        <v>110</v>
      </c>
      <c r="DJ73" s="16">
        <v>9</v>
      </c>
      <c r="DK73" s="16">
        <v>7</v>
      </c>
      <c r="DL73" s="16">
        <v>6</v>
      </c>
      <c r="DM73" s="16">
        <v>4</v>
      </c>
      <c r="DN73" s="16">
        <v>7</v>
      </c>
      <c r="DO73" s="16">
        <v>5</v>
      </c>
      <c r="DP73" s="16">
        <v>12</v>
      </c>
      <c r="DQ73" s="16">
        <v>11</v>
      </c>
      <c r="DR73" s="16">
        <v>7</v>
      </c>
      <c r="DS73" s="16">
        <v>6</v>
      </c>
      <c r="DT73" s="16">
        <v>8</v>
      </c>
      <c r="DU73" s="16">
        <v>9</v>
      </c>
      <c r="DV73" s="16">
        <v>8</v>
      </c>
      <c r="DW73" s="16">
        <v>11</v>
      </c>
    </row>
    <row r="74" spans="1:139" ht="15.75" customHeight="1">
      <c r="A74" s="1191"/>
      <c r="B74" s="1190"/>
      <c r="C74" s="1190"/>
      <c r="D74" s="1066"/>
      <c r="E74" s="1066"/>
      <c r="F74" s="1066"/>
      <c r="G74" s="1066"/>
      <c r="H74" s="1066"/>
      <c r="I74" s="1066"/>
      <c r="J74" s="1066"/>
      <c r="K74" s="1066"/>
      <c r="L74" s="1066"/>
      <c r="M74" s="1066"/>
      <c r="N74" s="1066"/>
      <c r="O74" s="1066"/>
      <c r="P74" s="1066"/>
      <c r="Q74" s="1066"/>
      <c r="R74" s="1066"/>
      <c r="S74" s="1066"/>
      <c r="T74" s="1066"/>
      <c r="U74" s="1066"/>
      <c r="V74" s="1066"/>
      <c r="W74" s="1066"/>
      <c r="X74" s="1066"/>
      <c r="Y74" s="1066"/>
      <c r="Z74" s="1066"/>
      <c r="AA74" s="1066"/>
      <c r="AB74" s="1066"/>
      <c r="AC74" s="1066"/>
      <c r="AD74" s="1066"/>
      <c r="AE74" s="1066"/>
      <c r="AF74" s="1066"/>
      <c r="AG74" s="1066"/>
      <c r="AH74" s="1066"/>
      <c r="AI74" s="1066"/>
      <c r="AJ74" s="1066"/>
      <c r="AK74" s="1066"/>
      <c r="AL74" s="1066"/>
      <c r="AM74" s="1066"/>
      <c r="AN74" s="1066"/>
      <c r="AO74" s="1066"/>
      <c r="AP74" s="1066"/>
      <c r="AQ74" s="1066"/>
      <c r="AR74" s="1066"/>
      <c r="AS74" s="1066"/>
      <c r="AT74" s="1066"/>
      <c r="AU74" s="1066"/>
    </row>
    <row r="75" spans="1:139" ht="15.75" customHeight="1">
      <c r="A75" s="1191"/>
      <c r="B75" s="1190"/>
      <c r="C75" s="1190"/>
      <c r="D75" s="1066"/>
      <c r="E75" s="1066"/>
      <c r="F75" s="1066"/>
      <c r="G75" s="1066"/>
      <c r="H75" s="1066"/>
      <c r="I75" s="1066"/>
      <c r="J75" s="1066"/>
      <c r="K75" s="1066"/>
      <c r="L75" s="1066"/>
      <c r="M75" s="1066"/>
      <c r="N75" s="1066"/>
      <c r="O75" s="1066"/>
      <c r="P75" s="1066"/>
      <c r="Q75" s="1066"/>
      <c r="R75" s="1066"/>
      <c r="S75" s="1066"/>
      <c r="T75" s="1066"/>
      <c r="U75" s="1066"/>
      <c r="V75" s="1066"/>
      <c r="W75" s="1066"/>
      <c r="X75" s="1066"/>
      <c r="Y75" s="1066"/>
      <c r="Z75" s="1066"/>
      <c r="AA75" s="1066"/>
      <c r="AB75" s="1066"/>
      <c r="AC75" s="1066"/>
      <c r="AD75" s="1066"/>
      <c r="AE75" s="1066"/>
      <c r="AF75" s="1066"/>
      <c r="AG75" s="1066"/>
      <c r="AH75" s="1066"/>
      <c r="AI75" s="1066"/>
      <c r="AJ75" s="1066"/>
      <c r="AK75" s="1066"/>
      <c r="AL75" s="1066"/>
      <c r="AM75" s="1066"/>
      <c r="AN75" s="1066"/>
      <c r="AO75" s="1066"/>
      <c r="AP75" s="1066"/>
      <c r="AQ75" s="1066"/>
      <c r="AR75" s="1066"/>
      <c r="AS75" s="1066"/>
      <c r="AT75" s="1066"/>
      <c r="AU75" s="1066"/>
    </row>
    <row r="76" spans="1:139" ht="15.75" customHeight="1">
      <c r="A76" s="1191"/>
      <c r="B76" s="1190"/>
      <c r="C76" s="1190"/>
      <c r="D76" s="1066"/>
      <c r="E76" s="1066"/>
      <c r="F76" s="1066"/>
      <c r="G76" s="1066"/>
      <c r="H76" s="1066"/>
      <c r="I76" s="1066"/>
      <c r="J76" s="1066"/>
      <c r="K76" s="1066"/>
      <c r="L76" s="1066"/>
      <c r="M76" s="1066"/>
      <c r="N76" s="1066"/>
      <c r="O76" s="1066"/>
      <c r="P76" s="1066"/>
      <c r="Q76" s="1066"/>
      <c r="R76" s="1066"/>
      <c r="S76" s="1066"/>
      <c r="T76" s="1066"/>
      <c r="U76" s="1066"/>
      <c r="V76" s="1066"/>
      <c r="W76" s="1066"/>
      <c r="X76" s="1066"/>
      <c r="Y76" s="1066"/>
      <c r="Z76" s="1066"/>
      <c r="AA76" s="1066"/>
      <c r="AB76" s="1066"/>
      <c r="AC76" s="1066"/>
      <c r="AD76" s="1066"/>
      <c r="AE76" s="1066"/>
      <c r="AF76" s="1066"/>
      <c r="AG76" s="1066"/>
      <c r="AH76" s="1066"/>
      <c r="AI76" s="1066"/>
      <c r="AJ76" s="1066"/>
      <c r="AK76" s="1066"/>
      <c r="AL76" s="1066"/>
      <c r="AM76" s="1066"/>
      <c r="AN76" s="1066"/>
      <c r="AO76" s="1066"/>
      <c r="AP76" s="1066"/>
      <c r="AQ76" s="1066"/>
      <c r="AR76" s="1066"/>
      <c r="AS76" s="1066"/>
      <c r="AT76" s="1066"/>
      <c r="AU76" s="1066"/>
    </row>
    <row r="77" spans="1:139" ht="15.75" customHeight="1">
      <c r="A77" s="1191"/>
      <c r="B77" s="1386"/>
      <c r="C77" s="1386"/>
      <c r="D77" s="1066"/>
      <c r="E77" s="1066"/>
      <c r="F77" s="1066"/>
      <c r="G77" s="1066"/>
      <c r="H77" s="1066"/>
      <c r="I77" s="1066"/>
      <c r="J77" s="1066"/>
      <c r="K77" s="1066"/>
      <c r="L77" s="1066"/>
      <c r="M77" s="1066"/>
      <c r="N77" s="1066"/>
      <c r="O77" s="1066"/>
      <c r="P77" s="1066"/>
      <c r="Q77" s="1066"/>
      <c r="R77" s="1066"/>
      <c r="S77" s="1066"/>
      <c r="T77" s="1066"/>
      <c r="U77" s="1066"/>
      <c r="V77" s="1066"/>
      <c r="W77" s="1066"/>
      <c r="X77" s="1066"/>
      <c r="Y77" s="1066"/>
      <c r="Z77" s="1066"/>
      <c r="AA77" s="1066"/>
      <c r="AB77" s="1066"/>
      <c r="AC77" s="1066"/>
      <c r="AD77" s="1066"/>
      <c r="AE77" s="1066"/>
      <c r="AF77" s="1066"/>
      <c r="AG77" s="1066"/>
      <c r="AH77" s="1066"/>
      <c r="AI77" s="1066"/>
      <c r="AJ77" s="1066"/>
      <c r="AK77" s="1066"/>
      <c r="AL77" s="1066"/>
      <c r="AM77" s="1066"/>
      <c r="AN77" s="1066"/>
      <c r="AO77" s="1066"/>
      <c r="AP77" s="1066"/>
      <c r="AQ77" s="1066"/>
      <c r="AR77" s="1066"/>
      <c r="AS77" s="1066"/>
      <c r="AT77" s="1066"/>
      <c r="AU77" s="1066"/>
    </row>
    <row r="78" spans="1:139" ht="15.75" customHeight="1">
      <c r="A78" s="1191"/>
      <c r="B78" s="1386"/>
      <c r="C78" s="1386"/>
      <c r="D78" s="1066"/>
      <c r="E78" s="1066"/>
      <c r="F78" s="1066"/>
      <c r="G78" s="1066"/>
      <c r="H78" s="1066"/>
      <c r="I78" s="1066"/>
      <c r="J78" s="1066"/>
      <c r="K78" s="1066"/>
      <c r="L78" s="1066"/>
      <c r="M78" s="1066"/>
      <c r="N78" s="1066"/>
      <c r="O78" s="1066"/>
      <c r="P78" s="1066"/>
      <c r="Q78" s="1066"/>
      <c r="R78" s="1066"/>
      <c r="S78" s="1066"/>
      <c r="T78" s="1066"/>
      <c r="U78" s="1066"/>
      <c r="V78" s="1066"/>
      <c r="W78" s="1066"/>
      <c r="X78" s="1066"/>
      <c r="Y78" s="1066"/>
      <c r="Z78" s="1066"/>
      <c r="AA78" s="1066"/>
      <c r="AB78" s="1066"/>
      <c r="AC78" s="1066"/>
      <c r="AD78" s="1066"/>
      <c r="AE78" s="1066"/>
      <c r="AF78" s="1066"/>
      <c r="AG78" s="1066"/>
      <c r="AH78" s="1066"/>
      <c r="AI78" s="1066"/>
      <c r="AJ78" s="1066"/>
      <c r="AK78" s="1066"/>
      <c r="AL78" s="1066"/>
      <c r="AM78" s="1066"/>
      <c r="AN78" s="1066"/>
      <c r="AO78" s="1066"/>
      <c r="AP78" s="1066"/>
      <c r="AQ78" s="1066"/>
      <c r="AR78" s="1066"/>
      <c r="AS78" s="1066"/>
      <c r="AT78" s="1066"/>
      <c r="AU78" s="1066"/>
    </row>
    <row r="79" spans="1:139" ht="15.75" customHeight="1">
      <c r="A79" s="1191"/>
      <c r="B79" s="1386"/>
      <c r="C79" s="1386"/>
      <c r="D79" s="1066"/>
      <c r="E79" s="1066"/>
      <c r="F79" s="1066"/>
      <c r="G79" s="1066"/>
      <c r="H79" s="1066"/>
      <c r="I79" s="1066"/>
      <c r="J79" s="1066"/>
      <c r="K79" s="1066"/>
      <c r="L79" s="1066"/>
      <c r="M79" s="1066"/>
      <c r="N79" s="1066"/>
      <c r="O79" s="1066"/>
      <c r="P79" s="1066"/>
      <c r="Q79" s="1066"/>
      <c r="R79" s="1066"/>
      <c r="S79" s="1066"/>
      <c r="T79" s="1066"/>
      <c r="U79" s="1066"/>
      <c r="V79" s="1066"/>
      <c r="W79" s="1066"/>
      <c r="X79" s="1066"/>
      <c r="Y79" s="1066"/>
      <c r="Z79" s="1066"/>
      <c r="AA79" s="1066"/>
      <c r="AB79" s="1066"/>
      <c r="AC79" s="1066"/>
      <c r="AD79" s="1066"/>
      <c r="AE79" s="1066"/>
      <c r="AF79" s="1066"/>
      <c r="AG79" s="1066"/>
      <c r="AH79" s="1066"/>
      <c r="AI79" s="1066"/>
      <c r="AJ79" s="1066"/>
      <c r="AK79" s="1066"/>
      <c r="AL79" s="1066"/>
      <c r="AM79" s="1066"/>
      <c r="AN79" s="1066"/>
      <c r="AO79" s="1066"/>
      <c r="AP79" s="1066"/>
      <c r="AQ79" s="1066"/>
      <c r="AR79" s="1066"/>
      <c r="AS79" s="1066"/>
      <c r="AT79" s="1066"/>
      <c r="AU79" s="1066"/>
    </row>
    <row r="80" spans="1:139" ht="15.75" customHeight="1">
      <c r="A80" s="1191"/>
      <c r="B80" s="1386"/>
      <c r="C80" s="1386"/>
      <c r="D80" s="1066"/>
      <c r="E80" s="1066"/>
      <c r="F80" s="1066"/>
      <c r="G80" s="1066"/>
      <c r="H80" s="1066"/>
      <c r="I80" s="1066"/>
      <c r="J80" s="1066"/>
      <c r="K80" s="1066"/>
      <c r="L80" s="1066"/>
      <c r="M80" s="1066"/>
      <c r="N80" s="1066"/>
      <c r="O80" s="1066"/>
      <c r="P80" s="1066"/>
      <c r="Q80" s="1066"/>
      <c r="R80" s="1066"/>
      <c r="S80" s="1066"/>
      <c r="T80" s="1066"/>
      <c r="U80" s="1066"/>
      <c r="V80" s="1066"/>
      <c r="W80" s="1066"/>
      <c r="X80" s="1066"/>
      <c r="Y80" s="1066"/>
      <c r="Z80" s="1066"/>
      <c r="AA80" s="1066"/>
      <c r="AB80" s="1066"/>
      <c r="AC80" s="1066"/>
      <c r="AD80" s="1066"/>
      <c r="AE80" s="1066"/>
      <c r="AF80" s="1066"/>
      <c r="AG80" s="1066"/>
      <c r="AH80" s="1066"/>
      <c r="AI80" s="1066"/>
      <c r="AJ80" s="1066"/>
      <c r="AK80" s="1066"/>
      <c r="AL80" s="1066"/>
      <c r="AM80" s="1066"/>
      <c r="AN80" s="1066"/>
      <c r="AO80" s="1066"/>
      <c r="AP80" s="1066"/>
      <c r="AQ80" s="1066"/>
      <c r="AR80" s="1066"/>
      <c r="AS80" s="1066"/>
      <c r="AT80" s="1066"/>
      <c r="AU80" s="1066"/>
    </row>
    <row r="81" spans="1:47" ht="15.75" customHeight="1">
      <c r="A81" s="1191"/>
      <c r="B81" s="1386"/>
      <c r="C81" s="1386"/>
      <c r="D81" s="1066"/>
      <c r="E81" s="1066"/>
      <c r="F81" s="1066"/>
      <c r="G81" s="1066"/>
      <c r="H81" s="1066"/>
      <c r="I81" s="1066"/>
      <c r="J81" s="1066"/>
      <c r="K81" s="1066"/>
      <c r="L81" s="1066"/>
      <c r="M81" s="1066"/>
      <c r="N81" s="1066"/>
      <c r="O81" s="1066"/>
      <c r="P81" s="1066"/>
      <c r="Q81" s="1066"/>
      <c r="R81" s="1066"/>
      <c r="S81" s="1066"/>
      <c r="T81" s="1066"/>
      <c r="U81" s="1066"/>
      <c r="V81" s="1066"/>
      <c r="W81" s="1066"/>
      <c r="X81" s="1066"/>
      <c r="Y81" s="1066"/>
      <c r="Z81" s="1066"/>
      <c r="AA81" s="1066"/>
      <c r="AB81" s="1066"/>
      <c r="AC81" s="1066"/>
      <c r="AD81" s="1066"/>
      <c r="AE81" s="1066"/>
      <c r="AF81" s="1066"/>
      <c r="AG81" s="1066"/>
      <c r="AH81" s="1066"/>
      <c r="AI81" s="1066"/>
      <c r="AJ81" s="1066"/>
      <c r="AK81" s="1066"/>
      <c r="AL81" s="1066"/>
      <c r="AM81" s="1066"/>
      <c r="AN81" s="1066"/>
      <c r="AO81" s="1066"/>
      <c r="AP81" s="1066"/>
      <c r="AQ81" s="1066"/>
      <c r="AR81" s="1066"/>
      <c r="AS81" s="1066"/>
      <c r="AT81" s="1066"/>
      <c r="AU81" s="1066"/>
    </row>
    <row r="82" spans="1:47" ht="15.75" customHeight="1">
      <c r="A82" s="1191"/>
      <c r="B82" s="1386"/>
      <c r="C82" s="1386"/>
      <c r="D82" s="1066"/>
      <c r="E82" s="1066"/>
      <c r="F82" s="1066"/>
      <c r="G82" s="1066"/>
      <c r="H82" s="1066"/>
      <c r="I82" s="1066"/>
      <c r="J82" s="1066"/>
      <c r="K82" s="1066"/>
      <c r="L82" s="1066"/>
      <c r="M82" s="1066"/>
      <c r="N82" s="1066"/>
      <c r="O82" s="1066"/>
      <c r="P82" s="1066"/>
      <c r="Q82" s="1066"/>
      <c r="R82" s="1066"/>
      <c r="S82" s="1066"/>
      <c r="T82" s="1066"/>
      <c r="U82" s="1066"/>
      <c r="V82" s="1066"/>
      <c r="W82" s="1066"/>
      <c r="X82" s="1066"/>
      <c r="Y82" s="1066"/>
      <c r="Z82" s="1066"/>
      <c r="AA82" s="1066"/>
      <c r="AB82" s="1066"/>
      <c r="AC82" s="1066"/>
      <c r="AD82" s="1066"/>
      <c r="AE82" s="1066"/>
      <c r="AF82" s="1066"/>
      <c r="AG82" s="1066"/>
      <c r="AH82" s="1066"/>
      <c r="AI82" s="1066"/>
      <c r="AJ82" s="1066"/>
      <c r="AK82" s="1066"/>
      <c r="AL82" s="1066"/>
      <c r="AM82" s="1066"/>
      <c r="AN82" s="1066"/>
      <c r="AO82" s="1066"/>
      <c r="AP82" s="1066"/>
      <c r="AQ82" s="1066"/>
      <c r="AR82" s="1066"/>
      <c r="AS82" s="1066"/>
      <c r="AT82" s="1066"/>
      <c r="AU82" s="1066"/>
    </row>
    <row r="83" spans="1:47" ht="15.75" customHeight="1">
      <c r="A83" s="1191"/>
      <c r="B83" s="1386"/>
      <c r="C83" s="1386"/>
      <c r="D83" s="1066"/>
      <c r="E83" s="1066"/>
      <c r="F83" s="1066"/>
      <c r="G83" s="1066"/>
      <c r="H83" s="1066"/>
      <c r="I83" s="1066"/>
      <c r="J83" s="1066"/>
      <c r="K83" s="1066"/>
      <c r="L83" s="1066"/>
      <c r="M83" s="1066"/>
      <c r="N83" s="1066"/>
      <c r="O83" s="1066"/>
      <c r="P83" s="1066"/>
      <c r="Q83" s="1066"/>
      <c r="R83" s="1066"/>
      <c r="S83" s="1066"/>
      <c r="T83" s="1066"/>
      <c r="U83" s="1066"/>
      <c r="V83" s="1066"/>
      <c r="W83" s="1066"/>
      <c r="X83" s="1066"/>
      <c r="Y83" s="1066"/>
      <c r="Z83" s="1066"/>
      <c r="AA83" s="1066"/>
      <c r="AB83" s="1066"/>
      <c r="AC83" s="1066"/>
      <c r="AD83" s="1066"/>
      <c r="AE83" s="1066"/>
      <c r="AF83" s="1066"/>
      <c r="AG83" s="1066"/>
      <c r="AH83" s="1066"/>
      <c r="AI83" s="1066"/>
      <c r="AJ83" s="1066"/>
      <c r="AK83" s="1066"/>
      <c r="AL83" s="1066"/>
      <c r="AM83" s="1066"/>
      <c r="AN83" s="1066"/>
      <c r="AO83" s="1066"/>
      <c r="AP83" s="1066"/>
      <c r="AQ83" s="1066"/>
      <c r="AR83" s="1066"/>
      <c r="AS83" s="1066"/>
      <c r="AT83" s="1066"/>
      <c r="AU83" s="1066"/>
    </row>
    <row r="84" spans="1:47" ht="15.75" customHeight="1">
      <c r="A84" s="1191"/>
      <c r="B84" s="1386"/>
      <c r="C84" s="1386"/>
      <c r="D84" s="1066"/>
      <c r="E84" s="1066"/>
      <c r="F84" s="1066"/>
      <c r="G84" s="1066"/>
      <c r="H84" s="1066"/>
      <c r="I84" s="1066"/>
      <c r="J84" s="1066"/>
      <c r="K84" s="1066"/>
      <c r="L84" s="1066"/>
      <c r="M84" s="1066"/>
      <c r="N84" s="1066"/>
      <c r="O84" s="1066"/>
      <c r="P84" s="1066"/>
      <c r="Q84" s="1066"/>
      <c r="R84" s="1066"/>
      <c r="S84" s="1066"/>
      <c r="T84" s="1066"/>
      <c r="U84" s="1066"/>
      <c r="V84" s="1066"/>
      <c r="W84" s="1066"/>
      <c r="X84" s="1066"/>
      <c r="Y84" s="1066"/>
      <c r="Z84" s="1066"/>
      <c r="AA84" s="1066"/>
      <c r="AB84" s="1066"/>
      <c r="AC84" s="1066"/>
      <c r="AD84" s="1066"/>
      <c r="AE84" s="1066"/>
      <c r="AF84" s="1066"/>
      <c r="AG84" s="1066"/>
      <c r="AH84" s="1066"/>
      <c r="AI84" s="1066"/>
      <c r="AJ84" s="1066"/>
      <c r="AK84" s="1066"/>
      <c r="AL84" s="1066"/>
      <c r="AM84" s="1066"/>
      <c r="AN84" s="1066"/>
      <c r="AO84" s="1066"/>
      <c r="AP84" s="1066"/>
      <c r="AQ84" s="1066"/>
      <c r="AR84" s="1066"/>
      <c r="AS84" s="1066"/>
      <c r="AT84" s="1066"/>
      <c r="AU84" s="1066"/>
    </row>
    <row r="85" spans="1:47" ht="15.75" customHeight="1">
      <c r="A85" s="1191"/>
      <c r="B85" s="1386"/>
      <c r="C85" s="1386"/>
      <c r="D85" s="1066"/>
      <c r="E85" s="1066"/>
      <c r="F85" s="1066"/>
      <c r="G85" s="1066"/>
      <c r="H85" s="1066"/>
      <c r="I85" s="1066"/>
      <c r="J85" s="1066"/>
      <c r="K85" s="1066"/>
      <c r="L85" s="1066"/>
      <c r="M85" s="1066"/>
      <c r="N85" s="1066"/>
      <c r="O85" s="1066"/>
      <c r="P85" s="1066"/>
      <c r="Q85" s="1066"/>
      <c r="R85" s="1066"/>
      <c r="S85" s="1066"/>
      <c r="T85" s="1066"/>
      <c r="U85" s="1066"/>
      <c r="V85" s="1066"/>
      <c r="W85" s="1066"/>
      <c r="X85" s="1066"/>
      <c r="Y85" s="1066"/>
      <c r="Z85" s="1066"/>
      <c r="AA85" s="1066"/>
      <c r="AB85" s="1066"/>
      <c r="AC85" s="1066"/>
      <c r="AD85" s="1066"/>
      <c r="AE85" s="1066"/>
      <c r="AF85" s="1066"/>
      <c r="AG85" s="1066"/>
      <c r="AH85" s="1066"/>
      <c r="AI85" s="1066"/>
      <c r="AJ85" s="1066"/>
      <c r="AK85" s="1066"/>
      <c r="AL85" s="1066"/>
      <c r="AM85" s="1066"/>
      <c r="AN85" s="1066"/>
      <c r="AO85" s="1066"/>
      <c r="AP85" s="1066"/>
      <c r="AQ85" s="1066"/>
      <c r="AR85" s="1066"/>
      <c r="AS85" s="1066"/>
      <c r="AT85" s="1066"/>
      <c r="AU85" s="1066"/>
    </row>
    <row r="86" spans="1:47" ht="15.75" customHeight="1">
      <c r="A86" s="1191"/>
      <c r="B86" s="1386"/>
      <c r="C86" s="1386"/>
      <c r="D86" s="1066"/>
      <c r="E86" s="1066"/>
      <c r="F86" s="1066"/>
      <c r="G86" s="1066"/>
      <c r="H86" s="1066"/>
      <c r="I86" s="1066"/>
      <c r="J86" s="1066"/>
      <c r="K86" s="1066"/>
      <c r="L86" s="1066"/>
      <c r="M86" s="1066"/>
      <c r="N86" s="1066"/>
      <c r="O86" s="1066"/>
      <c r="P86" s="1066"/>
      <c r="Q86" s="1066"/>
      <c r="R86" s="1066"/>
      <c r="S86" s="1066"/>
      <c r="T86" s="1066"/>
      <c r="U86" s="1066"/>
      <c r="V86" s="1066"/>
      <c r="W86" s="1066"/>
      <c r="X86" s="1066"/>
      <c r="Y86" s="1066"/>
      <c r="Z86" s="1066"/>
      <c r="AA86" s="1066"/>
      <c r="AB86" s="1066"/>
      <c r="AC86" s="1066"/>
      <c r="AD86" s="1066"/>
      <c r="AE86" s="1066"/>
      <c r="AF86" s="1066"/>
      <c r="AG86" s="1066"/>
      <c r="AH86" s="1066"/>
      <c r="AI86" s="1066"/>
      <c r="AJ86" s="1066"/>
      <c r="AK86" s="1066"/>
      <c r="AL86" s="1066"/>
      <c r="AM86" s="1066"/>
      <c r="AN86" s="1066"/>
      <c r="AO86" s="1066"/>
      <c r="AP86" s="1066"/>
      <c r="AQ86" s="1066"/>
      <c r="AR86" s="1066"/>
      <c r="AS86" s="1066"/>
      <c r="AT86" s="1066"/>
      <c r="AU86" s="1066"/>
    </row>
    <row r="87" spans="1:47" ht="15.75" customHeight="1">
      <c r="A87" s="1191"/>
      <c r="B87" s="1386"/>
      <c r="C87" s="1386"/>
      <c r="D87" s="1066"/>
      <c r="E87" s="1066"/>
      <c r="F87" s="1066"/>
      <c r="G87" s="1066"/>
      <c r="H87" s="1066"/>
      <c r="I87" s="1066"/>
      <c r="J87" s="1066"/>
      <c r="K87" s="1066"/>
      <c r="L87" s="1066"/>
      <c r="M87" s="1066"/>
      <c r="N87" s="1066"/>
      <c r="O87" s="1066"/>
      <c r="P87" s="1066"/>
      <c r="Q87" s="1066"/>
      <c r="R87" s="1066"/>
      <c r="S87" s="1066"/>
      <c r="T87" s="1066"/>
      <c r="U87" s="1066"/>
      <c r="V87" s="1066"/>
      <c r="W87" s="1066"/>
      <c r="X87" s="1066"/>
      <c r="Y87" s="1066"/>
      <c r="Z87" s="1066"/>
      <c r="AA87" s="1066"/>
      <c r="AB87" s="1066"/>
      <c r="AC87" s="1066"/>
      <c r="AD87" s="1066"/>
      <c r="AE87" s="1066"/>
      <c r="AF87" s="1066"/>
      <c r="AG87" s="1066"/>
      <c r="AH87" s="1066"/>
      <c r="AI87" s="1066"/>
      <c r="AJ87" s="1066"/>
      <c r="AK87" s="1066"/>
      <c r="AL87" s="1066"/>
      <c r="AM87" s="1066"/>
      <c r="AN87" s="1066"/>
      <c r="AO87" s="1066"/>
      <c r="AP87" s="1066"/>
      <c r="AQ87" s="1066"/>
      <c r="AR87" s="1066"/>
      <c r="AS87" s="1066"/>
      <c r="AT87" s="1066"/>
      <c r="AU87" s="1066"/>
    </row>
    <row r="88" spans="1:47" ht="15.75" customHeight="1">
      <c r="A88" s="1191"/>
      <c r="B88" s="1386"/>
      <c r="C88" s="1386"/>
      <c r="D88" s="1066"/>
      <c r="E88" s="1066"/>
      <c r="F88" s="1066"/>
      <c r="G88" s="1066"/>
      <c r="H88" s="1066"/>
      <c r="I88" s="1066"/>
      <c r="J88" s="1066"/>
      <c r="K88" s="1066"/>
      <c r="L88" s="1066"/>
      <c r="M88" s="1066"/>
      <c r="N88" s="1066"/>
      <c r="O88" s="1066"/>
      <c r="P88" s="1066"/>
      <c r="Q88" s="1066"/>
      <c r="R88" s="1066"/>
      <c r="S88" s="1066"/>
      <c r="T88" s="1066"/>
      <c r="U88" s="1066"/>
      <c r="V88" s="1066"/>
      <c r="W88" s="1066"/>
      <c r="X88" s="1066"/>
      <c r="Y88" s="1066"/>
      <c r="Z88" s="1066"/>
      <c r="AA88" s="1066"/>
      <c r="AB88" s="1066"/>
      <c r="AC88" s="1066"/>
      <c r="AD88" s="1066"/>
      <c r="AE88" s="1066"/>
      <c r="AF88" s="1066"/>
      <c r="AG88" s="1066"/>
      <c r="AH88" s="1066"/>
      <c r="AI88" s="1066"/>
      <c r="AJ88" s="1066"/>
      <c r="AK88" s="1066"/>
      <c r="AL88" s="1066"/>
      <c r="AM88" s="1066"/>
      <c r="AN88" s="1066"/>
      <c r="AO88" s="1066"/>
      <c r="AP88" s="1066"/>
      <c r="AQ88" s="1066"/>
      <c r="AR88" s="1066"/>
      <c r="AS88" s="1066"/>
      <c r="AT88" s="1066"/>
      <c r="AU88" s="1066"/>
    </row>
    <row r="89" spans="1:47" ht="15.75" customHeight="1">
      <c r="A89" s="1191"/>
      <c r="B89" s="1386"/>
      <c r="C89" s="1386"/>
      <c r="D89" s="1066"/>
      <c r="E89" s="1066"/>
      <c r="F89" s="1066"/>
      <c r="G89" s="1066"/>
      <c r="H89" s="1066"/>
      <c r="I89" s="1066"/>
      <c r="J89" s="1066"/>
      <c r="K89" s="1066"/>
      <c r="L89" s="1066"/>
      <c r="M89" s="1066"/>
      <c r="N89" s="1066"/>
      <c r="O89" s="1066"/>
      <c r="P89" s="1066"/>
      <c r="Q89" s="1066"/>
      <c r="R89" s="1066"/>
      <c r="S89" s="1066"/>
      <c r="T89" s="1066"/>
      <c r="U89" s="1066"/>
      <c r="V89" s="1066"/>
      <c r="W89" s="1066"/>
      <c r="X89" s="1066"/>
      <c r="Y89" s="1066"/>
      <c r="Z89" s="1066"/>
      <c r="AA89" s="1066"/>
      <c r="AB89" s="1066"/>
      <c r="AC89" s="1066"/>
      <c r="AD89" s="1066"/>
      <c r="AE89" s="1066"/>
      <c r="AF89" s="1066"/>
      <c r="AG89" s="1066"/>
      <c r="AH89" s="1066"/>
      <c r="AI89" s="1066"/>
      <c r="AJ89" s="1066"/>
      <c r="AK89" s="1066"/>
      <c r="AL89" s="1066"/>
      <c r="AM89" s="1066"/>
      <c r="AN89" s="1066"/>
      <c r="AO89" s="1066"/>
      <c r="AP89" s="1066"/>
      <c r="AQ89" s="1066"/>
      <c r="AR89" s="1066"/>
      <c r="AS89" s="1066"/>
      <c r="AT89" s="1066"/>
      <c r="AU89" s="1066"/>
    </row>
    <row r="90" spans="1:47" ht="15.75" customHeight="1">
      <c r="A90" s="1191"/>
      <c r="B90" s="1386"/>
      <c r="C90" s="1386"/>
      <c r="D90" s="1066"/>
      <c r="E90" s="1066"/>
      <c r="F90" s="1066"/>
      <c r="G90" s="1066"/>
      <c r="H90" s="1066"/>
      <c r="I90" s="1066"/>
      <c r="J90" s="1066"/>
      <c r="K90" s="1066"/>
      <c r="L90" s="1066"/>
      <c r="M90" s="1066"/>
      <c r="N90" s="1066"/>
      <c r="O90" s="1066"/>
      <c r="P90" s="1066"/>
      <c r="Q90" s="1066"/>
      <c r="R90" s="1066"/>
      <c r="S90" s="1066"/>
      <c r="T90" s="1066"/>
      <c r="U90" s="1066"/>
      <c r="V90" s="1066"/>
      <c r="W90" s="1066"/>
      <c r="X90" s="1066"/>
      <c r="Y90" s="1066"/>
      <c r="Z90" s="1066"/>
      <c r="AA90" s="1066"/>
      <c r="AB90" s="1066"/>
      <c r="AC90" s="1066"/>
      <c r="AD90" s="1066"/>
      <c r="AE90" s="1066"/>
      <c r="AF90" s="1066"/>
      <c r="AG90" s="1066"/>
      <c r="AH90" s="1066"/>
      <c r="AI90" s="1066"/>
      <c r="AJ90" s="1066"/>
      <c r="AK90" s="1066"/>
      <c r="AL90" s="1066"/>
      <c r="AM90" s="1066"/>
      <c r="AN90" s="1066"/>
      <c r="AO90" s="1066"/>
      <c r="AP90" s="1066"/>
      <c r="AQ90" s="1066"/>
      <c r="AR90" s="1066"/>
      <c r="AS90" s="1066"/>
      <c r="AT90" s="1066"/>
      <c r="AU90" s="1066"/>
    </row>
    <row r="91" spans="1:47" ht="15.75" customHeight="1">
      <c r="A91" s="1191"/>
      <c r="B91" s="1386"/>
      <c r="C91" s="1386"/>
      <c r="D91" s="1066"/>
      <c r="E91" s="1066"/>
      <c r="F91" s="1066"/>
      <c r="G91" s="1066"/>
      <c r="H91" s="1066"/>
      <c r="I91" s="1066"/>
      <c r="J91" s="1066"/>
      <c r="K91" s="1066"/>
      <c r="L91" s="1066"/>
      <c r="M91" s="1066"/>
      <c r="N91" s="1066"/>
      <c r="O91" s="1066"/>
      <c r="P91" s="1066"/>
      <c r="Q91" s="1066"/>
      <c r="R91" s="1066"/>
      <c r="S91" s="1066"/>
      <c r="T91" s="1066"/>
      <c r="U91" s="1066"/>
      <c r="V91" s="1066"/>
      <c r="W91" s="1066"/>
      <c r="X91" s="1066"/>
      <c r="Y91" s="1066"/>
      <c r="Z91" s="1066"/>
      <c r="AA91" s="1066"/>
      <c r="AB91" s="1066"/>
      <c r="AC91" s="1066"/>
      <c r="AD91" s="1066"/>
      <c r="AE91" s="1066"/>
      <c r="AF91" s="1066"/>
      <c r="AG91" s="1066"/>
      <c r="AH91" s="1066"/>
      <c r="AI91" s="1066"/>
      <c r="AJ91" s="1066"/>
      <c r="AK91" s="1066"/>
      <c r="AL91" s="1066"/>
      <c r="AM91" s="1066"/>
      <c r="AN91" s="1066"/>
      <c r="AO91" s="1066"/>
      <c r="AP91" s="1066"/>
      <c r="AQ91" s="1066"/>
      <c r="AR91" s="1066"/>
      <c r="AS91" s="1066"/>
      <c r="AT91" s="1066"/>
      <c r="AU91" s="1066"/>
    </row>
    <row r="92" spans="1:47" ht="15.75" customHeight="1">
      <c r="A92" s="1191"/>
      <c r="B92" s="1386"/>
      <c r="C92" s="1386"/>
      <c r="D92" s="1066"/>
      <c r="E92" s="1066"/>
      <c r="F92" s="1066"/>
      <c r="G92" s="1066"/>
      <c r="H92" s="1066"/>
      <c r="I92" s="1066"/>
      <c r="J92" s="1066"/>
      <c r="K92" s="1066"/>
      <c r="L92" s="1066"/>
      <c r="M92" s="1066"/>
      <c r="N92" s="1066"/>
      <c r="O92" s="1066"/>
      <c r="P92" s="1066"/>
      <c r="Q92" s="1066"/>
      <c r="R92" s="1066"/>
      <c r="S92" s="1066"/>
      <c r="T92" s="1066"/>
      <c r="U92" s="1066"/>
      <c r="V92" s="1066"/>
      <c r="W92" s="1066"/>
      <c r="X92" s="1066"/>
      <c r="Y92" s="1066"/>
      <c r="Z92" s="1066"/>
      <c r="AA92" s="1066"/>
      <c r="AB92" s="1066"/>
      <c r="AC92" s="1066"/>
      <c r="AD92" s="1066"/>
      <c r="AE92" s="1066"/>
      <c r="AF92" s="1066"/>
      <c r="AG92" s="1066"/>
      <c r="AH92" s="1066"/>
      <c r="AI92" s="1066"/>
      <c r="AJ92" s="1066"/>
      <c r="AK92" s="1066"/>
      <c r="AL92" s="1066"/>
      <c r="AM92" s="1066"/>
      <c r="AN92" s="1066"/>
      <c r="AO92" s="1066"/>
      <c r="AP92" s="1066"/>
      <c r="AQ92" s="1066"/>
      <c r="AR92" s="1066"/>
      <c r="AS92" s="1066"/>
      <c r="AT92" s="1066"/>
      <c r="AU92" s="1066"/>
    </row>
    <row r="93" spans="1:47" ht="15.75" customHeight="1">
      <c r="A93" s="1191"/>
      <c r="B93" s="1386"/>
      <c r="C93" s="1386"/>
      <c r="D93" s="1066"/>
      <c r="E93" s="1066"/>
      <c r="F93" s="1066"/>
      <c r="G93" s="1066"/>
      <c r="H93" s="1066"/>
      <c r="I93" s="1066"/>
      <c r="J93" s="1066"/>
      <c r="K93" s="1066"/>
      <c r="L93" s="1066"/>
      <c r="M93" s="1066"/>
      <c r="N93" s="1066"/>
      <c r="O93" s="1066"/>
      <c r="P93" s="1066"/>
      <c r="Q93" s="1066"/>
      <c r="R93" s="1066"/>
      <c r="S93" s="1066"/>
      <c r="T93" s="1066"/>
      <c r="U93" s="1066"/>
      <c r="V93" s="1066"/>
      <c r="W93" s="1066"/>
      <c r="X93" s="1066"/>
      <c r="Y93" s="1066"/>
      <c r="Z93" s="1066"/>
      <c r="AA93" s="1066"/>
      <c r="AB93" s="1066"/>
      <c r="AC93" s="1066"/>
      <c r="AD93" s="1066"/>
      <c r="AE93" s="1066"/>
      <c r="AF93" s="1066"/>
      <c r="AG93" s="1066"/>
      <c r="AH93" s="1066"/>
      <c r="AI93" s="1066"/>
      <c r="AJ93" s="1066"/>
      <c r="AK93" s="1066"/>
      <c r="AL93" s="1066"/>
      <c r="AM93" s="1066"/>
      <c r="AN93" s="1066"/>
      <c r="AO93" s="1066"/>
      <c r="AP93" s="1066"/>
      <c r="AQ93" s="1066"/>
      <c r="AR93" s="1066"/>
      <c r="AS93" s="1066"/>
      <c r="AT93" s="1066"/>
      <c r="AU93" s="1066"/>
    </row>
    <row r="94" spans="1:47" ht="15.75" customHeight="1">
      <c r="A94" s="1191"/>
      <c r="B94" s="1386"/>
      <c r="C94" s="1386"/>
      <c r="D94" s="1066"/>
      <c r="E94" s="1066"/>
      <c r="F94" s="1066"/>
      <c r="G94" s="1066"/>
      <c r="H94" s="1066"/>
      <c r="I94" s="1066"/>
      <c r="J94" s="1066"/>
      <c r="K94" s="1066"/>
      <c r="L94" s="1066"/>
      <c r="M94" s="1066"/>
      <c r="N94" s="1066"/>
      <c r="O94" s="1066"/>
      <c r="P94" s="1066"/>
      <c r="Q94" s="1066"/>
      <c r="R94" s="1066"/>
      <c r="S94" s="1066"/>
      <c r="T94" s="1066"/>
      <c r="U94" s="1066"/>
      <c r="V94" s="1066"/>
      <c r="W94" s="1066"/>
      <c r="X94" s="1066"/>
      <c r="Y94" s="1066"/>
      <c r="Z94" s="1066"/>
      <c r="AA94" s="1066"/>
      <c r="AB94" s="1066"/>
      <c r="AC94" s="1066"/>
      <c r="AD94" s="1066"/>
      <c r="AE94" s="1066"/>
      <c r="AF94" s="1066"/>
      <c r="AG94" s="1066"/>
      <c r="AH94" s="1066"/>
      <c r="AI94" s="1066"/>
      <c r="AJ94" s="1066"/>
      <c r="AK94" s="1066"/>
      <c r="AL94" s="1066"/>
      <c r="AM94" s="1066"/>
      <c r="AN94" s="1066"/>
      <c r="AO94" s="1066"/>
      <c r="AP94" s="1066"/>
      <c r="AQ94" s="1066"/>
      <c r="AR94" s="1066"/>
      <c r="AS94" s="1066"/>
      <c r="AT94" s="1066"/>
      <c r="AU94" s="1066"/>
    </row>
    <row r="95" spans="1:47" ht="15.75" customHeight="1">
      <c r="A95" s="1191"/>
      <c r="B95" s="1386"/>
      <c r="C95" s="1386"/>
      <c r="D95" s="1066"/>
      <c r="E95" s="1066"/>
      <c r="F95" s="1066"/>
      <c r="G95" s="1066"/>
      <c r="H95" s="1066"/>
      <c r="I95" s="1066"/>
      <c r="J95" s="1066"/>
      <c r="K95" s="1066"/>
      <c r="L95" s="1066"/>
      <c r="M95" s="1066"/>
      <c r="N95" s="1066"/>
      <c r="O95" s="1066"/>
      <c r="P95" s="1066"/>
      <c r="Q95" s="1066"/>
      <c r="R95" s="1066"/>
      <c r="S95" s="1066"/>
      <c r="T95" s="1066"/>
      <c r="U95" s="1066"/>
      <c r="V95" s="1066"/>
      <c r="W95" s="1066"/>
      <c r="X95" s="1066"/>
      <c r="Y95" s="1066"/>
      <c r="Z95" s="1066"/>
      <c r="AA95" s="1066"/>
      <c r="AB95" s="1066"/>
      <c r="AC95" s="1066"/>
      <c r="AD95" s="1066"/>
      <c r="AE95" s="1066"/>
      <c r="AF95" s="1066"/>
      <c r="AG95" s="1066"/>
      <c r="AH95" s="1066"/>
      <c r="AI95" s="1066"/>
      <c r="AJ95" s="1066"/>
      <c r="AK95" s="1066"/>
      <c r="AL95" s="1066"/>
      <c r="AM95" s="1066"/>
      <c r="AN95" s="1066"/>
      <c r="AO95" s="1066"/>
      <c r="AP95" s="1066"/>
      <c r="AQ95" s="1066"/>
      <c r="AR95" s="1066"/>
      <c r="AS95" s="1066"/>
      <c r="AT95" s="1066"/>
      <c r="AU95" s="1066"/>
    </row>
    <row r="96" spans="1:47" ht="15.75" customHeight="1">
      <c r="A96" s="1191"/>
      <c r="B96" s="1386"/>
      <c r="C96" s="1386"/>
      <c r="D96" s="1066"/>
      <c r="E96" s="1066"/>
      <c r="F96" s="1066"/>
      <c r="G96" s="1066"/>
      <c r="H96" s="1066"/>
      <c r="I96" s="1066"/>
      <c r="J96" s="1066"/>
      <c r="K96" s="1066"/>
      <c r="L96" s="1066"/>
      <c r="M96" s="1066"/>
      <c r="N96" s="1066"/>
      <c r="O96" s="1066"/>
      <c r="P96" s="1066"/>
      <c r="Q96" s="1066"/>
      <c r="R96" s="1066"/>
      <c r="S96" s="1066"/>
      <c r="T96" s="1066"/>
      <c r="U96" s="1066"/>
      <c r="V96" s="1066"/>
      <c r="W96" s="1066"/>
      <c r="X96" s="1066"/>
      <c r="Y96" s="1066"/>
      <c r="Z96" s="1066"/>
      <c r="AA96" s="1066"/>
      <c r="AB96" s="1066"/>
      <c r="AC96" s="1066"/>
      <c r="AD96" s="1066"/>
      <c r="AE96" s="1066"/>
      <c r="AF96" s="1066"/>
      <c r="AG96" s="1066"/>
      <c r="AH96" s="1066"/>
      <c r="AI96" s="1066"/>
      <c r="AJ96" s="1066"/>
      <c r="AK96" s="1066"/>
      <c r="AL96" s="1066"/>
      <c r="AM96" s="1066"/>
      <c r="AN96" s="1066"/>
      <c r="AO96" s="1066"/>
      <c r="AP96" s="1066"/>
      <c r="AQ96" s="1066"/>
      <c r="AR96" s="1066"/>
      <c r="AS96" s="1066"/>
      <c r="AT96" s="1066"/>
      <c r="AU96" s="1066"/>
    </row>
    <row r="97" spans="1:56" ht="15.75" customHeight="1">
      <c r="A97" s="1191"/>
      <c r="B97" s="1386"/>
      <c r="C97" s="1386"/>
      <c r="D97" s="1066"/>
      <c r="E97" s="1066"/>
      <c r="F97" s="1066"/>
      <c r="G97" s="1066"/>
      <c r="H97" s="1066"/>
      <c r="I97" s="1066"/>
      <c r="J97" s="1066"/>
      <c r="K97" s="1066"/>
      <c r="L97" s="1066"/>
      <c r="M97" s="1066"/>
      <c r="N97" s="1066"/>
      <c r="O97" s="1066"/>
      <c r="P97" s="1066"/>
      <c r="Q97" s="1066"/>
      <c r="R97" s="1066"/>
      <c r="S97" s="1066"/>
      <c r="T97" s="1066"/>
      <c r="U97" s="1066"/>
      <c r="V97" s="1066"/>
      <c r="W97" s="1066"/>
      <c r="X97" s="1066"/>
      <c r="Y97" s="1066"/>
      <c r="Z97" s="1066"/>
      <c r="AA97" s="1066"/>
      <c r="AB97" s="1066"/>
      <c r="AC97" s="1066"/>
      <c r="AD97" s="1066"/>
      <c r="AE97" s="1066"/>
      <c r="AF97" s="1066"/>
      <c r="AG97" s="1066"/>
      <c r="AH97" s="1066"/>
      <c r="AI97" s="1066"/>
      <c r="AJ97" s="1066"/>
      <c r="AK97" s="1066"/>
      <c r="AL97" s="1066"/>
      <c r="AM97" s="1066"/>
      <c r="AN97" s="1066"/>
      <c r="AO97" s="1066"/>
      <c r="AP97" s="1066"/>
      <c r="AQ97" s="1066"/>
      <c r="AR97" s="1066"/>
      <c r="AS97" s="1066"/>
      <c r="AT97" s="1066"/>
      <c r="AU97" s="1066"/>
    </row>
    <row r="98" spans="1:56" ht="15.75" customHeight="1">
      <c r="A98" s="1191"/>
      <c r="B98" s="1386"/>
      <c r="C98" s="1386"/>
      <c r="D98" s="1066"/>
      <c r="E98" s="1066"/>
      <c r="F98" s="1066"/>
      <c r="G98" s="1066"/>
      <c r="H98" s="1066"/>
      <c r="I98" s="1066"/>
      <c r="J98" s="1066"/>
      <c r="K98" s="1066"/>
      <c r="L98" s="1066"/>
      <c r="M98" s="1066"/>
      <c r="N98" s="1066"/>
      <c r="O98" s="1066"/>
      <c r="P98" s="1066"/>
      <c r="Q98" s="1066"/>
      <c r="R98" s="1066"/>
      <c r="S98" s="1066"/>
      <c r="T98" s="1066"/>
      <c r="U98" s="1066"/>
      <c r="V98" s="1066"/>
      <c r="W98" s="1066"/>
      <c r="X98" s="1066"/>
      <c r="Y98" s="1066"/>
      <c r="Z98" s="1066"/>
      <c r="AA98" s="1066"/>
      <c r="AB98" s="1066"/>
      <c r="AC98" s="1066"/>
      <c r="AD98" s="1066"/>
      <c r="AE98" s="1066"/>
      <c r="AF98" s="1066"/>
      <c r="AG98" s="1066"/>
      <c r="AH98" s="1066"/>
      <c r="AI98" s="1066"/>
      <c r="AJ98" s="1066"/>
      <c r="AK98" s="1066"/>
      <c r="AL98" s="1066"/>
      <c r="AM98" s="1066"/>
      <c r="AN98" s="1066"/>
      <c r="AO98" s="1066"/>
      <c r="AP98" s="1066"/>
      <c r="AQ98" s="1066"/>
      <c r="AR98" s="1066"/>
      <c r="AS98" s="1066"/>
      <c r="AT98" s="1066"/>
      <c r="AU98" s="1066"/>
    </row>
    <row r="99" spans="1:56" ht="15.75" customHeight="1">
      <c r="A99" s="1191"/>
      <c r="B99" s="1386"/>
      <c r="C99" s="1386"/>
      <c r="D99" s="1066"/>
      <c r="E99" s="1066"/>
      <c r="F99" s="1066"/>
      <c r="G99" s="1066"/>
      <c r="H99" s="1066"/>
      <c r="I99" s="1066"/>
      <c r="J99" s="1066"/>
      <c r="K99" s="1066"/>
      <c r="L99" s="1066"/>
      <c r="M99" s="1066"/>
      <c r="N99" s="1066"/>
      <c r="O99" s="1066"/>
      <c r="P99" s="1066"/>
      <c r="Q99" s="1066"/>
      <c r="R99" s="1066"/>
      <c r="S99" s="1066"/>
      <c r="T99" s="1066"/>
      <c r="U99" s="1066"/>
      <c r="V99" s="1066"/>
      <c r="W99" s="1066"/>
      <c r="X99" s="1066"/>
      <c r="Y99" s="1066"/>
      <c r="Z99" s="1066"/>
      <c r="AA99" s="1066"/>
      <c r="AB99" s="1066"/>
      <c r="AC99" s="1066"/>
      <c r="AD99" s="1066"/>
      <c r="AE99" s="1066"/>
      <c r="AF99" s="1066"/>
      <c r="AG99" s="1066"/>
      <c r="AH99" s="1066"/>
      <c r="AI99" s="1066"/>
      <c r="AJ99" s="1066"/>
      <c r="AK99" s="1066"/>
      <c r="AL99" s="1066"/>
      <c r="AM99" s="1066"/>
      <c r="AN99" s="1066"/>
      <c r="AO99" s="1066"/>
      <c r="AP99" s="1066"/>
      <c r="AQ99" s="1066"/>
      <c r="AR99" s="1066"/>
      <c r="AS99" s="1066"/>
      <c r="AT99" s="1066"/>
      <c r="AU99" s="1066"/>
    </row>
    <row r="100" spans="1:56" ht="15.75" customHeight="1">
      <c r="A100" s="1191"/>
      <c r="B100" s="1386"/>
      <c r="C100" s="1386"/>
      <c r="D100" s="1066"/>
      <c r="E100" s="1066"/>
      <c r="F100" s="1066"/>
      <c r="G100" s="1066"/>
      <c r="H100" s="1066"/>
      <c r="I100" s="1066"/>
      <c r="J100" s="1066"/>
      <c r="K100" s="1066"/>
      <c r="L100" s="1066"/>
      <c r="M100" s="1066"/>
      <c r="N100" s="1066"/>
      <c r="O100" s="1066"/>
      <c r="P100" s="1066"/>
      <c r="Q100" s="1066"/>
      <c r="R100" s="1066"/>
      <c r="S100" s="1066"/>
      <c r="T100" s="1066"/>
      <c r="U100" s="1066"/>
      <c r="V100" s="1066"/>
      <c r="W100" s="1066"/>
      <c r="X100" s="1066"/>
      <c r="Y100" s="1066"/>
      <c r="Z100" s="1066"/>
      <c r="AA100" s="1066"/>
      <c r="AB100" s="1066"/>
      <c r="AC100" s="1066"/>
      <c r="AD100" s="1066"/>
      <c r="AE100" s="1066"/>
      <c r="AF100" s="1066"/>
      <c r="AG100" s="1066"/>
      <c r="AH100" s="1066"/>
      <c r="AI100" s="1066"/>
      <c r="AJ100" s="1066"/>
      <c r="AK100" s="1066"/>
      <c r="AL100" s="1066"/>
      <c r="AM100" s="1066"/>
      <c r="AN100" s="1066"/>
      <c r="AO100" s="1066"/>
      <c r="AP100" s="1066"/>
      <c r="AQ100" s="1066"/>
      <c r="AR100" s="1066"/>
      <c r="AS100" s="1066"/>
      <c r="AT100" s="1066"/>
      <c r="AU100" s="1066"/>
    </row>
    <row r="101" spans="1:56" ht="15.75" customHeight="1">
      <c r="A101" s="1191"/>
      <c r="B101" s="1386"/>
      <c r="C101" s="1386"/>
      <c r="D101" s="1066"/>
      <c r="E101" s="1066"/>
      <c r="F101" s="1066"/>
      <c r="G101" s="1066"/>
      <c r="H101" s="1066"/>
      <c r="I101" s="1066"/>
      <c r="J101" s="1066"/>
      <c r="K101" s="1066"/>
      <c r="L101" s="1066"/>
      <c r="M101" s="1066"/>
      <c r="N101" s="1066"/>
      <c r="O101" s="1066"/>
      <c r="P101" s="1066"/>
      <c r="Q101" s="1066"/>
      <c r="R101" s="1066"/>
      <c r="S101" s="1066"/>
      <c r="T101" s="1066"/>
      <c r="U101" s="1066"/>
      <c r="V101" s="1066"/>
      <c r="W101" s="1066"/>
      <c r="X101" s="1066"/>
      <c r="Y101" s="1066"/>
      <c r="Z101" s="1066"/>
      <c r="AA101" s="1066"/>
      <c r="AB101" s="1066"/>
      <c r="AC101" s="1066"/>
      <c r="AD101" s="1066"/>
      <c r="AE101" s="1066"/>
      <c r="AF101" s="1066"/>
      <c r="AG101" s="1066"/>
      <c r="AH101" s="1066"/>
      <c r="AI101" s="1066"/>
      <c r="AJ101" s="1066"/>
      <c r="AK101" s="1066"/>
      <c r="AL101" s="1066"/>
      <c r="AM101" s="1066"/>
      <c r="AN101" s="1066"/>
      <c r="AO101" s="1066"/>
      <c r="AP101" s="1066"/>
      <c r="AQ101" s="1066"/>
      <c r="AR101" s="1066"/>
      <c r="AS101" s="1066"/>
      <c r="AT101" s="1066"/>
      <c r="AU101" s="1066"/>
    </row>
    <row r="102" spans="1:56" ht="15.75" customHeight="1">
      <c r="A102" s="1191"/>
      <c r="B102" s="1386"/>
      <c r="C102" s="1386"/>
      <c r="D102" s="1066"/>
      <c r="E102" s="1066"/>
      <c r="F102" s="1066"/>
      <c r="G102" s="1066"/>
      <c r="H102" s="1066"/>
      <c r="I102" s="1066"/>
      <c r="J102" s="1066"/>
      <c r="K102" s="1066"/>
      <c r="L102" s="1066"/>
      <c r="M102" s="1066"/>
      <c r="N102" s="1066"/>
      <c r="O102" s="1066"/>
      <c r="P102" s="1066"/>
      <c r="Q102" s="1066"/>
      <c r="R102" s="1066"/>
      <c r="S102" s="1066"/>
      <c r="T102" s="1066"/>
      <c r="U102" s="1066"/>
      <c r="V102" s="1066"/>
      <c r="W102" s="1066"/>
      <c r="X102" s="1066"/>
      <c r="Y102" s="1066"/>
      <c r="Z102" s="1066"/>
      <c r="AA102" s="1066"/>
      <c r="AB102" s="1066"/>
      <c r="AC102" s="1066"/>
      <c r="AD102" s="1066"/>
      <c r="AE102" s="1066"/>
      <c r="AF102" s="1066"/>
      <c r="AG102" s="1066"/>
      <c r="AH102" s="1066"/>
      <c r="AI102" s="1066"/>
      <c r="AJ102" s="1066"/>
      <c r="AK102" s="1066"/>
      <c r="AL102" s="1066"/>
      <c r="AM102" s="1066"/>
      <c r="AN102" s="1066"/>
      <c r="AO102" s="1066"/>
      <c r="AP102" s="1066"/>
      <c r="AQ102" s="1066"/>
      <c r="AR102" s="1066"/>
      <c r="AS102" s="1066"/>
      <c r="AT102" s="1066"/>
      <c r="AU102" s="1066"/>
    </row>
    <row r="103" spans="1:56" ht="15.75" customHeight="1">
      <c r="A103" s="1191"/>
      <c r="B103" s="1386"/>
      <c r="C103" s="1386"/>
      <c r="D103" s="1066"/>
      <c r="E103" s="1066"/>
      <c r="F103" s="1066"/>
      <c r="G103" s="1066"/>
      <c r="H103" s="1066"/>
      <c r="I103" s="1066"/>
      <c r="J103" s="1066"/>
      <c r="K103" s="1066"/>
      <c r="L103" s="1066"/>
      <c r="M103" s="1066"/>
      <c r="N103" s="1066"/>
      <c r="O103" s="1066"/>
      <c r="P103" s="1066"/>
      <c r="Q103" s="1066"/>
      <c r="R103" s="1066"/>
      <c r="S103" s="1066"/>
      <c r="T103" s="1066"/>
      <c r="U103" s="1066"/>
      <c r="V103" s="1066"/>
      <c r="W103" s="1066"/>
      <c r="X103" s="1066"/>
      <c r="Y103" s="1066"/>
      <c r="Z103" s="1066"/>
      <c r="AA103" s="1066"/>
      <c r="AB103" s="1066"/>
      <c r="AC103" s="1066"/>
      <c r="AD103" s="1066"/>
      <c r="AE103" s="1066"/>
      <c r="AF103" s="1066"/>
      <c r="AG103" s="1066"/>
      <c r="AH103" s="1066"/>
      <c r="AI103" s="1066"/>
      <c r="AJ103" s="1066"/>
      <c r="AK103" s="1066"/>
      <c r="AL103" s="1066"/>
      <c r="AM103" s="1066"/>
      <c r="AN103" s="1066"/>
      <c r="AO103" s="1066"/>
      <c r="AP103" s="1066"/>
      <c r="AQ103" s="1066"/>
      <c r="AR103" s="1066"/>
      <c r="AS103" s="1066"/>
      <c r="AT103" s="1066"/>
      <c r="AU103" s="1066"/>
    </row>
    <row r="104" spans="1:56" ht="15.75" customHeight="1">
      <c r="A104" s="1191"/>
      <c r="B104" s="1386"/>
      <c r="C104" s="1386"/>
      <c r="D104" s="1066"/>
      <c r="E104" s="1066"/>
      <c r="F104" s="1066"/>
      <c r="G104" s="1066"/>
      <c r="H104" s="1066"/>
      <c r="I104" s="1066"/>
      <c r="J104" s="1066"/>
      <c r="K104" s="1066"/>
      <c r="L104" s="1066"/>
      <c r="M104" s="1066"/>
      <c r="N104" s="1066"/>
      <c r="O104" s="1066"/>
      <c r="P104" s="1066"/>
      <c r="Q104" s="1066"/>
      <c r="R104" s="1066"/>
      <c r="S104" s="1066"/>
      <c r="T104" s="1066"/>
      <c r="U104" s="1066"/>
      <c r="V104" s="1066"/>
      <c r="W104" s="1066"/>
      <c r="X104" s="1066"/>
      <c r="Y104" s="1066"/>
      <c r="Z104" s="1066"/>
      <c r="AA104" s="1066"/>
      <c r="AB104" s="1066"/>
      <c r="AC104" s="1066"/>
      <c r="AD104" s="1066"/>
      <c r="AE104" s="1066"/>
      <c r="AF104" s="1066"/>
      <c r="AG104" s="1066"/>
      <c r="AH104" s="1066"/>
      <c r="AI104" s="1066"/>
      <c r="AJ104" s="1066"/>
      <c r="AK104" s="1066"/>
      <c r="AL104" s="1066"/>
      <c r="AM104" s="1066"/>
      <c r="AN104" s="1066"/>
      <c r="AO104" s="1066"/>
      <c r="AP104" s="1066"/>
      <c r="AQ104" s="1066"/>
      <c r="AR104" s="1066"/>
      <c r="AS104" s="1066"/>
      <c r="AT104" s="1066"/>
      <c r="AU104" s="1066"/>
    </row>
    <row r="105" spans="1:56" ht="15.75" customHeight="1">
      <c r="A105" s="1191"/>
      <c r="B105" s="1386"/>
      <c r="C105" s="1386"/>
      <c r="D105" s="1066"/>
      <c r="E105" s="1066"/>
      <c r="F105" s="1066"/>
      <c r="G105" s="1066"/>
      <c r="H105" s="1066"/>
      <c r="I105" s="1066"/>
      <c r="J105" s="1066"/>
      <c r="K105" s="1066"/>
      <c r="L105" s="1066"/>
      <c r="M105" s="1066"/>
      <c r="N105" s="1066"/>
      <c r="O105" s="1066"/>
      <c r="P105" s="1066"/>
      <c r="Q105" s="1066"/>
      <c r="R105" s="1066"/>
      <c r="S105" s="1066"/>
      <c r="T105" s="1066"/>
      <c r="U105" s="1066"/>
      <c r="V105" s="1066"/>
      <c r="W105" s="1066"/>
      <c r="X105" s="1066"/>
      <c r="Y105" s="1066"/>
      <c r="Z105" s="1066"/>
      <c r="AA105" s="1066"/>
      <c r="AB105" s="1066"/>
      <c r="AC105" s="1066"/>
      <c r="AD105" s="1066"/>
      <c r="AE105" s="1066"/>
      <c r="AF105" s="1066"/>
      <c r="AG105" s="1066"/>
      <c r="AH105" s="1066"/>
      <c r="AI105" s="1066"/>
      <c r="AJ105" s="1066"/>
      <c r="AK105" s="1066"/>
      <c r="AL105" s="1066"/>
      <c r="AM105" s="1066"/>
      <c r="AN105" s="1066"/>
      <c r="AO105" s="1066"/>
      <c r="AP105" s="1066"/>
      <c r="AQ105" s="1066"/>
      <c r="AR105" s="1066"/>
      <c r="AS105" s="1066"/>
      <c r="AT105" s="1066"/>
      <c r="AU105" s="1066"/>
    </row>
    <row r="106" spans="1:56" ht="15.75" customHeight="1">
      <c r="A106" s="1191"/>
      <c r="B106" s="1386"/>
      <c r="C106" s="1386"/>
      <c r="D106" s="1066"/>
      <c r="E106" s="1066"/>
      <c r="F106" s="1066"/>
      <c r="G106" s="1066"/>
      <c r="H106" s="1066"/>
      <c r="I106" s="1066"/>
      <c r="J106" s="1066"/>
      <c r="K106" s="1066"/>
      <c r="L106" s="1066"/>
      <c r="M106" s="1066"/>
      <c r="N106" s="1066"/>
      <c r="O106" s="1066"/>
      <c r="P106" s="1066"/>
      <c r="Q106" s="1066"/>
      <c r="R106" s="1066"/>
      <c r="S106" s="1066"/>
      <c r="T106" s="1066"/>
      <c r="U106" s="1066"/>
      <c r="V106" s="1066"/>
      <c r="W106" s="1066"/>
      <c r="X106" s="1066"/>
      <c r="Y106" s="1066"/>
      <c r="Z106" s="1066"/>
      <c r="AA106" s="1066"/>
      <c r="AB106" s="1066"/>
      <c r="AC106" s="1066"/>
      <c r="AD106" s="1066"/>
      <c r="AE106" s="1066"/>
      <c r="AF106" s="1066"/>
      <c r="AG106" s="1066"/>
      <c r="AH106" s="1066"/>
      <c r="AI106" s="1066"/>
      <c r="AJ106" s="1066"/>
      <c r="AK106" s="1066"/>
      <c r="AL106" s="1066"/>
      <c r="AM106" s="1066"/>
      <c r="AN106" s="1066"/>
      <c r="AO106" s="1066"/>
      <c r="AP106" s="1066"/>
      <c r="AQ106" s="1066"/>
      <c r="AR106" s="1066"/>
      <c r="AS106" s="1066"/>
      <c r="AT106" s="1066"/>
      <c r="AU106" s="1066"/>
    </row>
    <row r="107" spans="1:56" ht="15.75" customHeight="1">
      <c r="A107" s="1191"/>
      <c r="B107" s="1386"/>
      <c r="C107" s="1386"/>
      <c r="D107" s="1066"/>
      <c r="E107" s="1066"/>
      <c r="F107" s="1066"/>
      <c r="G107" s="1066"/>
      <c r="H107" s="1066"/>
      <c r="I107" s="1066"/>
      <c r="J107" s="1066"/>
      <c r="K107" s="1066"/>
      <c r="L107" s="1066"/>
      <c r="M107" s="1066"/>
      <c r="N107" s="1066"/>
      <c r="O107" s="1066"/>
      <c r="P107" s="1066"/>
      <c r="Q107" s="1066"/>
      <c r="R107" s="1066"/>
      <c r="S107" s="1066"/>
      <c r="T107" s="1066"/>
      <c r="U107" s="1066"/>
      <c r="V107" s="1066"/>
      <c r="W107" s="1066"/>
      <c r="X107" s="1066"/>
      <c r="Y107" s="1066"/>
      <c r="Z107" s="1066"/>
      <c r="AA107" s="1066"/>
      <c r="AB107" s="1066"/>
      <c r="AC107" s="1066"/>
      <c r="AD107" s="1066"/>
      <c r="AE107" s="1066"/>
      <c r="AF107" s="1066"/>
      <c r="AG107" s="1066"/>
      <c r="AH107" s="1066"/>
      <c r="AI107" s="1066"/>
      <c r="AJ107" s="1066"/>
      <c r="AK107" s="1066"/>
      <c r="AL107" s="1066"/>
      <c r="AM107" s="1066"/>
      <c r="AN107" s="1066"/>
      <c r="AO107" s="1066"/>
      <c r="AP107" s="1066"/>
      <c r="AQ107" s="1066"/>
      <c r="AR107" s="1066"/>
      <c r="AS107" s="1066"/>
      <c r="AT107" s="1066"/>
      <c r="AU107" s="1066"/>
    </row>
    <row r="108" spans="1:56" ht="15.75" customHeight="1">
      <c r="A108" s="1191"/>
      <c r="B108" s="1386"/>
      <c r="C108" s="1386"/>
      <c r="D108" s="1066"/>
      <c r="E108" s="1066"/>
      <c r="F108" s="1066"/>
      <c r="G108" s="1066"/>
      <c r="H108" s="1066"/>
      <c r="I108" s="1066"/>
      <c r="J108" s="1066"/>
      <c r="K108" s="1066"/>
      <c r="L108" s="1066"/>
      <c r="M108" s="1066"/>
      <c r="N108" s="1066"/>
      <c r="O108" s="1066"/>
      <c r="P108" s="1066"/>
      <c r="Q108" s="1066"/>
      <c r="R108" s="1066"/>
      <c r="S108" s="1066"/>
      <c r="T108" s="1066"/>
      <c r="U108" s="1066"/>
      <c r="V108" s="1066"/>
      <c r="W108" s="1066"/>
      <c r="X108" s="1066"/>
      <c r="Y108" s="1066"/>
      <c r="Z108" s="1066"/>
      <c r="AA108" s="1066"/>
      <c r="AB108" s="1066"/>
      <c r="AC108" s="1066"/>
      <c r="AD108" s="1066"/>
      <c r="AE108" s="1066"/>
      <c r="AF108" s="1066"/>
      <c r="AG108" s="1066"/>
      <c r="AH108" s="1066"/>
      <c r="AI108" s="1066"/>
      <c r="AJ108" s="1066"/>
      <c r="AK108" s="1066"/>
      <c r="AL108" s="1066"/>
      <c r="AM108" s="1066"/>
      <c r="AN108" s="1066"/>
      <c r="AO108" s="1066"/>
      <c r="AP108" s="1066"/>
      <c r="AQ108" s="1066"/>
      <c r="AR108" s="1066"/>
      <c r="AS108" s="1066"/>
      <c r="AT108" s="1066"/>
      <c r="AU108" s="1066"/>
      <c r="BC108" s="1742"/>
      <c r="BD108" s="1742"/>
    </row>
    <row r="109" spans="1:56" ht="15.75" customHeight="1">
      <c r="A109" s="1191"/>
      <c r="B109" s="1386"/>
      <c r="C109" s="1386"/>
      <c r="D109" s="1066"/>
      <c r="E109" s="1066"/>
      <c r="F109" s="1066"/>
      <c r="G109" s="1066"/>
      <c r="H109" s="1066"/>
      <c r="I109" s="1066"/>
      <c r="J109" s="1066"/>
      <c r="K109" s="1066"/>
      <c r="L109" s="1066"/>
      <c r="M109" s="1066"/>
      <c r="N109" s="1066"/>
      <c r="O109" s="1066"/>
      <c r="P109" s="1066"/>
      <c r="Q109" s="1066"/>
      <c r="R109" s="1066"/>
      <c r="S109" s="1066"/>
      <c r="T109" s="1066"/>
      <c r="U109" s="1066"/>
      <c r="V109" s="1066"/>
      <c r="W109" s="1066"/>
      <c r="X109" s="1066"/>
      <c r="Y109" s="1066"/>
      <c r="Z109" s="1066"/>
      <c r="AA109" s="1066"/>
      <c r="AB109" s="1066"/>
      <c r="AC109" s="1066"/>
      <c r="AD109" s="1066"/>
      <c r="AE109" s="1066"/>
      <c r="AF109" s="1066"/>
      <c r="AG109" s="1066"/>
      <c r="AH109" s="1066"/>
      <c r="AI109" s="1066"/>
      <c r="AJ109" s="1066"/>
      <c r="AK109" s="1066"/>
      <c r="AL109" s="1066"/>
      <c r="AM109" s="1066"/>
      <c r="AN109" s="1066"/>
      <c r="AO109" s="1066"/>
      <c r="AP109" s="1066"/>
      <c r="AQ109" s="1066"/>
      <c r="AR109" s="1066"/>
      <c r="AS109" s="1066"/>
      <c r="AT109" s="1066"/>
      <c r="AU109" s="1066"/>
      <c r="BC109" s="1742"/>
      <c r="BD109" s="1742"/>
    </row>
    <row r="110" spans="1:56" ht="15.75" customHeight="1">
      <c r="A110" s="1191"/>
      <c r="B110" s="1386"/>
      <c r="C110" s="1386"/>
      <c r="D110" s="1066"/>
      <c r="E110" s="1066"/>
      <c r="F110" s="1066"/>
      <c r="G110" s="1066"/>
      <c r="H110" s="1066"/>
      <c r="I110" s="1066"/>
      <c r="J110" s="1066"/>
      <c r="K110" s="1066"/>
      <c r="L110" s="1066"/>
      <c r="M110" s="1066"/>
      <c r="N110" s="1066"/>
      <c r="O110" s="1066"/>
      <c r="P110" s="1066"/>
      <c r="Q110" s="1066"/>
      <c r="R110" s="1066"/>
      <c r="S110" s="1066"/>
      <c r="T110" s="1066"/>
      <c r="U110" s="1066"/>
      <c r="V110" s="1066"/>
      <c r="W110" s="1066"/>
      <c r="X110" s="1066"/>
      <c r="Y110" s="1066"/>
      <c r="Z110" s="1066"/>
      <c r="AA110" s="1066"/>
      <c r="AB110" s="1066"/>
      <c r="AC110" s="1066"/>
      <c r="AD110" s="1066"/>
      <c r="AE110" s="1066"/>
      <c r="AF110" s="1066"/>
      <c r="AG110" s="1066"/>
      <c r="AH110" s="1066"/>
      <c r="AI110" s="1066"/>
      <c r="AJ110" s="1066"/>
      <c r="AK110" s="1066"/>
      <c r="AL110" s="1066"/>
      <c r="AM110" s="1066"/>
      <c r="AN110" s="1066"/>
      <c r="AO110" s="1066"/>
      <c r="AP110" s="1066"/>
      <c r="AQ110" s="1066"/>
      <c r="AR110" s="1066"/>
      <c r="AS110" s="1066"/>
      <c r="AT110" s="1066"/>
      <c r="AU110" s="1066"/>
      <c r="BC110" s="1742"/>
      <c r="BD110" s="1742"/>
    </row>
    <row r="111" spans="1:56" ht="15.75" customHeight="1">
      <c r="A111" s="1191"/>
      <c r="B111" s="1386"/>
      <c r="C111" s="1386"/>
      <c r="D111" s="1066"/>
      <c r="E111" s="1066"/>
      <c r="F111" s="1066"/>
      <c r="G111" s="1066"/>
      <c r="H111" s="1066"/>
      <c r="I111" s="1066"/>
      <c r="J111" s="1066"/>
      <c r="K111" s="1066"/>
      <c r="L111" s="1066"/>
      <c r="M111" s="1066"/>
      <c r="N111" s="1066"/>
      <c r="O111" s="1066"/>
      <c r="P111" s="1066"/>
      <c r="Q111" s="1066"/>
      <c r="R111" s="1066"/>
      <c r="S111" s="1066"/>
      <c r="T111" s="1066"/>
      <c r="U111" s="1066"/>
      <c r="V111" s="1066"/>
      <c r="W111" s="1066"/>
      <c r="X111" s="1066"/>
      <c r="Y111" s="1066"/>
      <c r="Z111" s="1066"/>
      <c r="AA111" s="1066"/>
      <c r="AB111" s="1066"/>
      <c r="AC111" s="1066"/>
      <c r="AD111" s="1066"/>
      <c r="AE111" s="1066"/>
      <c r="AF111" s="1066"/>
      <c r="AG111" s="1066"/>
      <c r="AH111" s="1066"/>
      <c r="AI111" s="1066"/>
      <c r="AJ111" s="1066"/>
      <c r="AK111" s="1066"/>
      <c r="AL111" s="1066"/>
      <c r="AM111" s="1066"/>
      <c r="AN111" s="1066"/>
      <c r="AO111" s="1066"/>
      <c r="AP111" s="1066"/>
      <c r="AQ111" s="1066"/>
      <c r="AR111" s="1066"/>
      <c r="AS111" s="1066"/>
      <c r="AT111" s="1066"/>
      <c r="AU111" s="1066"/>
      <c r="BC111" s="1742"/>
      <c r="BD111" s="1742"/>
    </row>
    <row r="112" spans="1:56" ht="15.75" customHeight="1">
      <c r="A112" s="1191"/>
      <c r="B112" s="1386"/>
      <c r="C112" s="1386"/>
      <c r="D112" s="1066"/>
      <c r="E112" s="1066"/>
      <c r="F112" s="1066"/>
      <c r="G112" s="1066"/>
      <c r="H112" s="1066"/>
      <c r="I112" s="1066"/>
      <c r="J112" s="1066"/>
      <c r="K112" s="1066"/>
      <c r="L112" s="1066"/>
      <c r="M112" s="1066"/>
      <c r="N112" s="1066"/>
      <c r="O112" s="1066"/>
      <c r="P112" s="1066"/>
      <c r="Q112" s="1066"/>
      <c r="R112" s="1066"/>
      <c r="S112" s="1066"/>
      <c r="T112" s="1066"/>
      <c r="U112" s="1066"/>
      <c r="V112" s="1066"/>
      <c r="W112" s="1066"/>
      <c r="X112" s="1066"/>
      <c r="Y112" s="1066"/>
      <c r="Z112" s="1066"/>
      <c r="AA112" s="1066"/>
      <c r="AB112" s="1066"/>
      <c r="AC112" s="1066"/>
      <c r="AD112" s="1066"/>
      <c r="AE112" s="1066"/>
      <c r="AF112" s="1066"/>
      <c r="AG112" s="1066"/>
      <c r="AH112" s="1066"/>
      <c r="AI112" s="1066"/>
      <c r="AJ112" s="1066"/>
      <c r="AK112" s="1066"/>
      <c r="AL112" s="1066"/>
      <c r="AM112" s="1066"/>
      <c r="AN112" s="1066"/>
      <c r="AO112" s="1066"/>
      <c r="AP112" s="1066"/>
      <c r="AQ112" s="1066"/>
      <c r="AR112" s="1066"/>
      <c r="AS112" s="1066"/>
      <c r="AT112" s="1066"/>
      <c r="AU112" s="1066"/>
      <c r="BC112" s="1742"/>
      <c r="BD112" s="1742"/>
    </row>
    <row r="113" spans="1:47" ht="15.75" customHeight="1">
      <c r="A113" s="1191"/>
      <c r="B113" s="1386"/>
      <c r="C113" s="1386"/>
      <c r="D113" s="1066"/>
      <c r="E113" s="1066"/>
      <c r="F113" s="1066"/>
      <c r="G113" s="1066"/>
      <c r="H113" s="1066"/>
      <c r="I113" s="1066"/>
      <c r="J113" s="1066"/>
      <c r="K113" s="1066"/>
      <c r="L113" s="1066"/>
      <c r="M113" s="1066"/>
      <c r="N113" s="1066"/>
      <c r="O113" s="1066"/>
      <c r="P113" s="1066"/>
      <c r="Q113" s="1066"/>
      <c r="R113" s="1066"/>
      <c r="S113" s="1066"/>
      <c r="T113" s="1066"/>
      <c r="U113" s="1066"/>
      <c r="V113" s="1066"/>
      <c r="W113" s="1066"/>
      <c r="X113" s="1066"/>
      <c r="Y113" s="1066"/>
      <c r="Z113" s="1066"/>
      <c r="AA113" s="1066"/>
      <c r="AB113" s="1066"/>
      <c r="AC113" s="1066"/>
      <c r="AD113" s="1066"/>
      <c r="AE113" s="1066"/>
      <c r="AF113" s="1066"/>
      <c r="AG113" s="1066"/>
      <c r="AH113" s="1066"/>
      <c r="AI113" s="1066"/>
      <c r="AJ113" s="1066"/>
      <c r="AK113" s="1066"/>
      <c r="AL113" s="1066"/>
      <c r="AM113" s="1066"/>
      <c r="AN113" s="1066"/>
      <c r="AO113" s="1066"/>
      <c r="AP113" s="1066"/>
      <c r="AQ113" s="1066"/>
      <c r="AR113" s="1066"/>
      <c r="AS113" s="1066"/>
      <c r="AT113" s="1066"/>
      <c r="AU113" s="1066"/>
    </row>
    <row r="114" spans="1:47" ht="15.75" customHeight="1">
      <c r="A114" s="1191"/>
      <c r="B114" s="1386"/>
      <c r="C114" s="1386"/>
      <c r="D114" s="1066"/>
      <c r="E114" s="1066"/>
      <c r="F114" s="1066"/>
      <c r="G114" s="1066"/>
      <c r="H114" s="1066"/>
      <c r="I114" s="1066"/>
      <c r="J114" s="1066"/>
      <c r="K114" s="1066"/>
      <c r="L114" s="1066"/>
      <c r="M114" s="1066"/>
      <c r="N114" s="1066"/>
      <c r="O114" s="1066"/>
      <c r="P114" s="1066"/>
      <c r="Q114" s="1066"/>
      <c r="R114" s="1066"/>
      <c r="S114" s="1066"/>
      <c r="T114" s="1066"/>
      <c r="U114" s="1066"/>
      <c r="V114" s="1066"/>
      <c r="W114" s="1066"/>
      <c r="X114" s="1066"/>
      <c r="Y114" s="1066"/>
      <c r="Z114" s="1066"/>
      <c r="AA114" s="1066"/>
      <c r="AB114" s="1066"/>
      <c r="AC114" s="1066"/>
      <c r="AD114" s="1066"/>
      <c r="AE114" s="1066"/>
      <c r="AF114" s="1066"/>
      <c r="AG114" s="1066"/>
      <c r="AH114" s="1066"/>
      <c r="AI114" s="1066"/>
      <c r="AJ114" s="1066"/>
      <c r="AK114" s="1066"/>
      <c r="AL114" s="1066"/>
      <c r="AM114" s="1066"/>
      <c r="AN114" s="1066"/>
      <c r="AO114" s="1066"/>
      <c r="AP114" s="1066"/>
      <c r="AQ114" s="1066"/>
      <c r="AR114" s="1066"/>
      <c r="AS114" s="1066"/>
      <c r="AT114" s="1066"/>
      <c r="AU114" s="1066"/>
    </row>
    <row r="115" spans="1:47" ht="15.75" customHeight="1">
      <c r="A115" s="1191"/>
      <c r="B115" s="1386"/>
      <c r="C115" s="1386"/>
      <c r="D115" s="1066"/>
      <c r="E115" s="1066"/>
      <c r="F115" s="1066"/>
      <c r="G115" s="1066"/>
      <c r="H115" s="1066"/>
      <c r="I115" s="1066"/>
      <c r="J115" s="1066"/>
      <c r="K115" s="1066"/>
      <c r="L115" s="1066"/>
      <c r="M115" s="1066"/>
      <c r="N115" s="1066"/>
      <c r="O115" s="1066"/>
      <c r="P115" s="1066"/>
      <c r="Q115" s="1066"/>
      <c r="R115" s="1066"/>
      <c r="S115" s="1066"/>
      <c r="T115" s="1066"/>
      <c r="U115" s="1066"/>
      <c r="V115" s="1066"/>
      <c r="W115" s="1066"/>
      <c r="X115" s="1066"/>
      <c r="Y115" s="1066"/>
      <c r="Z115" s="1066"/>
      <c r="AA115" s="1066"/>
      <c r="AB115" s="1066"/>
      <c r="AC115" s="1066"/>
      <c r="AD115" s="1066"/>
      <c r="AE115" s="1066"/>
      <c r="AF115" s="1066"/>
      <c r="AG115" s="1066"/>
      <c r="AH115" s="1066"/>
      <c r="AI115" s="1066"/>
      <c r="AJ115" s="1066"/>
      <c r="AK115" s="1066"/>
      <c r="AL115" s="1066"/>
      <c r="AM115" s="1066"/>
      <c r="AN115" s="1066"/>
      <c r="AO115" s="1066"/>
      <c r="AP115" s="1066"/>
      <c r="AQ115" s="1066"/>
      <c r="AR115" s="1066"/>
      <c r="AS115" s="1066"/>
      <c r="AT115" s="1066"/>
      <c r="AU115" s="1066"/>
    </row>
    <row r="116" spans="1:47" ht="15.75" customHeight="1">
      <c r="A116" s="1191"/>
      <c r="B116" s="1386"/>
      <c r="C116" s="1386"/>
      <c r="D116" s="1066"/>
      <c r="E116" s="1066"/>
      <c r="F116" s="1066"/>
      <c r="G116" s="1066"/>
      <c r="H116" s="1066"/>
      <c r="I116" s="1066"/>
      <c r="J116" s="1066"/>
      <c r="K116" s="1066"/>
      <c r="L116" s="1066"/>
      <c r="M116" s="1066"/>
      <c r="N116" s="1066"/>
      <c r="O116" s="1066"/>
      <c r="P116" s="1066"/>
      <c r="Q116" s="1066"/>
      <c r="R116" s="1066"/>
      <c r="S116" s="1066"/>
      <c r="T116" s="1066"/>
      <c r="U116" s="1066"/>
      <c r="V116" s="1066"/>
      <c r="W116" s="1066"/>
      <c r="X116" s="1066"/>
      <c r="Y116" s="1066"/>
      <c r="Z116" s="1066"/>
      <c r="AA116" s="1066"/>
      <c r="AB116" s="1066"/>
      <c r="AC116" s="1066"/>
      <c r="AD116" s="1066"/>
      <c r="AE116" s="1066"/>
      <c r="AF116" s="1066"/>
      <c r="AG116" s="1066"/>
      <c r="AH116" s="1066"/>
      <c r="AI116" s="1066"/>
      <c r="AJ116" s="1066"/>
      <c r="AK116" s="1066"/>
      <c r="AL116" s="1066"/>
      <c r="AM116" s="1066"/>
      <c r="AN116" s="1066"/>
      <c r="AO116" s="1066"/>
      <c r="AP116" s="1066"/>
      <c r="AQ116" s="1066"/>
      <c r="AR116" s="1066"/>
      <c r="AS116" s="1066"/>
      <c r="AT116" s="1066"/>
      <c r="AU116" s="1066"/>
    </row>
    <row r="117" spans="1:47" ht="15.75" customHeight="1">
      <c r="A117" s="1191"/>
      <c r="B117" s="1386"/>
      <c r="C117" s="1386"/>
      <c r="D117" s="1066"/>
      <c r="E117" s="1066"/>
      <c r="F117" s="1066"/>
      <c r="G117" s="1066"/>
      <c r="H117" s="1066"/>
      <c r="I117" s="1066"/>
      <c r="J117" s="1066"/>
      <c r="K117" s="1066"/>
      <c r="L117" s="1066"/>
      <c r="M117" s="1066"/>
      <c r="N117" s="1066"/>
      <c r="O117" s="1066"/>
      <c r="P117" s="1066"/>
      <c r="Q117" s="1066"/>
      <c r="R117" s="1066"/>
      <c r="S117" s="1066"/>
      <c r="T117" s="1066"/>
      <c r="U117" s="1066"/>
      <c r="V117" s="1066"/>
      <c r="W117" s="1066"/>
      <c r="X117" s="1066"/>
      <c r="Y117" s="1066"/>
      <c r="Z117" s="1066"/>
      <c r="AA117" s="1066"/>
      <c r="AB117" s="1066"/>
      <c r="AC117" s="1066"/>
      <c r="AD117" s="1066"/>
      <c r="AE117" s="1066"/>
      <c r="AF117" s="1066"/>
      <c r="AG117" s="1066"/>
      <c r="AH117" s="1066"/>
      <c r="AI117" s="1066"/>
      <c r="AJ117" s="1066"/>
      <c r="AK117" s="1066"/>
      <c r="AL117" s="1066"/>
      <c r="AM117" s="1066"/>
      <c r="AN117" s="1066"/>
      <c r="AO117" s="1066"/>
      <c r="AP117" s="1066"/>
      <c r="AQ117" s="1066"/>
      <c r="AR117" s="1066"/>
      <c r="AS117" s="1066"/>
      <c r="AT117" s="1066"/>
      <c r="AU117" s="1066"/>
    </row>
  </sheetData>
  <mergeCells count="26">
    <mergeCell ref="A1:EE1"/>
    <mergeCell ref="A5:A6"/>
    <mergeCell ref="B5:B6"/>
    <mergeCell ref="C5:C6"/>
    <mergeCell ref="EE5:EE6"/>
    <mergeCell ref="AF6:AS6"/>
    <mergeCell ref="BK5:CB5"/>
    <mergeCell ref="AV5:AV6"/>
    <mergeCell ref="AW6:BJ6"/>
    <mergeCell ref="BL6:BY6"/>
    <mergeCell ref="W5:W6"/>
    <mergeCell ref="X5:X6"/>
    <mergeCell ref="Y5:Y6"/>
    <mergeCell ref="CD6:CQ6"/>
    <mergeCell ref="A3:EE3"/>
    <mergeCell ref="A2:EE2"/>
    <mergeCell ref="EE59:EE63"/>
    <mergeCell ref="ED5:ED6"/>
    <mergeCell ref="EA5:EC5"/>
    <mergeCell ref="A4:EC4"/>
    <mergeCell ref="D5:D6"/>
    <mergeCell ref="E5:E6"/>
    <mergeCell ref="H6:U6"/>
    <mergeCell ref="F5:F6"/>
    <mergeCell ref="CC5:DH5"/>
    <mergeCell ref="DI5:DZ5"/>
  </mergeCells>
  <printOptions horizontalCentered="1"/>
  <pageMargins left="0.48" right="0.19685039370078741" top="0.51181102362204722" bottom="0.47244094488188981" header="0.23622047244094491" footer="0.19685039370078741"/>
  <pageSetup paperSize="9" scale="75" orientation="portrait" r:id="rId1"/>
  <headerFooter>
    <oddFooter>Page &amp;P</oddFooter>
    <evenFooter>Page &amp;P</evenFooter>
  </headerFooter>
  <legacyDrawing r:id="rId2"/>
</worksheet>
</file>

<file path=xl/worksheets/sheet1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
  <sheetViews>
    <sheetView workbookViewId="0"/>
  </sheetViews>
  <sheetFormatPr defaultRowHeight="15"/>
  <sheetData/>
  <pageMargins left="0.7" right="0.7" top="0.75" bottom="0.75" header="0.3" footer="0.3"/>
</worksheet>
</file>

<file path=xl/worksheets/sheet1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
  <sheetViews>
    <sheetView workbookViewId="0"/>
  </sheetViews>
  <sheetFormatPr defaultRowHeight="15"/>
  <sheetData/>
  <pageMargins left="0.7" right="0.7" top="0.75" bottom="0.75" header="0.3" footer="0.3"/>
</worksheet>
</file>

<file path=xl/worksheets/sheet1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
  <sheetViews>
    <sheetView topLeftCell="A10" workbookViewId="0"/>
  </sheetViews>
  <sheetFormatPr defaultRowHeight="15"/>
  <sheetData/>
  <pageMargins left="0.7" right="0.7" top="0.75" bottom="0.75" header="0.3" footer="0.3"/>
</worksheet>
</file>

<file path=xl/worksheets/sheet1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BN117"/>
  <sheetViews>
    <sheetView topLeftCell="A13" zoomScale="85" zoomScaleNormal="85" zoomScaleSheetLayoutView="100" workbookViewId="0">
      <selection activeCell="Z29" sqref="Z29"/>
    </sheetView>
  </sheetViews>
  <sheetFormatPr defaultColWidth="9" defaultRowHeight="15.75" customHeight="1"/>
  <cols>
    <col min="1" max="1" width="4.875" style="1596" customWidth="1"/>
    <col min="2" max="2" width="44.375" style="1597" customWidth="1"/>
    <col min="3" max="3" width="9.5" style="1597" customWidth="1"/>
    <col min="4" max="6" width="9.25" style="1621" hidden="1" customWidth="1"/>
    <col min="7" max="8" width="12.75" style="1621" hidden="1" customWidth="1"/>
    <col min="9" max="9" width="9.25" style="1621" hidden="1" customWidth="1"/>
    <col min="10" max="10" width="11.25" style="1621" hidden="1" customWidth="1"/>
    <col min="11" max="11" width="12.75" style="1621" hidden="1" customWidth="1"/>
    <col min="12" max="12" width="11" style="1621" hidden="1" customWidth="1"/>
    <col min="13" max="14" width="10.25" style="1621" hidden="1" customWidth="1"/>
    <col min="15" max="15" width="7.875" style="1621" hidden="1" customWidth="1"/>
    <col min="16" max="16" width="8.125" style="1621" hidden="1" customWidth="1"/>
    <col min="17" max="17" width="8.25" style="1621" hidden="1" customWidth="1"/>
    <col min="18" max="18" width="9" style="1621" hidden="1" customWidth="1"/>
    <col min="19" max="19" width="8" style="1621" hidden="1" customWidth="1"/>
    <col min="20" max="20" width="7.125" style="1621" hidden="1" customWidth="1"/>
    <col min="21" max="21" width="8.25" style="1621" hidden="1" customWidth="1"/>
    <col min="22" max="22" width="8.25" style="1621" customWidth="1"/>
    <col min="23" max="23" width="8.25" style="1621" hidden="1" customWidth="1"/>
    <col min="24" max="24" width="8.25" style="1621" customWidth="1"/>
    <col min="25" max="25" width="8.25" style="1621" hidden="1" customWidth="1"/>
    <col min="26" max="26" width="8.25" style="1621" customWidth="1"/>
    <col min="27" max="27" width="8.625" style="1621" customWidth="1"/>
    <col min="28" max="28" width="9.125" style="1621" customWidth="1"/>
    <col min="29" max="29" width="8.875" style="1621" customWidth="1"/>
    <col min="30" max="30" width="9.625" style="1621" customWidth="1"/>
    <col min="31" max="31" width="9.25" style="1621" hidden="1" customWidth="1"/>
    <col min="32" max="32" width="4.75" style="1597" customWidth="1"/>
    <col min="33" max="35" width="8.75" style="1621" customWidth="1"/>
    <col min="36" max="36" width="9" style="1597" customWidth="1"/>
    <col min="37" max="37" width="11.75" style="1144" customWidth="1"/>
    <col min="38" max="39" width="9" style="1144" customWidth="1"/>
    <col min="40" max="40" width="15.25" style="1144" customWidth="1"/>
    <col min="41" max="41" width="0" style="1144" hidden="1" customWidth="1"/>
    <col min="42" max="42" width="10.75" style="1144" hidden="1" customWidth="1"/>
    <col min="43" max="44" width="0" style="1144" hidden="1" customWidth="1"/>
    <col min="45" max="45" width="12" style="1144" bestFit="1" customWidth="1"/>
    <col min="46" max="46" width="14.75" style="1144" bestFit="1" customWidth="1"/>
    <col min="47" max="16384" width="9" style="1144"/>
  </cols>
  <sheetData>
    <row r="1" spans="1:48" s="1743" customFormat="1" ht="15.75" customHeight="1">
      <c r="A1" s="2592" t="s">
        <v>529</v>
      </c>
      <c r="B1" s="2592"/>
      <c r="C1" s="2592"/>
      <c r="D1" s="2592"/>
      <c r="E1" s="2592"/>
      <c r="F1" s="2592"/>
      <c r="G1" s="2592"/>
      <c r="H1" s="2592"/>
      <c r="I1" s="2592"/>
      <c r="J1" s="2592"/>
      <c r="K1" s="2592"/>
      <c r="L1" s="2592"/>
      <c r="M1" s="2592"/>
      <c r="N1" s="2592"/>
      <c r="O1" s="2592"/>
      <c r="P1" s="2592"/>
      <c r="Q1" s="2592"/>
      <c r="R1" s="2592"/>
      <c r="S1" s="2592"/>
      <c r="T1" s="2592"/>
      <c r="U1" s="2592"/>
      <c r="V1" s="2592"/>
      <c r="W1" s="2592"/>
      <c r="X1" s="2592"/>
      <c r="Y1" s="2592"/>
      <c r="Z1" s="2592"/>
      <c r="AA1" s="2592"/>
      <c r="AB1" s="2592"/>
      <c r="AC1" s="2592"/>
      <c r="AD1" s="2592"/>
      <c r="AE1" s="2592"/>
      <c r="AF1" s="2592"/>
      <c r="AG1" s="1621"/>
      <c r="AH1" s="1621"/>
      <c r="AI1" s="1621"/>
    </row>
    <row r="2" spans="1:48" s="1743" customFormat="1" ht="24" customHeight="1">
      <c r="A2" s="1945" t="s">
        <v>967</v>
      </c>
      <c r="B2" s="1945"/>
      <c r="C2" s="1945"/>
      <c r="D2" s="1945"/>
      <c r="E2" s="1945"/>
      <c r="F2" s="1945"/>
      <c r="G2" s="1945"/>
      <c r="H2" s="1945"/>
      <c r="I2" s="1945"/>
      <c r="J2" s="1945"/>
      <c r="K2" s="1945"/>
      <c r="L2" s="1945"/>
      <c r="M2" s="1945"/>
      <c r="N2" s="1945"/>
      <c r="O2" s="1945"/>
      <c r="P2" s="1945"/>
      <c r="Q2" s="1945"/>
      <c r="R2" s="1945"/>
      <c r="S2" s="1945"/>
      <c r="T2" s="1945"/>
      <c r="U2" s="1945"/>
      <c r="V2" s="1945"/>
      <c r="W2" s="1945"/>
      <c r="X2" s="1945"/>
      <c r="Y2" s="1945"/>
      <c r="Z2" s="1945"/>
      <c r="AA2" s="1945"/>
      <c r="AB2" s="1945"/>
      <c r="AC2" s="1945"/>
      <c r="AD2" s="1945"/>
      <c r="AE2" s="1945"/>
      <c r="AF2" s="1945"/>
      <c r="AG2" s="1621"/>
      <c r="AH2" s="1621"/>
      <c r="AI2" s="1621"/>
    </row>
    <row r="3" spans="1:48" s="1743" customFormat="1" ht="22.5" customHeight="1">
      <c r="A3" s="1946" t="str">
        <f>'B11 VHTT'!A3:EC3</f>
        <v>(Kèm theo Báo cáo số:  1780 /BC-UBND, ngày         /9/ 2023 của UBND huyện Mường Tè)</v>
      </c>
      <c r="B3" s="1946"/>
      <c r="C3" s="1946"/>
      <c r="D3" s="1946"/>
      <c r="E3" s="1946"/>
      <c r="F3" s="1946"/>
      <c r="G3" s="1946"/>
      <c r="H3" s="1946"/>
      <c r="I3" s="1946"/>
      <c r="J3" s="1946"/>
      <c r="K3" s="1946"/>
      <c r="L3" s="1946"/>
      <c r="M3" s="1946"/>
      <c r="N3" s="1946"/>
      <c r="O3" s="1946"/>
      <c r="P3" s="1946"/>
      <c r="Q3" s="1946"/>
      <c r="R3" s="1946"/>
      <c r="S3" s="1946"/>
      <c r="T3" s="1946"/>
      <c r="U3" s="1946"/>
      <c r="V3" s="1946"/>
      <c r="W3" s="1946"/>
      <c r="X3" s="1946"/>
      <c r="Y3" s="1946"/>
      <c r="Z3" s="1946"/>
      <c r="AA3" s="1946"/>
      <c r="AB3" s="1946"/>
      <c r="AC3" s="1946"/>
      <c r="AD3" s="1946"/>
      <c r="AE3" s="1946"/>
      <c r="AF3" s="1946"/>
      <c r="AG3" s="1621"/>
      <c r="AH3" s="1621"/>
      <c r="AI3" s="1621"/>
    </row>
    <row r="4" spans="1:48" ht="12.75" customHeight="1">
      <c r="B4" s="3225"/>
      <c r="C4" s="3225"/>
      <c r="D4" s="3226"/>
      <c r="E4" s="3226"/>
      <c r="F4" s="3226"/>
      <c r="G4" s="3226"/>
      <c r="H4" s="3226"/>
      <c r="I4" s="3226"/>
      <c r="J4" s="3226"/>
      <c r="K4" s="3226"/>
      <c r="L4" s="3226"/>
      <c r="M4" s="3226"/>
      <c r="N4" s="3226"/>
      <c r="O4" s="3226"/>
      <c r="P4" s="3226"/>
      <c r="Q4" s="3226"/>
      <c r="R4" s="3226"/>
      <c r="S4" s="3226"/>
      <c r="T4" s="3226"/>
      <c r="U4" s="3226"/>
      <c r="V4" s="3226"/>
      <c r="W4" s="3226"/>
      <c r="X4" s="3226"/>
      <c r="Y4" s="3226"/>
      <c r="Z4" s="3226"/>
      <c r="AA4" s="3226"/>
      <c r="AB4" s="3226"/>
      <c r="AC4" s="3226"/>
      <c r="AD4" s="3226"/>
      <c r="AE4" s="3226"/>
      <c r="AF4" s="1743"/>
    </row>
    <row r="5" spans="1:48" s="1597" customFormat="1" ht="32.25" customHeight="1">
      <c r="A5" s="2604" t="s">
        <v>231</v>
      </c>
      <c r="B5" s="2177" t="s">
        <v>4</v>
      </c>
      <c r="C5" s="2177" t="s">
        <v>5</v>
      </c>
      <c r="D5" s="2181" t="s">
        <v>7</v>
      </c>
      <c r="E5" s="2181" t="s">
        <v>8</v>
      </c>
      <c r="F5" s="2181" t="s">
        <v>614</v>
      </c>
      <c r="G5" s="2179" t="s">
        <v>9</v>
      </c>
      <c r="H5" s="2179"/>
      <c r="I5" s="2181" t="s">
        <v>666</v>
      </c>
      <c r="J5" s="2181" t="s">
        <v>651</v>
      </c>
      <c r="K5" s="2181" t="s">
        <v>674</v>
      </c>
      <c r="L5" s="2179" t="s">
        <v>671</v>
      </c>
      <c r="M5" s="2179"/>
      <c r="N5" s="2179"/>
      <c r="O5" s="2181" t="s">
        <v>813</v>
      </c>
      <c r="P5" s="2181" t="s">
        <v>784</v>
      </c>
      <c r="Q5" s="2181"/>
      <c r="R5" s="2181"/>
      <c r="S5" s="2181"/>
      <c r="T5" s="2283" t="s">
        <v>892</v>
      </c>
      <c r="U5" s="2283"/>
      <c r="V5" s="2283"/>
      <c r="W5" s="2283"/>
      <c r="X5" s="2283" t="s">
        <v>914</v>
      </c>
      <c r="Y5" s="2283"/>
      <c r="Z5" s="2283"/>
      <c r="AA5" s="2283"/>
      <c r="AB5" s="2238" t="s">
        <v>10</v>
      </c>
      <c r="AC5" s="2238"/>
      <c r="AD5" s="2238"/>
      <c r="AE5" s="2238" t="s">
        <v>993</v>
      </c>
      <c r="AF5" s="2604" t="s">
        <v>801</v>
      </c>
      <c r="AG5" s="1955"/>
      <c r="AH5" s="1956"/>
      <c r="AI5" s="1956"/>
      <c r="AJ5" s="1744"/>
      <c r="AP5" s="1953" t="s">
        <v>812</v>
      </c>
    </row>
    <row r="6" spans="1:48" s="1597" customFormat="1" ht="15" customHeight="1">
      <c r="A6" s="2610"/>
      <c r="B6" s="2184"/>
      <c r="C6" s="2184"/>
      <c r="D6" s="2283"/>
      <c r="E6" s="2283"/>
      <c r="F6" s="2283"/>
      <c r="G6" s="2242" t="s">
        <v>14</v>
      </c>
      <c r="H6" s="2283" t="s">
        <v>16</v>
      </c>
      <c r="I6" s="2283"/>
      <c r="J6" s="2283"/>
      <c r="K6" s="2283"/>
      <c r="L6" s="2283" t="s">
        <v>14</v>
      </c>
      <c r="M6" s="2283" t="s">
        <v>668</v>
      </c>
      <c r="N6" s="2283" t="s">
        <v>651</v>
      </c>
      <c r="O6" s="2283"/>
      <c r="P6" s="2283" t="s">
        <v>14</v>
      </c>
      <c r="Q6" s="2283" t="s">
        <v>668</v>
      </c>
      <c r="R6" s="2283" t="s">
        <v>651</v>
      </c>
      <c r="S6" s="2283" t="s">
        <v>912</v>
      </c>
      <c r="T6" s="2283" t="s">
        <v>14</v>
      </c>
      <c r="U6" s="2241" t="s">
        <v>898</v>
      </c>
      <c r="V6" s="2241" t="str">
        <f>'B11 VHTT'!CS6:CS6</f>
        <v>TH 9 tháng</v>
      </c>
      <c r="W6" s="2241" t="s">
        <v>917</v>
      </c>
      <c r="X6" s="2283" t="s">
        <v>14</v>
      </c>
      <c r="Y6" s="2283" t="s">
        <v>668</v>
      </c>
      <c r="Z6" s="2611" t="s">
        <v>670</v>
      </c>
      <c r="AA6" s="2283" t="s">
        <v>995</v>
      </c>
      <c r="AB6" s="2241" t="str">
        <f>'B11 VHTT'!EA6:EA6</f>
        <v>TH 9 tháng năm 2023/TH 9 tháng năm 2022</v>
      </c>
      <c r="AC6" s="2241" t="str">
        <f>'B11 VHTT'!EB6:EB6</f>
        <v>TH 9 tháng năm 2023/KH giao</v>
      </c>
      <c r="AD6" s="2241" t="str">
        <f>'B11 VHTT'!EC6:EC6</f>
        <v>Ước THnăm 2023/KH giao</v>
      </c>
      <c r="AE6" s="3227"/>
      <c r="AF6" s="3210"/>
      <c r="AG6" s="1745"/>
      <c r="AH6" s="1745"/>
      <c r="AI6" s="1745"/>
      <c r="AJ6" s="1746"/>
      <c r="AK6" s="1747"/>
      <c r="AL6" s="1747"/>
      <c r="AM6" s="1747"/>
      <c r="AN6" s="1747"/>
      <c r="AO6" s="1747"/>
      <c r="AP6" s="1954"/>
      <c r="AQ6" s="1747"/>
      <c r="AR6" s="1747"/>
      <c r="AS6" s="1747"/>
      <c r="AT6" s="1747"/>
      <c r="AU6" s="1747"/>
      <c r="AV6" s="1747"/>
    </row>
    <row r="7" spans="1:48" s="1597" customFormat="1" ht="100.5" customHeight="1">
      <c r="A7" s="2610"/>
      <c r="B7" s="2184"/>
      <c r="C7" s="2184"/>
      <c r="D7" s="2283"/>
      <c r="E7" s="2283"/>
      <c r="F7" s="2283"/>
      <c r="G7" s="2242"/>
      <c r="H7" s="2283"/>
      <c r="I7" s="2283"/>
      <c r="J7" s="2283"/>
      <c r="K7" s="2283"/>
      <c r="L7" s="2283"/>
      <c r="M7" s="2283"/>
      <c r="N7" s="2283"/>
      <c r="O7" s="2283"/>
      <c r="P7" s="2283"/>
      <c r="Q7" s="2283"/>
      <c r="R7" s="2283"/>
      <c r="S7" s="2283"/>
      <c r="T7" s="2283"/>
      <c r="U7" s="2241"/>
      <c r="V7" s="2241"/>
      <c r="W7" s="2241"/>
      <c r="X7" s="2283"/>
      <c r="Y7" s="2283"/>
      <c r="Z7" s="2619"/>
      <c r="AA7" s="2283"/>
      <c r="AB7" s="2241"/>
      <c r="AC7" s="2241"/>
      <c r="AD7" s="2241"/>
      <c r="AE7" s="3227"/>
      <c r="AF7" s="3210"/>
      <c r="AG7" s="1748"/>
      <c r="AH7" s="1748"/>
      <c r="AI7" s="1748"/>
      <c r="AJ7" s="1052"/>
      <c r="AK7" s="1053"/>
      <c r="AL7" s="217"/>
      <c r="AM7" s="1747"/>
      <c r="AN7" s="1747"/>
      <c r="AO7" s="1747"/>
      <c r="AP7" s="1949"/>
      <c r="AQ7" s="1747"/>
      <c r="AR7" s="1747"/>
      <c r="AS7" s="1747"/>
      <c r="AT7" s="1747"/>
      <c r="AU7" s="1747"/>
      <c r="AV7" s="1747"/>
    </row>
    <row r="8" spans="1:48" s="1750" customFormat="1" ht="20.100000000000001" customHeight="1">
      <c r="A8" s="3228">
        <v>1</v>
      </c>
      <c r="B8" s="3229" t="s">
        <v>593</v>
      </c>
      <c r="C8" s="2327"/>
      <c r="D8" s="606"/>
      <c r="E8" s="606"/>
      <c r="F8" s="606"/>
      <c r="G8" s="606"/>
      <c r="H8" s="606"/>
      <c r="I8" s="606"/>
      <c r="J8" s="606"/>
      <c r="K8" s="606"/>
      <c r="L8" s="606"/>
      <c r="M8" s="606"/>
      <c r="N8" s="606"/>
      <c r="O8" s="606"/>
      <c r="P8" s="606"/>
      <c r="Q8" s="606"/>
      <c r="R8" s="606"/>
      <c r="S8" s="606"/>
      <c r="T8" s="606"/>
      <c r="U8" s="606"/>
      <c r="V8" s="606"/>
      <c r="W8" s="606"/>
      <c r="X8" s="606"/>
      <c r="Y8" s="606"/>
      <c r="Z8" s="606"/>
      <c r="AA8" s="606"/>
      <c r="AB8" s="606"/>
      <c r="AC8" s="606"/>
      <c r="AD8" s="606"/>
      <c r="AE8" s="606"/>
      <c r="AF8" s="3230"/>
      <c r="AG8" s="1748"/>
      <c r="AH8" s="1748"/>
      <c r="AI8" s="1748"/>
      <c r="AJ8" s="1746"/>
      <c r="AK8" s="1747"/>
      <c r="AL8" s="1747"/>
      <c r="AM8" s="1747"/>
      <c r="AN8" s="1747"/>
      <c r="AO8" s="1747"/>
      <c r="AP8" s="1749"/>
      <c r="AQ8" s="1747"/>
      <c r="AR8" s="1747"/>
      <c r="AS8" s="1747"/>
      <c r="AT8" s="1747"/>
      <c r="AU8" s="1747"/>
      <c r="AV8" s="1747"/>
    </row>
    <row r="9" spans="1:48" s="1750" customFormat="1" ht="20.100000000000001" customHeight="1">
      <c r="A9" s="3231"/>
      <c r="B9" s="364" t="s">
        <v>594</v>
      </c>
      <c r="C9" s="1142" t="s">
        <v>415</v>
      </c>
      <c r="D9" s="2298">
        <v>1</v>
      </c>
      <c r="E9" s="2298"/>
      <c r="F9" s="3232">
        <v>112</v>
      </c>
      <c r="G9" s="3233">
        <v>212</v>
      </c>
      <c r="H9" s="2298"/>
      <c r="I9" s="3233">
        <v>112</v>
      </c>
      <c r="J9" s="3233">
        <v>134</v>
      </c>
      <c r="K9" s="2298">
        <v>212</v>
      </c>
      <c r="L9" s="3178">
        <v>226</v>
      </c>
      <c r="M9" s="3178">
        <v>221</v>
      </c>
      <c r="N9" s="2298">
        <v>221</v>
      </c>
      <c r="O9" s="1815">
        <f>M9</f>
        <v>221</v>
      </c>
      <c r="P9" s="1815">
        <v>226</v>
      </c>
      <c r="Q9" s="1815">
        <v>138</v>
      </c>
      <c r="R9" s="1815">
        <v>138</v>
      </c>
      <c r="S9" s="1815">
        <v>147</v>
      </c>
      <c r="T9" s="1815">
        <v>154</v>
      </c>
      <c r="U9" s="1815">
        <v>103</v>
      </c>
      <c r="V9" s="1815">
        <v>103</v>
      </c>
      <c r="W9" s="1815">
        <v>154</v>
      </c>
      <c r="X9" s="1815">
        <v>259</v>
      </c>
      <c r="Y9" s="1815">
        <v>166</v>
      </c>
      <c r="Z9" s="1815">
        <v>199</v>
      </c>
      <c r="AA9" s="1815">
        <v>259</v>
      </c>
      <c r="AB9" s="2289">
        <f>Z9/V9%</f>
        <v>193.20388349514562</v>
      </c>
      <c r="AC9" s="2289">
        <f>Z9/X9%</f>
        <v>76.833976833976834</v>
      </c>
      <c r="AD9" s="2289">
        <f>AA9/X9%</f>
        <v>100</v>
      </c>
      <c r="AE9" s="2298"/>
      <c r="AF9" s="2713"/>
      <c r="AG9" s="1748"/>
      <c r="AH9" s="1748"/>
      <c r="AI9" s="1748"/>
      <c r="AJ9" s="1746"/>
      <c r="AK9" s="1747"/>
      <c r="AL9" s="1747"/>
      <c r="AM9" s="1747"/>
      <c r="AN9" s="1747"/>
      <c r="AO9" s="1747"/>
      <c r="AP9" s="1751">
        <v>236</v>
      </c>
      <c r="AQ9" s="1950" t="s">
        <v>800</v>
      </c>
      <c r="AR9" s="1747"/>
      <c r="AS9" s="1752">
        <v>259</v>
      </c>
      <c r="AT9" s="1747"/>
      <c r="AU9" s="1747"/>
      <c r="AV9" s="1747"/>
    </row>
    <row r="10" spans="1:48" s="1750" customFormat="1" ht="20.100000000000001" customHeight="1">
      <c r="A10" s="3234"/>
      <c r="B10" s="3183" t="s">
        <v>595</v>
      </c>
      <c r="C10" s="1142" t="s">
        <v>596</v>
      </c>
      <c r="D10" s="2298"/>
      <c r="E10" s="2298"/>
      <c r="F10" s="3232">
        <v>40613</v>
      </c>
      <c r="G10" s="3235">
        <v>41843</v>
      </c>
      <c r="H10" s="2298"/>
      <c r="I10" s="3235">
        <v>40613</v>
      </c>
      <c r="J10" s="3235">
        <v>41535</v>
      </c>
      <c r="K10" s="2298">
        <v>41843</v>
      </c>
      <c r="L10" s="3178">
        <v>42136</v>
      </c>
      <c r="M10" s="3178">
        <v>62125</v>
      </c>
      <c r="N10" s="2298">
        <v>62125</v>
      </c>
      <c r="O10" s="1815">
        <v>62000</v>
      </c>
      <c r="P10" s="1815">
        <v>62235</v>
      </c>
      <c r="Q10" s="1815">
        <v>36800</v>
      </c>
      <c r="R10" s="1815">
        <v>36800</v>
      </c>
      <c r="S10" s="1815">
        <v>37600</v>
      </c>
      <c r="T10" s="1815">
        <v>49100</v>
      </c>
      <c r="U10" s="1815">
        <v>40000</v>
      </c>
      <c r="V10" s="1815">
        <v>40000</v>
      </c>
      <c r="W10" s="1815">
        <v>49100</v>
      </c>
      <c r="X10" s="1815">
        <v>50000</v>
      </c>
      <c r="Y10" s="1815">
        <v>53945</v>
      </c>
      <c r="Z10" s="1815">
        <v>46000</v>
      </c>
      <c r="AA10" s="1815">
        <v>50000</v>
      </c>
      <c r="AB10" s="2289">
        <f t="shared" ref="AB10:AB13" si="0">Z10/V10%</f>
        <v>115</v>
      </c>
      <c r="AC10" s="2289">
        <f t="shared" ref="AC10:AC13" si="1">Z10/X10%</f>
        <v>92</v>
      </c>
      <c r="AD10" s="2289">
        <f t="shared" ref="AD10:AD13" si="2">AA10/X10%</f>
        <v>100</v>
      </c>
      <c r="AE10" s="2298"/>
      <c r="AF10" s="2713"/>
      <c r="AG10" s="1748"/>
      <c r="AH10" s="1748"/>
      <c r="AI10" s="1748"/>
      <c r="AJ10" s="1746"/>
      <c r="AK10" s="1752"/>
      <c r="AL10" s="1747"/>
      <c r="AM10" s="1747"/>
      <c r="AN10" s="1747"/>
      <c r="AO10" s="1747"/>
      <c r="AP10" s="1751">
        <v>49100</v>
      </c>
      <c r="AQ10" s="1951"/>
      <c r="AR10" s="1747"/>
      <c r="AS10" s="1752">
        <v>40617</v>
      </c>
      <c r="AT10" s="1747"/>
      <c r="AU10" s="1747"/>
      <c r="AV10" s="1747"/>
    </row>
    <row r="11" spans="1:48" s="1747" customFormat="1" ht="22.5" hidden="1" customHeight="1">
      <c r="A11" s="3231"/>
      <c r="B11" s="364" t="s">
        <v>597</v>
      </c>
      <c r="C11" s="1142" t="s">
        <v>596</v>
      </c>
      <c r="D11" s="2298">
        <v>1</v>
      </c>
      <c r="E11" s="2298"/>
      <c r="F11" s="3236">
        <v>89.263264319310736</v>
      </c>
      <c r="G11" s="3236">
        <v>90.358037488123003</v>
      </c>
      <c r="H11" s="2298"/>
      <c r="I11" s="3236">
        <v>88.212423979148568</v>
      </c>
      <c r="J11" s="3236">
        <v>90.019505851755525</v>
      </c>
      <c r="K11" s="3237">
        <f>K10/'B8. DS-GD&amp;TE '!Y9*100</f>
        <v>229.08842047632083</v>
      </c>
      <c r="L11" s="2259">
        <f>L10/'B8. DS-GD&amp;TE '!AE9*100</f>
        <v>89.282535915582486</v>
      </c>
      <c r="M11" s="2259">
        <f>M10/'B8. DS-GD&amp;TE '!AT9*100</f>
        <v>133.6884011190015</v>
      </c>
      <c r="N11" s="2217">
        <f>N10/'[2]DS-GD&amp;TE B9 '!BD9*100</f>
        <v>131.6374962919015</v>
      </c>
      <c r="O11" s="1815">
        <f>O10/'B8. DS-GD&amp;TE '!AV9*100</f>
        <v>131.87561151997278</v>
      </c>
      <c r="P11" s="1815">
        <f>P10/'B8. DS-GD&amp;TE '!BK9*100</f>
        <v>129.65084788133828</v>
      </c>
      <c r="Q11" s="1815">
        <f>Q10/'B8. DS-GD&amp;TE '!BZ9*100</f>
        <v>77.650236326806208</v>
      </c>
      <c r="R11" s="1815">
        <v>77.7</v>
      </c>
      <c r="S11" s="2258">
        <f>S10/'B8. DS-GD&amp;TE '!CB9%</f>
        <v>78.542780748663091</v>
      </c>
      <c r="T11" s="2258">
        <f>T10/'B8. DS-GD&amp;TE '!CC9%</f>
        <v>100.72414712700268</v>
      </c>
      <c r="U11" s="3238">
        <f>U10/'B8. DS-GD&amp;TE '!CR9*100</f>
        <v>82.935931992535757</v>
      </c>
      <c r="V11" s="3238">
        <v>82.94</v>
      </c>
      <c r="W11" s="2258">
        <v>100.72414712700268</v>
      </c>
      <c r="X11" s="2258">
        <v>104</v>
      </c>
      <c r="Y11" s="2258"/>
      <c r="Z11" s="2258"/>
      <c r="AA11" s="2258"/>
      <c r="AB11" s="2289">
        <f t="shared" si="0"/>
        <v>0</v>
      </c>
      <c r="AC11" s="2289">
        <f t="shared" si="1"/>
        <v>0</v>
      </c>
      <c r="AD11" s="2289">
        <f t="shared" si="2"/>
        <v>0</v>
      </c>
      <c r="AE11" s="603"/>
      <c r="AF11" s="2713"/>
      <c r="AG11" s="1748"/>
      <c r="AH11" s="1748"/>
      <c r="AI11" s="1748"/>
      <c r="AJ11" s="1748"/>
      <c r="AK11" s="1752"/>
      <c r="AP11" s="1754"/>
      <c r="AQ11" s="1951"/>
      <c r="AS11" s="1752"/>
    </row>
    <row r="12" spans="1:48" s="1750" customFormat="1" ht="20.100000000000001" customHeight="1">
      <c r="A12" s="3231"/>
      <c r="B12" s="3183" t="s">
        <v>598</v>
      </c>
      <c r="C12" s="1142" t="s">
        <v>596</v>
      </c>
      <c r="D12" s="2298"/>
      <c r="E12" s="2298"/>
      <c r="F12" s="3232">
        <v>1855</v>
      </c>
      <c r="G12" s="3235">
        <v>1855</v>
      </c>
      <c r="H12" s="2298"/>
      <c r="I12" s="3235">
        <v>1855</v>
      </c>
      <c r="J12" s="3235">
        <v>1832</v>
      </c>
      <c r="K12" s="2298">
        <v>1855</v>
      </c>
      <c r="L12" s="3178">
        <v>2165</v>
      </c>
      <c r="M12" s="3178">
        <v>3040</v>
      </c>
      <c r="N12" s="2298">
        <v>3040</v>
      </c>
      <c r="O12" s="1815">
        <v>3350</v>
      </c>
      <c r="P12" s="1815">
        <v>3350</v>
      </c>
      <c r="Q12" s="1815">
        <v>3196</v>
      </c>
      <c r="R12" s="1815">
        <v>3196</v>
      </c>
      <c r="S12" s="1815">
        <v>3900</v>
      </c>
      <c r="T12" s="1815">
        <v>4100</v>
      </c>
      <c r="U12" s="1815">
        <v>3840</v>
      </c>
      <c r="V12" s="1815">
        <v>3840</v>
      </c>
      <c r="W12" s="1815">
        <v>4100</v>
      </c>
      <c r="X12" s="1815">
        <v>4293</v>
      </c>
      <c r="Y12" s="1815">
        <v>7851</v>
      </c>
      <c r="Z12" s="1815">
        <v>4000</v>
      </c>
      <c r="AA12" s="1815">
        <v>4293</v>
      </c>
      <c r="AB12" s="2289">
        <f t="shared" si="0"/>
        <v>104.16666666666667</v>
      </c>
      <c r="AC12" s="2289">
        <f t="shared" si="1"/>
        <v>93.174935942231542</v>
      </c>
      <c r="AD12" s="2289">
        <f t="shared" si="2"/>
        <v>100</v>
      </c>
      <c r="AE12" s="2298"/>
      <c r="AF12" s="2713"/>
      <c r="AG12" s="1748"/>
      <c r="AH12" s="1748"/>
      <c r="AI12" s="1748"/>
      <c r="AJ12" s="1748"/>
      <c r="AK12" s="1752"/>
      <c r="AL12" s="1747"/>
      <c r="AM12" s="1747">
        <f>3634+3626+3631</f>
        <v>10891</v>
      </c>
      <c r="AN12" s="1755">
        <f>664038+1323540</f>
        <v>1987578</v>
      </c>
      <c r="AO12" s="1747"/>
      <c r="AP12" s="1754">
        <v>4011</v>
      </c>
      <c r="AQ12" s="1952"/>
      <c r="AR12" s="1747"/>
      <c r="AS12" s="1752">
        <v>4293</v>
      </c>
      <c r="AT12" s="1747"/>
      <c r="AU12" s="1747"/>
      <c r="AV12" s="1747"/>
    </row>
    <row r="13" spans="1:48" s="1750" customFormat="1" ht="20.100000000000001" customHeight="1">
      <c r="A13" s="3231"/>
      <c r="B13" s="3239" t="s">
        <v>615</v>
      </c>
      <c r="C13" s="2327" t="s">
        <v>72</v>
      </c>
      <c r="D13" s="2298">
        <v>2</v>
      </c>
      <c r="E13" s="2298"/>
      <c r="F13" s="3232">
        <v>14</v>
      </c>
      <c r="G13" s="3240">
        <v>14</v>
      </c>
      <c r="H13" s="2298"/>
      <c r="I13" s="3240">
        <v>14</v>
      </c>
      <c r="J13" s="3240">
        <v>14</v>
      </c>
      <c r="K13" s="2298">
        <v>14</v>
      </c>
      <c r="L13" s="3178">
        <v>14</v>
      </c>
      <c r="M13" s="3178">
        <v>14</v>
      </c>
      <c r="N13" s="2298">
        <v>14</v>
      </c>
      <c r="O13" s="1815">
        <v>14</v>
      </c>
      <c r="P13" s="1815">
        <v>14</v>
      </c>
      <c r="Q13" s="1815">
        <v>14</v>
      </c>
      <c r="R13" s="1815">
        <v>14</v>
      </c>
      <c r="S13" s="1815">
        <v>14</v>
      </c>
      <c r="T13" s="1815">
        <v>14</v>
      </c>
      <c r="U13" s="1815">
        <v>14</v>
      </c>
      <c r="V13" s="1815">
        <v>14</v>
      </c>
      <c r="W13" s="1815">
        <v>14</v>
      </c>
      <c r="X13" s="1815">
        <v>14</v>
      </c>
      <c r="Y13" s="1815">
        <v>14</v>
      </c>
      <c r="Z13" s="1815">
        <v>14</v>
      </c>
      <c r="AA13" s="1815">
        <v>14</v>
      </c>
      <c r="AB13" s="2289">
        <f t="shared" si="0"/>
        <v>99.999999999999986</v>
      </c>
      <c r="AC13" s="2289">
        <f t="shared" si="1"/>
        <v>99.999999999999986</v>
      </c>
      <c r="AD13" s="2289">
        <f t="shared" si="2"/>
        <v>99.999999999999986</v>
      </c>
      <c r="AE13" s="2298"/>
      <c r="AF13" s="2713"/>
      <c r="AG13" s="1748"/>
      <c r="AH13" s="1748"/>
      <c r="AI13" s="1748"/>
      <c r="AJ13" s="1748"/>
      <c r="AK13" s="1747"/>
      <c r="AL13" s="1747"/>
      <c r="AM13" s="1747">
        <f>474+465+439</f>
        <v>1378</v>
      </c>
      <c r="AN13" s="1747"/>
      <c r="AO13" s="1747"/>
      <c r="AP13" s="1754">
        <v>14</v>
      </c>
      <c r="AQ13" s="1747"/>
      <c r="AR13" s="1747"/>
      <c r="AS13" s="1752">
        <v>14</v>
      </c>
      <c r="AT13" s="1747"/>
      <c r="AU13" s="1747"/>
      <c r="AV13" s="1747"/>
    </row>
    <row r="14" spans="1:48" s="1750" customFormat="1" ht="20.100000000000001" customHeight="1">
      <c r="A14" s="3241">
        <v>2</v>
      </c>
      <c r="B14" s="3242" t="s">
        <v>616</v>
      </c>
      <c r="C14" s="3243"/>
      <c r="D14" s="606"/>
      <c r="E14" s="606"/>
      <c r="F14" s="606"/>
      <c r="G14" s="3240"/>
      <c r="H14" s="606"/>
      <c r="I14" s="3240"/>
      <c r="J14" s="606"/>
      <c r="K14" s="606"/>
      <c r="L14" s="606"/>
      <c r="M14" s="606"/>
      <c r="N14" s="606"/>
      <c r="O14" s="606"/>
      <c r="P14" s="606"/>
      <c r="Q14" s="606"/>
      <c r="R14" s="606"/>
      <c r="S14" s="606"/>
      <c r="T14" s="606"/>
      <c r="U14" s="606"/>
      <c r="V14" s="606"/>
      <c r="W14" s="606"/>
      <c r="X14" s="606"/>
      <c r="Y14" s="606"/>
      <c r="Z14" s="606"/>
      <c r="AA14" s="606"/>
      <c r="AB14" s="2289"/>
      <c r="AC14" s="2289"/>
      <c r="AD14" s="2289"/>
      <c r="AE14" s="2258"/>
      <c r="AF14" s="2713"/>
      <c r="AG14" s="1748"/>
      <c r="AH14" s="1748"/>
      <c r="AI14" s="1748"/>
      <c r="AJ14" s="1748"/>
      <c r="AK14" s="1747"/>
      <c r="AL14" s="1747"/>
      <c r="AM14" s="1747">
        <f>SUM(AM12:AM13)</f>
        <v>12269</v>
      </c>
      <c r="AN14" s="1747"/>
      <c r="AO14" s="1747"/>
      <c r="AP14" s="1756"/>
      <c r="AQ14" s="1747"/>
      <c r="AR14" s="1747"/>
      <c r="AS14" s="1747"/>
      <c r="AT14" s="1747"/>
      <c r="AU14" s="1747"/>
      <c r="AV14" s="1747"/>
    </row>
    <row r="15" spans="1:48" s="1750" customFormat="1" ht="40.5" customHeight="1">
      <c r="A15" s="3244" t="s">
        <v>202</v>
      </c>
      <c r="B15" s="3245" t="s">
        <v>924</v>
      </c>
      <c r="C15" s="3243" t="s">
        <v>31</v>
      </c>
      <c r="D15" s="606"/>
      <c r="E15" s="606"/>
      <c r="F15" s="606"/>
      <c r="G15" s="3240"/>
      <c r="H15" s="606"/>
      <c r="I15" s="3240"/>
      <c r="J15" s="606"/>
      <c r="K15" s="606"/>
      <c r="L15" s="606"/>
      <c r="M15" s="606"/>
      <c r="N15" s="606"/>
      <c r="O15" s="606"/>
      <c r="P15" s="606"/>
      <c r="Q15" s="606"/>
      <c r="R15" s="606"/>
      <c r="S15" s="606">
        <v>75</v>
      </c>
      <c r="T15" s="595">
        <v>80</v>
      </c>
      <c r="U15" s="606">
        <v>73.8</v>
      </c>
      <c r="V15" s="595"/>
      <c r="W15" s="595">
        <v>80</v>
      </c>
      <c r="X15" s="595">
        <v>90</v>
      </c>
      <c r="Y15" s="1815">
        <v>75</v>
      </c>
      <c r="Z15" s="1815">
        <v>78</v>
      </c>
      <c r="AA15" s="1815">
        <v>90</v>
      </c>
      <c r="AB15" s="2289"/>
      <c r="AC15" s="2289"/>
      <c r="AD15" s="2289"/>
      <c r="AE15" s="2663"/>
      <c r="AF15" s="2713"/>
      <c r="AG15" s="1748"/>
      <c r="AH15" s="1748"/>
      <c r="AI15" s="1748"/>
      <c r="AJ15" s="1748"/>
      <c r="AK15" s="1747"/>
      <c r="AL15" s="1747"/>
      <c r="AM15" s="1747"/>
      <c r="AN15" s="1747"/>
      <c r="AO15" s="1747"/>
      <c r="AP15" s="1756"/>
      <c r="AQ15" s="1747"/>
      <c r="AR15" s="1747"/>
      <c r="AS15" s="1747">
        <v>90</v>
      </c>
      <c r="AT15" s="1747"/>
      <c r="AU15" s="1747"/>
      <c r="AV15" s="1747"/>
    </row>
    <row r="16" spans="1:48" s="1750" customFormat="1" ht="20.100000000000001" customHeight="1">
      <c r="A16" s="3244" t="s">
        <v>205</v>
      </c>
      <c r="B16" s="3246" t="s">
        <v>617</v>
      </c>
      <c r="C16" s="3247" t="s">
        <v>618</v>
      </c>
      <c r="D16" s="606"/>
      <c r="E16" s="606"/>
      <c r="F16" s="3232">
        <v>8100</v>
      </c>
      <c r="G16" s="3240">
        <f>G18+G19</f>
        <v>104</v>
      </c>
      <c r="H16" s="606"/>
      <c r="I16" s="3240">
        <f>I18+I19</f>
        <v>58</v>
      </c>
      <c r="J16" s="602">
        <v>5237</v>
      </c>
      <c r="K16" s="1815">
        <v>6935</v>
      </c>
      <c r="L16" s="1815">
        <v>6570</v>
      </c>
      <c r="M16" s="1815">
        <v>3294</v>
      </c>
      <c r="N16" s="1815">
        <v>4987</v>
      </c>
      <c r="O16" s="1815">
        <v>6570</v>
      </c>
      <c r="P16" s="1815">
        <v>6935</v>
      </c>
      <c r="Q16" s="1815">
        <v>3240</v>
      </c>
      <c r="R16" s="1815">
        <v>4914</v>
      </c>
      <c r="S16" s="602">
        <v>3240</v>
      </c>
      <c r="T16" s="3201">
        <v>6935</v>
      </c>
      <c r="U16" s="2261">
        <v>3240</v>
      </c>
      <c r="V16" s="2261">
        <v>4860</v>
      </c>
      <c r="W16" s="2261">
        <v>6935</v>
      </c>
      <c r="X16" s="3248">
        <v>6853</v>
      </c>
      <c r="Y16" s="3248" t="s">
        <v>1001</v>
      </c>
      <c r="Z16" s="3248">
        <v>5162</v>
      </c>
      <c r="AA16" s="3248">
        <v>6853</v>
      </c>
      <c r="AB16" s="2289">
        <f t="shared" ref="AB16:AB17" si="3">Z16/V16%</f>
        <v>106.21399176954732</v>
      </c>
      <c r="AC16" s="2289">
        <f t="shared" ref="AC16:AC17" si="4">Z16/X16%</f>
        <v>75.324675324675326</v>
      </c>
      <c r="AD16" s="2289">
        <f t="shared" ref="AD16:AD17" si="5">AA16/X16%</f>
        <v>100</v>
      </c>
      <c r="AE16" s="2641"/>
      <c r="AF16" s="2713"/>
      <c r="AG16" s="1748"/>
      <c r="AH16" s="1748"/>
      <c r="AI16" s="1748"/>
      <c r="AJ16" s="1748"/>
      <c r="AK16" s="1757"/>
      <c r="AL16" s="1758"/>
      <c r="AM16" s="1747"/>
      <c r="AN16" s="1747"/>
      <c r="AO16" s="1747"/>
      <c r="AP16" s="1754">
        <v>6935</v>
      </c>
      <c r="AQ16" s="1747"/>
      <c r="AR16" s="1747"/>
      <c r="AS16" s="1752">
        <v>6835</v>
      </c>
      <c r="AT16" s="1747"/>
      <c r="AU16" s="1747"/>
      <c r="AV16" s="1747"/>
    </row>
    <row r="17" spans="1:48" s="1750" customFormat="1" ht="20.100000000000001" customHeight="1">
      <c r="A17" s="3244"/>
      <c r="B17" s="3249" t="s">
        <v>925</v>
      </c>
      <c r="C17" s="3247" t="s">
        <v>618</v>
      </c>
      <c r="D17" s="606"/>
      <c r="E17" s="606"/>
      <c r="F17" s="3232">
        <f>F19</f>
        <v>110</v>
      </c>
      <c r="G17" s="3232">
        <f>G19</f>
        <v>104</v>
      </c>
      <c r="H17" s="606"/>
      <c r="I17" s="3232">
        <f>I19</f>
        <v>58</v>
      </c>
      <c r="J17" s="602">
        <v>78</v>
      </c>
      <c r="K17" s="1815">
        <v>116</v>
      </c>
      <c r="L17" s="1815">
        <v>104</v>
      </c>
      <c r="M17" s="1815">
        <v>60</v>
      </c>
      <c r="N17" s="1815">
        <v>78</v>
      </c>
      <c r="O17" s="1815">
        <v>114</v>
      </c>
      <c r="P17" s="1815">
        <v>104</v>
      </c>
      <c r="Q17" s="1815">
        <v>65</v>
      </c>
      <c r="R17" s="1815">
        <v>94</v>
      </c>
      <c r="S17" s="602">
        <v>65</v>
      </c>
      <c r="T17" s="3201">
        <v>104</v>
      </c>
      <c r="U17" s="2261">
        <v>110</v>
      </c>
      <c r="V17" s="2261">
        <v>165</v>
      </c>
      <c r="W17" s="2261">
        <v>208</v>
      </c>
      <c r="X17" s="3248">
        <v>160</v>
      </c>
      <c r="Y17" s="3248">
        <v>82</v>
      </c>
      <c r="Z17" s="3248">
        <f>Z19</f>
        <v>125</v>
      </c>
      <c r="AA17" s="3248">
        <v>160</v>
      </c>
      <c r="AB17" s="2289">
        <f t="shared" si="3"/>
        <v>75.757575757575765</v>
      </c>
      <c r="AC17" s="2289">
        <f t="shared" si="4"/>
        <v>78.125</v>
      </c>
      <c r="AD17" s="2289">
        <f t="shared" si="5"/>
        <v>100</v>
      </c>
      <c r="AE17" s="2641"/>
      <c r="AF17" s="2713"/>
      <c r="AG17" s="1748"/>
      <c r="AH17" s="1748"/>
      <c r="AI17" s="1748"/>
      <c r="AJ17" s="1748"/>
      <c r="AK17" s="1747"/>
      <c r="AL17" s="1747"/>
      <c r="AM17" s="1747"/>
      <c r="AN17" s="1747"/>
      <c r="AO17" s="1747"/>
      <c r="AP17" s="1754"/>
      <c r="AQ17" s="1747"/>
      <c r="AR17" s="1747"/>
      <c r="AS17" s="1747">
        <v>160</v>
      </c>
      <c r="AT17" s="1747"/>
      <c r="AU17" s="1747"/>
      <c r="AV17" s="1747"/>
    </row>
    <row r="18" spans="1:48" s="1762" customFormat="1" ht="20.100000000000001" customHeight="1">
      <c r="A18" s="3250"/>
      <c r="B18" s="3251" t="s">
        <v>619</v>
      </c>
      <c r="C18" s="3252" t="s">
        <v>618</v>
      </c>
      <c r="D18" s="3253"/>
      <c r="E18" s="3253"/>
      <c r="F18" s="3254"/>
      <c r="G18" s="3255"/>
      <c r="H18" s="3253"/>
      <c r="I18" s="3255"/>
      <c r="J18" s="3256"/>
      <c r="K18" s="3257"/>
      <c r="L18" s="3257"/>
      <c r="M18" s="3257"/>
      <c r="N18" s="3257"/>
      <c r="O18" s="3257"/>
      <c r="P18" s="3257"/>
      <c r="Q18" s="3257"/>
      <c r="R18" s="3257"/>
      <c r="S18" s="3256"/>
      <c r="T18" s="3258"/>
      <c r="U18" s="2303"/>
      <c r="V18" s="2303"/>
      <c r="W18" s="2261"/>
      <c r="X18" s="2298"/>
      <c r="Y18" s="2298"/>
      <c r="Z18" s="2298"/>
      <c r="AA18" s="2298"/>
      <c r="AB18" s="2289"/>
      <c r="AC18" s="2289"/>
      <c r="AD18" s="2289"/>
      <c r="AE18" s="2652"/>
      <c r="AF18" s="3259"/>
      <c r="AG18" s="1759"/>
      <c r="AH18" s="1759"/>
      <c r="AI18" s="1759"/>
      <c r="AJ18" s="1759"/>
      <c r="AK18" s="1760"/>
      <c r="AL18" s="1760"/>
      <c r="AM18" s="1760"/>
      <c r="AN18" s="1760"/>
      <c r="AO18" s="1760"/>
      <c r="AP18" s="1761"/>
      <c r="AQ18" s="1760"/>
      <c r="AR18" s="1760"/>
      <c r="AS18" s="1760"/>
      <c r="AT18" s="1760"/>
      <c r="AU18" s="1760"/>
      <c r="AV18" s="1760"/>
    </row>
    <row r="19" spans="1:48" s="1762" customFormat="1" ht="20.100000000000001" customHeight="1">
      <c r="A19" s="3250"/>
      <c r="B19" s="3251" t="s">
        <v>653</v>
      </c>
      <c r="C19" s="3252" t="s">
        <v>618</v>
      </c>
      <c r="D19" s="3253"/>
      <c r="E19" s="3253"/>
      <c r="F19" s="3254">
        <v>110</v>
      </c>
      <c r="G19" s="3255">
        <v>104</v>
      </c>
      <c r="H19" s="3253"/>
      <c r="I19" s="3255">
        <v>58</v>
      </c>
      <c r="J19" s="3256">
        <v>78</v>
      </c>
      <c r="K19" s="3257">
        <v>116</v>
      </c>
      <c r="L19" s="3257">
        <v>104</v>
      </c>
      <c r="M19" s="3257">
        <v>60</v>
      </c>
      <c r="N19" s="3257">
        <v>60</v>
      </c>
      <c r="O19" s="3257">
        <v>114</v>
      </c>
      <c r="P19" s="3257">
        <v>104</v>
      </c>
      <c r="Q19" s="3257">
        <v>65</v>
      </c>
      <c r="R19" s="3257">
        <v>94</v>
      </c>
      <c r="S19" s="3256">
        <v>65</v>
      </c>
      <c r="T19" s="3258">
        <v>208</v>
      </c>
      <c r="U19" s="2303">
        <v>110</v>
      </c>
      <c r="V19" s="2303">
        <v>165</v>
      </c>
      <c r="W19" s="2303">
        <v>208</v>
      </c>
      <c r="X19" s="3260">
        <v>160</v>
      </c>
      <c r="Y19" s="3260">
        <v>82</v>
      </c>
      <c r="Z19" s="3260">
        <v>125</v>
      </c>
      <c r="AA19" s="3260">
        <v>160</v>
      </c>
      <c r="AB19" s="2289">
        <f t="shared" ref="AB19" si="6">Z19/V19%</f>
        <v>75.757575757575765</v>
      </c>
      <c r="AC19" s="2289">
        <f t="shared" ref="AC19" si="7">Z19/X19%</f>
        <v>78.125</v>
      </c>
      <c r="AD19" s="2289">
        <f t="shared" ref="AD19" si="8">AA19/X19%</f>
        <v>100</v>
      </c>
      <c r="AE19" s="2652"/>
      <c r="AF19" s="3259"/>
      <c r="AG19" s="1759"/>
      <c r="AH19" s="1759"/>
      <c r="AI19" s="1759"/>
      <c r="AJ19" s="1759"/>
      <c r="AK19" s="1760"/>
      <c r="AL19" s="1760"/>
      <c r="AM19" s="1760"/>
      <c r="AN19" s="1760"/>
      <c r="AO19" s="1760"/>
      <c r="AP19" s="1763">
        <v>208</v>
      </c>
      <c r="AQ19" s="1760"/>
      <c r="AR19" s="1760"/>
      <c r="AS19" s="1760">
        <v>160</v>
      </c>
      <c r="AT19" s="1760"/>
      <c r="AU19" s="1760"/>
      <c r="AV19" s="1760"/>
    </row>
    <row r="20" spans="1:48" s="1750" customFormat="1" ht="56.25" hidden="1" customHeight="1">
      <c r="A20" s="3244" t="s">
        <v>205</v>
      </c>
      <c r="B20" s="3249" t="s">
        <v>599</v>
      </c>
      <c r="C20" s="3247" t="s">
        <v>618</v>
      </c>
      <c r="D20" s="606"/>
      <c r="E20" s="606"/>
      <c r="F20" s="3232">
        <v>36500</v>
      </c>
      <c r="G20" s="3240">
        <v>34310</v>
      </c>
      <c r="H20" s="606"/>
      <c r="I20" s="3240">
        <v>17120</v>
      </c>
      <c r="J20" s="602">
        <v>24840</v>
      </c>
      <c r="K20" s="1815">
        <v>34240</v>
      </c>
      <c r="L20" s="1815">
        <v>30660</v>
      </c>
      <c r="M20" s="1815">
        <v>15372</v>
      </c>
      <c r="N20" s="1815">
        <v>23100</v>
      </c>
      <c r="O20" s="1815">
        <v>31400</v>
      </c>
      <c r="P20" s="1815">
        <v>30660</v>
      </c>
      <c r="Q20" s="1815">
        <v>3240</v>
      </c>
      <c r="R20" s="602">
        <v>4914</v>
      </c>
      <c r="S20" s="602">
        <v>30660</v>
      </c>
      <c r="T20" s="3201">
        <v>6570</v>
      </c>
      <c r="U20" s="2261"/>
      <c r="V20" s="2261"/>
      <c r="W20" s="2261"/>
      <c r="X20" s="2261"/>
      <c r="Y20" s="2261"/>
      <c r="Z20" s="2261"/>
      <c r="AA20" s="2261"/>
      <c r="AB20" s="2289"/>
      <c r="AC20" s="2289"/>
      <c r="AD20" s="2289"/>
      <c r="AE20" s="2641"/>
      <c r="AF20" s="2713"/>
      <c r="AG20" s="1748"/>
      <c r="AH20" s="1748"/>
      <c r="AI20" s="1748"/>
      <c r="AJ20" s="1748"/>
      <c r="AK20" s="1757"/>
      <c r="AL20" s="1758"/>
      <c r="AM20" s="1747"/>
      <c r="AN20" s="1747"/>
      <c r="AO20" s="1747"/>
      <c r="AP20" s="1764"/>
      <c r="AQ20" s="1747"/>
      <c r="AR20" s="1950" t="s">
        <v>799</v>
      </c>
      <c r="AS20" s="1747"/>
      <c r="AT20" s="1747"/>
      <c r="AU20" s="1747"/>
      <c r="AV20" s="1747"/>
    </row>
    <row r="21" spans="1:48" s="1750" customFormat="1" ht="34.5" hidden="1" customHeight="1">
      <c r="A21" s="3244"/>
      <c r="B21" s="3249" t="s">
        <v>795</v>
      </c>
      <c r="C21" s="3247" t="s">
        <v>618</v>
      </c>
      <c r="D21" s="595">
        <v>84</v>
      </c>
      <c r="E21" s="595"/>
      <c r="F21" s="3232">
        <v>150</v>
      </c>
      <c r="G21" s="3261">
        <v>196</v>
      </c>
      <c r="H21" s="595"/>
      <c r="I21" s="3261">
        <v>102</v>
      </c>
      <c r="J21" s="602">
        <v>156</v>
      </c>
      <c r="K21" s="2631">
        <v>204</v>
      </c>
      <c r="L21" s="2631">
        <v>208</v>
      </c>
      <c r="M21" s="2631">
        <v>104</v>
      </c>
      <c r="N21" s="2631">
        <v>154</v>
      </c>
      <c r="O21" s="2631">
        <v>208</v>
      </c>
      <c r="P21" s="2631">
        <v>208</v>
      </c>
      <c r="Q21" s="2631">
        <v>98</v>
      </c>
      <c r="R21" s="2631">
        <v>160</v>
      </c>
      <c r="S21" s="602">
        <v>208</v>
      </c>
      <c r="T21" s="3201">
        <v>208</v>
      </c>
      <c r="U21" s="2261"/>
      <c r="V21" s="2261"/>
      <c r="W21" s="2261"/>
      <c r="X21" s="2261"/>
      <c r="Y21" s="2261"/>
      <c r="Z21" s="2261"/>
      <c r="AA21" s="2261"/>
      <c r="AB21" s="2289"/>
      <c r="AC21" s="2289"/>
      <c r="AD21" s="2289"/>
      <c r="AE21" s="2641"/>
      <c r="AF21" s="2713"/>
      <c r="AG21" s="1748"/>
      <c r="AH21" s="1748"/>
      <c r="AI21" s="1748"/>
      <c r="AJ21" s="1748"/>
      <c r="AK21" s="1766"/>
      <c r="AL21" s="1747"/>
      <c r="AM21" s="1747"/>
      <c r="AN21" s="1747"/>
      <c r="AO21" s="1747"/>
      <c r="AP21" s="1756">
        <v>208</v>
      </c>
      <c r="AQ21" s="1747"/>
      <c r="AR21" s="1952"/>
      <c r="AS21" s="1747"/>
      <c r="AT21" s="1747"/>
      <c r="AU21" s="1747"/>
      <c r="AV21" s="1747"/>
    </row>
    <row r="22" spans="1:48" s="1750" customFormat="1" ht="20.100000000000001" customHeight="1">
      <c r="A22" s="3241">
        <v>3</v>
      </c>
      <c r="B22" s="3242" t="s">
        <v>782</v>
      </c>
      <c r="C22" s="3243" t="s">
        <v>618</v>
      </c>
      <c r="D22" s="606">
        <v>16188</v>
      </c>
      <c r="E22" s="606"/>
      <c r="F22" s="606">
        <v>12</v>
      </c>
      <c r="G22" s="3240">
        <v>12</v>
      </c>
      <c r="H22" s="606"/>
      <c r="I22" s="3240">
        <v>12</v>
      </c>
      <c r="J22" s="606">
        <v>9</v>
      </c>
      <c r="K22" s="606">
        <v>9</v>
      </c>
      <c r="L22" s="606">
        <v>12</v>
      </c>
      <c r="M22" s="606">
        <v>12</v>
      </c>
      <c r="N22" s="606">
        <v>14</v>
      </c>
      <c r="O22" s="606">
        <v>14</v>
      </c>
      <c r="P22" s="606">
        <v>14</v>
      </c>
      <c r="Q22" s="606">
        <v>14</v>
      </c>
      <c r="R22" s="606">
        <v>14</v>
      </c>
      <c r="S22" s="595">
        <v>13</v>
      </c>
      <c r="T22" s="595">
        <v>14</v>
      </c>
      <c r="U22" s="606">
        <v>14</v>
      </c>
      <c r="V22" s="595">
        <v>14</v>
      </c>
      <c r="W22" s="595">
        <f>SUM(W24:W25)</f>
        <v>13</v>
      </c>
      <c r="X22" s="595">
        <f>SUM(X24:X25)</f>
        <v>13</v>
      </c>
      <c r="Y22" s="595">
        <f>SUM(Y24:Y25)</f>
        <v>14</v>
      </c>
      <c r="Z22" s="595">
        <f t="shared" ref="Z22:AA22" si="9">SUM(Z24:Z25)</f>
        <v>14</v>
      </c>
      <c r="AA22" s="595">
        <f t="shared" si="9"/>
        <v>14</v>
      </c>
      <c r="AB22" s="2289">
        <f t="shared" ref="AB22" si="10">Z22/V22%</f>
        <v>99.999999999999986</v>
      </c>
      <c r="AC22" s="2289">
        <f t="shared" ref="AC22" si="11">Z22/X22%</f>
        <v>107.69230769230769</v>
      </c>
      <c r="AD22" s="2289">
        <f t="shared" ref="AD22" si="12">AA22/X22%</f>
        <v>107.69230769230769</v>
      </c>
      <c r="AE22" s="2261"/>
      <c r="AF22" s="2713"/>
      <c r="AG22" s="226"/>
      <c r="AH22" s="226"/>
      <c r="AI22" s="226"/>
      <c r="AJ22" s="1748"/>
      <c r="AK22" s="1766"/>
      <c r="AL22" s="1747"/>
      <c r="AM22" s="1747"/>
      <c r="AN22" s="1747"/>
      <c r="AO22" s="1747"/>
      <c r="AP22" s="1767">
        <v>14</v>
      </c>
      <c r="AQ22" s="1747"/>
      <c r="AR22" s="1747"/>
      <c r="AS22" s="1747">
        <v>13</v>
      </c>
      <c r="AT22" s="1752"/>
      <c r="AU22" s="1747"/>
      <c r="AV22" s="1747"/>
    </row>
    <row r="23" spans="1:48" s="1750" customFormat="1" ht="20.100000000000001" customHeight="1">
      <c r="A23" s="3241"/>
      <c r="B23" s="3246" t="s">
        <v>261</v>
      </c>
      <c r="C23" s="3247"/>
      <c r="D23" s="595"/>
      <c r="E23" s="595"/>
      <c r="F23" s="3262"/>
      <c r="G23" s="3262"/>
      <c r="H23" s="2298"/>
      <c r="I23" s="3262"/>
      <c r="J23" s="3263"/>
      <c r="K23" s="3264"/>
      <c r="L23" s="3264"/>
      <c r="M23" s="3264"/>
      <c r="N23" s="3264"/>
      <c r="O23" s="3264"/>
      <c r="P23" s="3264"/>
      <c r="Q23" s="3264"/>
      <c r="R23" s="3264"/>
      <c r="S23" s="2267"/>
      <c r="T23" s="3265"/>
      <c r="U23" s="3266"/>
      <c r="V23" s="3266"/>
      <c r="W23" s="595"/>
      <c r="X23" s="595"/>
      <c r="Y23" s="595"/>
      <c r="Z23" s="595"/>
      <c r="AA23" s="595"/>
      <c r="AB23" s="2289"/>
      <c r="AC23" s="2289"/>
      <c r="AD23" s="2289"/>
      <c r="AE23" s="2261"/>
      <c r="AF23" s="2713"/>
      <c r="AG23" s="226"/>
      <c r="AH23" s="226"/>
      <c r="AI23" s="226"/>
      <c r="AJ23" s="1748"/>
      <c r="AK23" s="1766"/>
      <c r="AL23" s="1747"/>
      <c r="AM23" s="1747"/>
      <c r="AN23" s="1747"/>
      <c r="AO23" s="1747"/>
      <c r="AP23" s="1768"/>
      <c r="AQ23" s="1747"/>
      <c r="AR23" s="1747"/>
      <c r="AS23" s="1747"/>
      <c r="AT23" s="1752"/>
      <c r="AU23" s="1747"/>
      <c r="AV23" s="1747"/>
    </row>
    <row r="24" spans="1:48" s="1750" customFormat="1" ht="20.100000000000001" customHeight="1">
      <c r="A24" s="3241"/>
      <c r="B24" s="3246" t="s">
        <v>934</v>
      </c>
      <c r="C24" s="3247" t="s">
        <v>415</v>
      </c>
      <c r="D24" s="595"/>
      <c r="E24" s="595"/>
      <c r="F24" s="3262"/>
      <c r="G24" s="3262"/>
      <c r="H24" s="2298"/>
      <c r="I24" s="3262"/>
      <c r="J24" s="3263"/>
      <c r="K24" s="3264"/>
      <c r="L24" s="3264"/>
      <c r="M24" s="3264"/>
      <c r="N24" s="3264"/>
      <c r="O24" s="3264"/>
      <c r="P24" s="3264"/>
      <c r="Q24" s="3264"/>
      <c r="R24" s="3264"/>
      <c r="S24" s="602">
        <v>8</v>
      </c>
      <c r="T24" s="3265"/>
      <c r="U24" s="3266"/>
      <c r="V24" s="3266"/>
      <c r="W24" s="595">
        <v>8</v>
      </c>
      <c r="X24" s="595">
        <v>8</v>
      </c>
      <c r="Y24" s="595">
        <v>6</v>
      </c>
      <c r="Z24" s="595">
        <v>6</v>
      </c>
      <c r="AA24" s="595">
        <v>6</v>
      </c>
      <c r="AB24" s="2289"/>
      <c r="AC24" s="2289"/>
      <c r="AD24" s="2289"/>
      <c r="AE24" s="2261"/>
      <c r="AF24" s="2713"/>
      <c r="AG24" s="226"/>
      <c r="AH24" s="226"/>
      <c r="AI24" s="226"/>
      <c r="AJ24" s="1748"/>
      <c r="AK24" s="1766"/>
      <c r="AL24" s="1747"/>
      <c r="AM24" s="1747"/>
      <c r="AN24" s="1747"/>
      <c r="AO24" s="1747"/>
      <c r="AP24" s="1768"/>
      <c r="AQ24" s="1747"/>
      <c r="AR24" s="1747"/>
      <c r="AS24" s="1747">
        <v>8</v>
      </c>
      <c r="AT24" s="1752"/>
      <c r="AU24" s="1747"/>
      <c r="AV24" s="1747"/>
    </row>
    <row r="25" spans="1:48" s="1714" customFormat="1" ht="20.100000000000001" customHeight="1">
      <c r="A25" s="3267"/>
      <c r="B25" s="3268" t="s">
        <v>935</v>
      </c>
      <c r="C25" s="3269" t="s">
        <v>415</v>
      </c>
      <c r="D25" s="3270"/>
      <c r="E25" s="3270"/>
      <c r="F25" s="3270"/>
      <c r="G25" s="3271"/>
      <c r="H25" s="3271"/>
      <c r="I25" s="3271"/>
      <c r="J25" s="3271"/>
      <c r="K25" s="3271"/>
      <c r="L25" s="3271"/>
      <c r="M25" s="3271"/>
      <c r="N25" s="3271"/>
      <c r="O25" s="3271"/>
      <c r="P25" s="3271"/>
      <c r="Q25" s="3271"/>
      <c r="R25" s="3271"/>
      <c r="S25" s="3272">
        <v>5</v>
      </c>
      <c r="T25" s="3271"/>
      <c r="U25" s="3271"/>
      <c r="V25" s="3271"/>
      <c r="W25" s="3272">
        <v>5</v>
      </c>
      <c r="X25" s="3272">
        <v>5</v>
      </c>
      <c r="Y25" s="3272">
        <v>8</v>
      </c>
      <c r="Z25" s="3272">
        <v>8</v>
      </c>
      <c r="AA25" s="3272">
        <v>8</v>
      </c>
      <c r="AB25" s="2289"/>
      <c r="AC25" s="2289"/>
      <c r="AD25" s="2289"/>
      <c r="AE25" s="2741"/>
      <c r="AF25" s="2751"/>
      <c r="AG25" s="1661"/>
      <c r="AH25" s="1661"/>
      <c r="AI25" s="1661"/>
      <c r="AJ25" s="1747"/>
      <c r="AK25" s="1190"/>
      <c r="AL25" s="1190"/>
      <c r="AM25" s="1190"/>
      <c r="AN25" s="1190"/>
      <c r="AO25" s="1190"/>
      <c r="AP25" s="1190"/>
      <c r="AQ25" s="1190"/>
      <c r="AR25" s="1190"/>
      <c r="AS25" s="1190">
        <v>5</v>
      </c>
      <c r="AT25" s="1190"/>
      <c r="AU25" s="1190"/>
      <c r="AV25" s="1190"/>
    </row>
    <row r="26" spans="1:48" ht="75" customHeight="1">
      <c r="A26" s="1769"/>
      <c r="B26" s="1770"/>
      <c r="C26" s="1771"/>
      <c r="D26" s="1772"/>
      <c r="E26" s="1772"/>
      <c r="F26" s="1772"/>
      <c r="G26" s="1773"/>
      <c r="H26" s="1773"/>
      <c r="I26" s="1773"/>
      <c r="J26" s="1773"/>
      <c r="K26" s="1773"/>
      <c r="L26" s="1773"/>
      <c r="M26" s="1773"/>
      <c r="N26" s="1773"/>
      <c r="O26" s="1773"/>
      <c r="P26" s="1773"/>
      <c r="Q26" s="1773"/>
      <c r="R26" s="1773"/>
      <c r="S26" s="1773"/>
      <c r="T26" s="1773"/>
      <c r="U26" s="1773"/>
      <c r="V26" s="1773"/>
      <c r="W26" s="1773"/>
      <c r="X26" s="1773"/>
      <c r="Y26" s="1773"/>
      <c r="Z26" s="1773"/>
      <c r="AA26" s="1773"/>
      <c r="AB26" s="1773"/>
      <c r="AC26" s="1773"/>
      <c r="AD26" s="1773"/>
      <c r="AE26" s="1772"/>
      <c r="AF26" s="1774"/>
      <c r="AG26" s="1661"/>
      <c r="AH26" s="1661"/>
      <c r="AI26" s="1661"/>
      <c r="AJ26" s="1747"/>
      <c r="AK26" s="1190"/>
      <c r="AL26" s="1190"/>
      <c r="AM26" s="1190"/>
      <c r="AN26" s="1190"/>
      <c r="AO26" s="1190"/>
      <c r="AP26" s="1190"/>
      <c r="AQ26" s="1190"/>
      <c r="AR26" s="1190"/>
      <c r="AS26" s="1190"/>
      <c r="AT26" s="1190"/>
      <c r="AU26" s="1190"/>
      <c r="AV26" s="1190"/>
    </row>
    <row r="27" spans="1:48" ht="15.75" customHeight="1">
      <c r="A27" s="1667"/>
      <c r="B27" s="1774"/>
      <c r="C27" s="1774"/>
      <c r="D27" s="1663"/>
      <c r="E27" s="1663"/>
      <c r="F27" s="1663"/>
      <c r="G27" s="1663"/>
      <c r="H27" s="1663"/>
      <c r="I27" s="1663"/>
      <c r="J27" s="1663"/>
      <c r="K27" s="1663"/>
      <c r="L27" s="1663"/>
      <c r="M27" s="1663"/>
      <c r="N27" s="1663"/>
      <c r="O27" s="1663"/>
      <c r="P27" s="1663"/>
      <c r="Q27" s="1663"/>
      <c r="R27" s="1663"/>
      <c r="S27" s="1663"/>
      <c r="T27" s="1663"/>
      <c r="U27" s="1663"/>
      <c r="V27" s="1663"/>
      <c r="W27" s="1663"/>
      <c r="X27" s="1663"/>
      <c r="Y27" s="1663"/>
      <c r="Z27" s="1663"/>
      <c r="AA27" s="1663"/>
      <c r="AB27" s="1663"/>
      <c r="AC27" s="1663"/>
      <c r="AD27" s="1663"/>
      <c r="AE27" s="1663"/>
      <c r="AF27" s="1774"/>
      <c r="AG27" s="1661"/>
      <c r="AH27" s="1661"/>
      <c r="AI27" s="1661"/>
      <c r="AJ27" s="1747"/>
      <c r="AK27" s="1190"/>
      <c r="AL27" s="1190"/>
      <c r="AM27" s="1190"/>
      <c r="AN27" s="1190"/>
      <c r="AO27" s="1190"/>
      <c r="AP27" s="1190"/>
      <c r="AQ27" s="1190"/>
      <c r="AR27" s="1190"/>
      <c r="AS27" s="1190"/>
      <c r="AT27" s="1190"/>
      <c r="AU27" s="1190"/>
      <c r="AV27" s="1190"/>
    </row>
    <row r="28" spans="1:48" ht="21" customHeight="1">
      <c r="A28" s="1957"/>
      <c r="B28" s="1957"/>
      <c r="C28" s="1957"/>
      <c r="D28" s="1957"/>
      <c r="E28" s="1957"/>
      <c r="F28" s="1957"/>
      <c r="G28" s="1957"/>
      <c r="H28" s="1957"/>
      <c r="I28" s="1957"/>
      <c r="J28" s="1957"/>
      <c r="K28" s="1957"/>
      <c r="L28" s="1957"/>
      <c r="M28" s="1957"/>
      <c r="N28" s="1957"/>
      <c r="O28" s="1957"/>
      <c r="P28" s="1957"/>
      <c r="Q28" s="1957"/>
      <c r="R28" s="1957"/>
      <c r="S28" s="1957"/>
      <c r="T28" s="1957"/>
      <c r="U28" s="1957"/>
      <c r="V28" s="1957"/>
      <c r="W28" s="1957"/>
      <c r="X28" s="1957"/>
      <c r="Y28" s="1957"/>
      <c r="Z28" s="1957"/>
      <c r="AA28" s="1957"/>
      <c r="AB28" s="1957"/>
      <c r="AC28" s="1957"/>
      <c r="AD28" s="1957"/>
      <c r="AE28" s="1957"/>
      <c r="AF28" s="1957"/>
      <c r="AG28" s="1661"/>
      <c r="AH28" s="1661"/>
      <c r="AI28" s="1661"/>
      <c r="AJ28" s="1747"/>
      <c r="AK28" s="1190"/>
      <c r="AL28" s="1190"/>
      <c r="AM28" s="1190"/>
      <c r="AN28" s="1190"/>
      <c r="AO28" s="1190"/>
      <c r="AP28" s="1190"/>
      <c r="AQ28" s="1190"/>
      <c r="AR28" s="1190"/>
      <c r="AS28" s="1190"/>
      <c r="AT28" s="1190"/>
      <c r="AU28" s="1190"/>
      <c r="AV28" s="1190"/>
    </row>
    <row r="29" spans="1:48" ht="15.75" customHeight="1">
      <c r="A29" s="1633"/>
      <c r="B29" s="1747"/>
      <c r="C29" s="1747"/>
      <c r="D29" s="1661"/>
      <c r="E29" s="1661"/>
      <c r="F29" s="1661"/>
      <c r="G29" s="1661"/>
      <c r="H29" s="1661"/>
      <c r="I29" s="1661"/>
      <c r="J29" s="1661"/>
      <c r="K29" s="1661"/>
      <c r="L29" s="1661"/>
      <c r="M29" s="1661"/>
      <c r="N29" s="1661"/>
      <c r="O29" s="1661"/>
      <c r="P29" s="1661"/>
      <c r="Q29" s="1661"/>
      <c r="R29" s="1661"/>
      <c r="S29" s="1661"/>
      <c r="T29" s="1661"/>
      <c r="U29" s="1661"/>
      <c r="V29" s="1661"/>
      <c r="W29" s="1661"/>
      <c r="X29" s="1661"/>
      <c r="Y29" s="1661"/>
      <c r="Z29" s="1661"/>
      <c r="AA29" s="1661"/>
      <c r="AB29" s="1661"/>
      <c r="AC29" s="1661"/>
      <c r="AD29" s="1661"/>
      <c r="AE29" s="1661"/>
      <c r="AF29" s="1747"/>
      <c r="AG29" s="1661"/>
      <c r="AH29" s="1661"/>
      <c r="AI29" s="1661"/>
      <c r="AJ29" s="1747"/>
      <c r="AK29" s="1190"/>
      <c r="AL29" s="1190"/>
      <c r="AM29" s="1190"/>
      <c r="AN29" s="1190"/>
      <c r="AO29" s="1190"/>
      <c r="AP29" s="1190"/>
      <c r="AQ29" s="1190"/>
      <c r="AR29" s="1190"/>
      <c r="AS29" s="1190"/>
      <c r="AT29" s="1190"/>
      <c r="AU29" s="1190"/>
      <c r="AV29" s="1190"/>
    </row>
    <row r="30" spans="1:48" ht="15.75" customHeight="1">
      <c r="A30" s="1633"/>
      <c r="B30" s="1747"/>
      <c r="C30" s="1747"/>
      <c r="D30" s="1661"/>
      <c r="E30" s="1661"/>
      <c r="F30" s="1661"/>
      <c r="G30" s="1661"/>
      <c r="H30" s="1661"/>
      <c r="I30" s="1661"/>
      <c r="J30" s="1661"/>
      <c r="K30" s="1661"/>
      <c r="L30" s="1661"/>
      <c r="M30" s="1661"/>
      <c r="N30" s="1661"/>
      <c r="O30" s="1661"/>
      <c r="P30" s="1661"/>
      <c r="Q30" s="1661"/>
      <c r="R30" s="1661"/>
      <c r="S30" s="1661"/>
      <c r="T30" s="1661"/>
      <c r="U30" s="1661"/>
      <c r="V30" s="1661"/>
      <c r="W30" s="1661"/>
      <c r="X30" s="1661"/>
      <c r="Y30" s="1661"/>
      <c r="Z30" s="1661"/>
      <c r="AA30" s="1661"/>
      <c r="AB30" s="1661"/>
      <c r="AC30" s="1661"/>
      <c r="AD30" s="1661"/>
      <c r="AE30" s="1661"/>
      <c r="AF30" s="1747"/>
      <c r="AG30" s="1661"/>
      <c r="AH30" s="1661"/>
      <c r="AI30" s="1661"/>
      <c r="AJ30" s="1747"/>
      <c r="AK30" s="1190"/>
      <c r="AL30" s="1190"/>
      <c r="AM30" s="1190"/>
      <c r="AN30" s="1190"/>
      <c r="AO30" s="1190"/>
      <c r="AP30" s="1190"/>
      <c r="AQ30" s="1190"/>
      <c r="AR30" s="1190"/>
      <c r="AS30" s="1190"/>
      <c r="AT30" s="1190"/>
      <c r="AU30" s="1190"/>
      <c r="AV30" s="1190"/>
    </row>
    <row r="31" spans="1:48" ht="15.75" customHeight="1">
      <c r="A31" s="1633"/>
      <c r="B31" s="1747"/>
      <c r="C31" s="1747"/>
      <c r="D31" s="1661"/>
      <c r="E31" s="1661"/>
      <c r="F31" s="1661"/>
      <c r="G31" s="1661"/>
      <c r="H31" s="1661"/>
      <c r="I31" s="1661"/>
      <c r="J31" s="1661"/>
      <c r="K31" s="1661"/>
      <c r="L31" s="1661"/>
      <c r="M31" s="1661"/>
      <c r="N31" s="1661"/>
      <c r="O31" s="1661"/>
      <c r="P31" s="1661"/>
      <c r="Q31" s="1661"/>
      <c r="R31" s="1661"/>
      <c r="S31" s="1661"/>
      <c r="T31" s="1661"/>
      <c r="U31" s="1661"/>
      <c r="V31" s="1661"/>
      <c r="W31" s="1661"/>
      <c r="X31" s="1661"/>
      <c r="Y31" s="1661"/>
      <c r="Z31" s="1661"/>
      <c r="AA31" s="1661"/>
      <c r="AB31" s="1661"/>
      <c r="AC31" s="1661"/>
      <c r="AD31" s="1661"/>
      <c r="AE31" s="1661"/>
      <c r="AF31" s="1747"/>
      <c r="AG31" s="1661"/>
      <c r="AH31" s="1661"/>
      <c r="AI31" s="1661"/>
      <c r="AJ31" s="1747"/>
      <c r="AK31" s="1190"/>
      <c r="AL31" s="1190"/>
      <c r="AM31" s="1190"/>
      <c r="AN31" s="1190"/>
      <c r="AO31" s="1190"/>
      <c r="AP31" s="1190"/>
      <c r="AQ31" s="1190"/>
      <c r="AR31" s="1190"/>
      <c r="AS31" s="1190"/>
      <c r="AT31" s="1190"/>
      <c r="AU31" s="1190"/>
      <c r="AV31" s="1190"/>
    </row>
    <row r="32" spans="1:48" ht="15.75" customHeight="1">
      <c r="A32" s="1633"/>
      <c r="B32" s="1747"/>
      <c r="C32" s="1747"/>
      <c r="D32" s="1661"/>
      <c r="E32" s="1661"/>
      <c r="F32" s="1661"/>
      <c r="G32" s="1661"/>
      <c r="H32" s="1661"/>
      <c r="I32" s="1661"/>
      <c r="J32" s="1661"/>
      <c r="K32" s="1661"/>
      <c r="L32" s="1661"/>
      <c r="M32" s="1661"/>
      <c r="N32" s="1661"/>
      <c r="O32" s="1661"/>
      <c r="P32" s="1661"/>
      <c r="Q32" s="1661"/>
      <c r="R32" s="1661"/>
      <c r="S32" s="1661"/>
      <c r="T32" s="1661"/>
      <c r="U32" s="1661"/>
      <c r="V32" s="1661"/>
      <c r="W32" s="1661"/>
      <c r="X32" s="1661"/>
      <c r="Y32" s="1661"/>
      <c r="Z32" s="1661"/>
      <c r="AA32" s="1661"/>
      <c r="AB32" s="1661"/>
      <c r="AC32" s="1661"/>
      <c r="AD32" s="1661"/>
      <c r="AE32" s="1661"/>
      <c r="AF32" s="1747"/>
      <c r="AG32" s="1661"/>
      <c r="AH32" s="1661"/>
      <c r="AI32" s="1661"/>
      <c r="AJ32" s="1747"/>
      <c r="AK32" s="1190"/>
      <c r="AL32" s="1190"/>
      <c r="AM32" s="1190"/>
      <c r="AN32" s="1190"/>
      <c r="AO32" s="1190"/>
      <c r="AP32" s="1190"/>
      <c r="AQ32" s="1190"/>
      <c r="AR32" s="1190"/>
      <c r="AS32" s="1190"/>
      <c r="AT32" s="1190"/>
      <c r="AU32" s="1190"/>
      <c r="AV32" s="1190"/>
    </row>
    <row r="33" spans="1:48" ht="15.75" customHeight="1">
      <c r="A33" s="1633"/>
      <c r="B33" s="1747"/>
      <c r="C33" s="1747"/>
      <c r="D33" s="1661"/>
      <c r="E33" s="1661"/>
      <c r="F33" s="1661"/>
      <c r="G33" s="1661"/>
      <c r="H33" s="1661"/>
      <c r="I33" s="1661"/>
      <c r="J33" s="1661"/>
      <c r="K33" s="1661"/>
      <c r="L33" s="1661"/>
      <c r="M33" s="1661"/>
      <c r="N33" s="1661"/>
      <c r="O33" s="1661"/>
      <c r="P33" s="1661"/>
      <c r="Q33" s="1661"/>
      <c r="R33" s="1661"/>
      <c r="S33" s="1661"/>
      <c r="T33" s="1661"/>
      <c r="U33" s="1661"/>
      <c r="V33" s="1661"/>
      <c r="W33" s="1661"/>
      <c r="X33" s="1661"/>
      <c r="Y33" s="1661"/>
      <c r="Z33" s="1661"/>
      <c r="AA33" s="1661"/>
      <c r="AB33" s="1661"/>
      <c r="AC33" s="1661"/>
      <c r="AD33" s="1661"/>
      <c r="AE33" s="1661"/>
      <c r="AF33" s="1747"/>
      <c r="AG33" s="1661"/>
      <c r="AH33" s="1661"/>
      <c r="AI33" s="1661"/>
      <c r="AJ33" s="1747"/>
      <c r="AK33" s="1190"/>
      <c r="AL33" s="1190"/>
      <c r="AM33" s="1190"/>
      <c r="AN33" s="1190"/>
      <c r="AO33" s="1190"/>
      <c r="AP33" s="1190"/>
      <c r="AQ33" s="1190"/>
      <c r="AR33" s="1190"/>
      <c r="AS33" s="1190"/>
      <c r="AT33" s="1190"/>
      <c r="AU33" s="1190"/>
      <c r="AV33" s="1190"/>
    </row>
    <row r="34" spans="1:48" ht="15.75" customHeight="1">
      <c r="A34" s="1633"/>
      <c r="B34" s="1747"/>
      <c r="C34" s="1747"/>
      <c r="D34" s="1661"/>
      <c r="E34" s="1661"/>
      <c r="F34" s="1661"/>
      <c r="G34" s="1661"/>
      <c r="H34" s="1661"/>
      <c r="I34" s="1661"/>
      <c r="J34" s="1661"/>
      <c r="K34" s="1661"/>
      <c r="L34" s="1661"/>
      <c r="M34" s="1661"/>
      <c r="N34" s="1661"/>
      <c r="O34" s="1661"/>
      <c r="P34" s="1661"/>
      <c r="Q34" s="1661"/>
      <c r="R34" s="1661"/>
      <c r="S34" s="1661"/>
      <c r="T34" s="1661"/>
      <c r="U34" s="1661"/>
      <c r="V34" s="1661"/>
      <c r="W34" s="1661"/>
      <c r="X34" s="1661"/>
      <c r="Y34" s="1661"/>
      <c r="Z34" s="1661"/>
      <c r="AA34" s="1661"/>
      <c r="AB34" s="1661"/>
      <c r="AC34" s="1661"/>
      <c r="AD34" s="1661"/>
      <c r="AE34" s="1661"/>
      <c r="AF34" s="1747"/>
      <c r="AG34" s="1661"/>
      <c r="AH34" s="1661"/>
      <c r="AI34" s="1661"/>
      <c r="AJ34" s="1747"/>
      <c r="AK34" s="1190"/>
      <c r="AL34" s="1190"/>
      <c r="AM34" s="1190"/>
      <c r="AN34" s="1190"/>
      <c r="AO34" s="1190"/>
      <c r="AP34" s="1190"/>
      <c r="AQ34" s="1190"/>
      <c r="AR34" s="1190"/>
      <c r="AS34" s="1190"/>
      <c r="AT34" s="1190"/>
      <c r="AU34" s="1190"/>
      <c r="AV34" s="1190"/>
    </row>
    <row r="35" spans="1:48" ht="15.75" customHeight="1">
      <c r="A35" s="1633"/>
      <c r="B35" s="1747"/>
      <c r="C35" s="1747"/>
      <c r="D35" s="1661"/>
      <c r="E35" s="1661"/>
      <c r="F35" s="1661"/>
      <c r="G35" s="1661"/>
      <c r="H35" s="1661"/>
      <c r="I35" s="1661"/>
      <c r="J35" s="1661"/>
      <c r="K35" s="1661"/>
      <c r="L35" s="1661"/>
      <c r="M35" s="1661"/>
      <c r="N35" s="1661"/>
      <c r="O35" s="1661"/>
      <c r="P35" s="1661"/>
      <c r="Q35" s="1661"/>
      <c r="R35" s="1661"/>
      <c r="S35" s="1661"/>
      <c r="T35" s="1661"/>
      <c r="U35" s="1661"/>
      <c r="V35" s="1661"/>
      <c r="W35" s="1661"/>
      <c r="X35" s="1661"/>
      <c r="Y35" s="1661"/>
      <c r="Z35" s="1661"/>
      <c r="AA35" s="1661"/>
      <c r="AB35" s="1661"/>
      <c r="AC35" s="1661"/>
      <c r="AD35" s="1661"/>
      <c r="AE35" s="1661"/>
      <c r="AF35" s="1747"/>
      <c r="AG35" s="1661"/>
      <c r="AH35" s="1661"/>
      <c r="AI35" s="1661"/>
      <c r="AJ35" s="1747"/>
      <c r="AK35" s="1190"/>
      <c r="AL35" s="1190"/>
      <c r="AM35" s="1190"/>
      <c r="AN35" s="1190"/>
      <c r="AO35" s="1190"/>
      <c r="AP35" s="1190"/>
      <c r="AQ35" s="1190"/>
      <c r="AR35" s="1190"/>
      <c r="AS35" s="1190"/>
      <c r="AT35" s="1190"/>
      <c r="AU35" s="1190"/>
      <c r="AV35" s="1190"/>
    </row>
    <row r="36" spans="1:48" ht="15.75" customHeight="1">
      <c r="A36" s="1633"/>
      <c r="B36" s="1747"/>
      <c r="C36" s="1747"/>
      <c r="D36" s="1661"/>
      <c r="E36" s="1661"/>
      <c r="F36" s="1661"/>
      <c r="G36" s="1661"/>
      <c r="H36" s="1661"/>
      <c r="I36" s="1661"/>
      <c r="J36" s="1661"/>
      <c r="K36" s="1661"/>
      <c r="L36" s="1661"/>
      <c r="M36" s="1661"/>
      <c r="N36" s="1661"/>
      <c r="O36" s="1661"/>
      <c r="P36" s="1661"/>
      <c r="Q36" s="1661"/>
      <c r="R36" s="1661"/>
      <c r="S36" s="1661"/>
      <c r="T36" s="1661"/>
      <c r="U36" s="1661"/>
      <c r="V36" s="1661"/>
      <c r="W36" s="1661"/>
      <c r="X36" s="1661"/>
      <c r="Y36" s="1661"/>
      <c r="Z36" s="1661"/>
      <c r="AA36" s="1661"/>
      <c r="AB36" s="1661"/>
      <c r="AC36" s="1661"/>
      <c r="AD36" s="1661"/>
      <c r="AE36" s="1661"/>
      <c r="AF36" s="1747"/>
      <c r="AG36" s="1661"/>
      <c r="AH36" s="1661"/>
      <c r="AI36" s="1661"/>
      <c r="AJ36" s="1747"/>
      <c r="AK36" s="1190"/>
      <c r="AL36" s="1190"/>
      <c r="AM36" s="1190"/>
      <c r="AN36" s="1190"/>
      <c r="AO36" s="1190"/>
      <c r="AP36" s="1190"/>
      <c r="AQ36" s="1190"/>
      <c r="AR36" s="1190"/>
      <c r="AS36" s="1190"/>
      <c r="AT36" s="1190"/>
      <c r="AU36" s="1190"/>
      <c r="AV36" s="1190"/>
    </row>
    <row r="37" spans="1:48" ht="15.75" customHeight="1">
      <c r="A37" s="1633"/>
      <c r="B37" s="1747"/>
      <c r="C37" s="1747"/>
      <c r="D37" s="1661"/>
      <c r="E37" s="1661"/>
      <c r="F37" s="1661"/>
      <c r="G37" s="1661"/>
      <c r="H37" s="1661"/>
      <c r="I37" s="1661"/>
      <c r="J37" s="1661"/>
      <c r="K37" s="1661"/>
      <c r="L37" s="1661"/>
      <c r="M37" s="1661"/>
      <c r="N37" s="1661"/>
      <c r="O37" s="1661"/>
      <c r="P37" s="1661"/>
      <c r="Q37" s="1661"/>
      <c r="R37" s="1661"/>
      <c r="S37" s="1661"/>
      <c r="T37" s="1661"/>
      <c r="U37" s="1661"/>
      <c r="V37" s="1661"/>
      <c r="W37" s="1661"/>
      <c r="X37" s="1661"/>
      <c r="Y37" s="1661"/>
      <c r="Z37" s="1661"/>
      <c r="AA37" s="1661"/>
      <c r="AB37" s="1661"/>
      <c r="AC37" s="1661"/>
      <c r="AD37" s="1661"/>
      <c r="AE37" s="1661"/>
      <c r="AF37" s="1747"/>
      <c r="AG37" s="1661"/>
      <c r="AH37" s="1661"/>
      <c r="AI37" s="1661"/>
      <c r="AJ37" s="1747"/>
      <c r="AK37" s="1190"/>
      <c r="AL37" s="1190"/>
      <c r="AM37" s="1190"/>
      <c r="AN37" s="1190"/>
      <c r="AO37" s="1190"/>
      <c r="AP37" s="1190"/>
      <c r="AQ37" s="1190"/>
      <c r="AR37" s="1190"/>
      <c r="AS37" s="1190"/>
      <c r="AT37" s="1190"/>
      <c r="AU37" s="1190"/>
      <c r="AV37" s="1190"/>
    </row>
    <row r="38" spans="1:48" ht="15.75" customHeight="1">
      <c r="A38" s="1633"/>
      <c r="B38" s="1747"/>
      <c r="C38" s="1747"/>
      <c r="D38" s="1661"/>
      <c r="E38" s="1661"/>
      <c r="F38" s="1661"/>
      <c r="G38" s="1661"/>
      <c r="H38" s="1661"/>
      <c r="I38" s="1661"/>
      <c r="J38" s="1661"/>
      <c r="K38" s="1661"/>
      <c r="L38" s="1661"/>
      <c r="M38" s="1661"/>
      <c r="N38" s="1661"/>
      <c r="O38" s="1661"/>
      <c r="P38" s="1661"/>
      <c r="Q38" s="1661"/>
      <c r="R38" s="1661"/>
      <c r="S38" s="1661"/>
      <c r="T38" s="1661"/>
      <c r="U38" s="1661"/>
      <c r="V38" s="1661"/>
      <c r="W38" s="1661"/>
      <c r="X38" s="1661"/>
      <c r="Y38" s="1661"/>
      <c r="Z38" s="1661"/>
      <c r="AA38" s="1661"/>
      <c r="AB38" s="1661"/>
      <c r="AC38" s="1661"/>
      <c r="AD38" s="1661"/>
      <c r="AE38" s="1661"/>
      <c r="AF38" s="1747"/>
      <c r="AG38" s="1661"/>
      <c r="AH38" s="1661"/>
      <c r="AI38" s="1661"/>
      <c r="AJ38" s="1747"/>
      <c r="AK38" s="1190"/>
      <c r="AL38" s="1190"/>
      <c r="AM38" s="1190"/>
      <c r="AN38" s="1190"/>
      <c r="AO38" s="1190"/>
      <c r="AP38" s="1190"/>
      <c r="AQ38" s="1190"/>
      <c r="AR38" s="1190"/>
      <c r="AS38" s="1190"/>
      <c r="AT38" s="1190"/>
      <c r="AU38" s="1190"/>
      <c r="AV38" s="1190"/>
    </row>
    <row r="39" spans="1:48" ht="15.75" customHeight="1">
      <c r="A39" s="1633"/>
      <c r="B39" s="1747"/>
      <c r="C39" s="1747"/>
      <c r="D39" s="1661"/>
      <c r="E39" s="1661"/>
      <c r="F39" s="1661"/>
      <c r="G39" s="1661"/>
      <c r="H39" s="1661"/>
      <c r="I39" s="1661"/>
      <c r="J39" s="1661"/>
      <c r="K39" s="1661"/>
      <c r="L39" s="1661"/>
      <c r="M39" s="1661"/>
      <c r="N39" s="1661"/>
      <c r="O39" s="1661"/>
      <c r="P39" s="1661"/>
      <c r="Q39" s="1661"/>
      <c r="R39" s="1661"/>
      <c r="S39" s="1661"/>
      <c r="T39" s="1661"/>
      <c r="U39" s="1661"/>
      <c r="V39" s="1661"/>
      <c r="W39" s="1661"/>
      <c r="X39" s="1661"/>
      <c r="Y39" s="1661"/>
      <c r="Z39" s="1661"/>
      <c r="AA39" s="1661"/>
      <c r="AB39" s="1661"/>
      <c r="AC39" s="1661"/>
      <c r="AD39" s="1661"/>
      <c r="AE39" s="1661"/>
      <c r="AF39" s="1747"/>
      <c r="AG39" s="1661"/>
      <c r="AH39" s="1661"/>
      <c r="AI39" s="1661"/>
      <c r="AJ39" s="1747"/>
      <c r="AK39" s="1190"/>
      <c r="AL39" s="1190"/>
      <c r="AM39" s="1190"/>
      <c r="AN39" s="1190"/>
      <c r="AO39" s="1190"/>
      <c r="AP39" s="1190"/>
      <c r="AQ39" s="1190"/>
      <c r="AR39" s="1190"/>
      <c r="AS39" s="1190"/>
      <c r="AT39" s="1190"/>
      <c r="AU39" s="1190"/>
      <c r="AV39" s="1190"/>
    </row>
    <row r="40" spans="1:48" ht="15.75" customHeight="1">
      <c r="A40" s="1633"/>
      <c r="B40" s="1747"/>
      <c r="C40" s="1747"/>
      <c r="D40" s="1661"/>
      <c r="E40" s="1661"/>
      <c r="F40" s="1661"/>
      <c r="G40" s="1661"/>
      <c r="H40" s="1661"/>
      <c r="I40" s="1661"/>
      <c r="J40" s="1661"/>
      <c r="K40" s="1661"/>
      <c r="L40" s="1661"/>
      <c r="M40" s="1661"/>
      <c r="N40" s="1661"/>
      <c r="O40" s="1661"/>
      <c r="P40" s="1661"/>
      <c r="Q40" s="1661"/>
      <c r="R40" s="1661"/>
      <c r="S40" s="1661"/>
      <c r="T40" s="1661"/>
      <c r="U40" s="1661"/>
      <c r="V40" s="1661"/>
      <c r="W40" s="1661"/>
      <c r="X40" s="1661"/>
      <c r="Y40" s="1661"/>
      <c r="Z40" s="1661"/>
      <c r="AA40" s="1661"/>
      <c r="AB40" s="1661"/>
      <c r="AC40" s="1661"/>
      <c r="AD40" s="1661"/>
      <c r="AE40" s="1661"/>
      <c r="AF40" s="1747"/>
      <c r="AG40" s="1661"/>
      <c r="AH40" s="1661"/>
      <c r="AI40" s="1661"/>
      <c r="AJ40" s="1747"/>
      <c r="AK40" s="1190"/>
      <c r="AL40" s="1190"/>
      <c r="AM40" s="1190"/>
      <c r="AN40" s="1190"/>
      <c r="AO40" s="1190"/>
      <c r="AP40" s="1190"/>
      <c r="AQ40" s="1190"/>
      <c r="AR40" s="1190"/>
      <c r="AS40" s="1190"/>
      <c r="AT40" s="1190"/>
      <c r="AU40" s="1190"/>
      <c r="AV40" s="1190"/>
    </row>
    <row r="41" spans="1:48" ht="15.75" customHeight="1">
      <c r="A41" s="1633"/>
      <c r="B41" s="1747"/>
      <c r="C41" s="1747"/>
      <c r="D41" s="1661"/>
      <c r="E41" s="1661"/>
      <c r="F41" s="1661"/>
      <c r="G41" s="1661"/>
      <c r="H41" s="1661"/>
      <c r="I41" s="1661"/>
      <c r="J41" s="1661"/>
      <c r="K41" s="1661"/>
      <c r="L41" s="1661"/>
      <c r="M41" s="1661"/>
      <c r="N41" s="1661"/>
      <c r="O41" s="1661"/>
      <c r="P41" s="1661"/>
      <c r="Q41" s="1661"/>
      <c r="R41" s="1661"/>
      <c r="S41" s="1661"/>
      <c r="T41" s="1661"/>
      <c r="U41" s="1661"/>
      <c r="V41" s="1661"/>
      <c r="W41" s="1661"/>
      <c r="X41" s="1661"/>
      <c r="Y41" s="1661"/>
      <c r="Z41" s="1661"/>
      <c r="AA41" s="1661"/>
      <c r="AB41" s="1661"/>
      <c r="AC41" s="1661"/>
      <c r="AD41" s="1661"/>
      <c r="AE41" s="1661"/>
      <c r="AF41" s="1747"/>
      <c r="AG41" s="1661"/>
      <c r="AH41" s="1661"/>
      <c r="AI41" s="1661"/>
      <c r="AJ41" s="1747"/>
      <c r="AK41" s="1190"/>
      <c r="AL41" s="1190"/>
      <c r="AM41" s="1190"/>
      <c r="AN41" s="1190"/>
      <c r="AO41" s="1190"/>
      <c r="AP41" s="1190"/>
      <c r="AQ41" s="1190"/>
      <c r="AR41" s="1190"/>
      <c r="AS41" s="1190"/>
      <c r="AT41" s="1190"/>
      <c r="AU41" s="1190"/>
      <c r="AV41" s="1190"/>
    </row>
    <row r="42" spans="1:48" ht="15.75" customHeight="1">
      <c r="A42" s="1633"/>
      <c r="B42" s="1747"/>
      <c r="C42" s="1747"/>
      <c r="D42" s="1661"/>
      <c r="E42" s="1661"/>
      <c r="F42" s="1661"/>
      <c r="G42" s="1661"/>
      <c r="H42" s="1661"/>
      <c r="I42" s="1661"/>
      <c r="J42" s="1661"/>
      <c r="K42" s="1661"/>
      <c r="L42" s="1661"/>
      <c r="M42" s="1661"/>
      <c r="N42" s="1661"/>
      <c r="O42" s="1661"/>
      <c r="P42" s="1661"/>
      <c r="Q42" s="1661"/>
      <c r="R42" s="1661"/>
      <c r="S42" s="1661"/>
      <c r="T42" s="1661"/>
      <c r="U42" s="1661"/>
      <c r="V42" s="1661"/>
      <c r="W42" s="1661"/>
      <c r="X42" s="1661"/>
      <c r="Y42" s="1661"/>
      <c r="Z42" s="1661"/>
      <c r="AA42" s="1661"/>
      <c r="AB42" s="1661"/>
      <c r="AC42" s="1661"/>
      <c r="AD42" s="1661"/>
      <c r="AE42" s="1661"/>
      <c r="AF42" s="1747"/>
      <c r="AG42" s="1661"/>
      <c r="AH42" s="1661"/>
      <c r="AI42" s="1661"/>
      <c r="AJ42" s="1747"/>
      <c r="AK42" s="1190"/>
      <c r="AL42" s="1190"/>
      <c r="AM42" s="1190"/>
      <c r="AN42" s="1190"/>
      <c r="AO42" s="1190"/>
      <c r="AP42" s="1190"/>
      <c r="AQ42" s="1190"/>
      <c r="AR42" s="1190"/>
      <c r="AS42" s="1190"/>
      <c r="AT42" s="1190"/>
      <c r="AU42" s="1190"/>
      <c r="AV42" s="1190"/>
    </row>
    <row r="43" spans="1:48" ht="15.75" customHeight="1">
      <c r="A43" s="1633"/>
      <c r="B43" s="1747"/>
      <c r="C43" s="1747"/>
      <c r="D43" s="1661"/>
      <c r="E43" s="1661"/>
      <c r="F43" s="1661"/>
      <c r="G43" s="1661"/>
      <c r="H43" s="1661"/>
      <c r="I43" s="1661"/>
      <c r="J43" s="1661"/>
      <c r="K43" s="1661"/>
      <c r="L43" s="1661"/>
      <c r="M43" s="1661"/>
      <c r="N43" s="1661"/>
      <c r="O43" s="1661"/>
      <c r="P43" s="1661"/>
      <c r="Q43" s="1661"/>
      <c r="R43" s="1661"/>
      <c r="S43" s="1661"/>
      <c r="T43" s="1661"/>
      <c r="U43" s="1661"/>
      <c r="V43" s="1661"/>
      <c r="W43" s="1661"/>
      <c r="X43" s="1661"/>
      <c r="Y43" s="1661"/>
      <c r="Z43" s="1661"/>
      <c r="AA43" s="1661"/>
      <c r="AB43" s="1661"/>
      <c r="AC43" s="1661"/>
      <c r="AD43" s="1661"/>
      <c r="AE43" s="1661"/>
      <c r="AF43" s="1747"/>
      <c r="AG43" s="1661"/>
      <c r="AH43" s="1661"/>
      <c r="AI43" s="1661"/>
      <c r="AJ43" s="1747"/>
      <c r="AK43" s="1190"/>
      <c r="AL43" s="1190"/>
      <c r="AM43" s="1190"/>
      <c r="AN43" s="1190"/>
      <c r="AO43" s="1190"/>
      <c r="AP43" s="1190"/>
      <c r="AQ43" s="1190"/>
      <c r="AR43" s="1190"/>
      <c r="AS43" s="1190"/>
      <c r="AT43" s="1190"/>
      <c r="AU43" s="1190"/>
      <c r="AV43" s="1190"/>
    </row>
    <row r="44" spans="1:48" ht="15.75" customHeight="1">
      <c r="A44" s="1633"/>
      <c r="B44" s="1747"/>
      <c r="C44" s="1747"/>
      <c r="D44" s="1661"/>
      <c r="E44" s="1661"/>
      <c r="F44" s="1661"/>
      <c r="G44" s="1661"/>
      <c r="H44" s="1661"/>
      <c r="I44" s="1661"/>
      <c r="J44" s="1661"/>
      <c r="K44" s="1661"/>
      <c r="L44" s="1661"/>
      <c r="M44" s="1661"/>
      <c r="N44" s="1661"/>
      <c r="O44" s="1661"/>
      <c r="P44" s="1661"/>
      <c r="Q44" s="1661"/>
      <c r="R44" s="1661"/>
      <c r="S44" s="1661"/>
      <c r="T44" s="1661"/>
      <c r="U44" s="1661"/>
      <c r="V44" s="1661"/>
      <c r="W44" s="1661"/>
      <c r="X44" s="1661"/>
      <c r="Y44" s="1661"/>
      <c r="Z44" s="1661"/>
      <c r="AA44" s="1661"/>
      <c r="AB44" s="1661"/>
      <c r="AC44" s="1661"/>
      <c r="AD44" s="1661"/>
      <c r="AE44" s="1661"/>
      <c r="AF44" s="1747"/>
      <c r="AG44" s="1661"/>
      <c r="AH44" s="1661"/>
      <c r="AI44" s="1661"/>
      <c r="AJ44" s="1747"/>
      <c r="AK44" s="1190"/>
      <c r="AL44" s="1190"/>
      <c r="AM44" s="1190"/>
      <c r="AN44" s="1190"/>
      <c r="AO44" s="1190"/>
      <c r="AP44" s="1190"/>
      <c r="AQ44" s="1190"/>
      <c r="AR44" s="1190"/>
      <c r="AS44" s="1190"/>
      <c r="AT44" s="1190"/>
      <c r="AU44" s="1190"/>
      <c r="AV44" s="1190"/>
    </row>
    <row r="45" spans="1:48" ht="15.75" customHeight="1">
      <c r="A45" s="1633"/>
      <c r="B45" s="1747"/>
      <c r="C45" s="1747"/>
      <c r="D45" s="1661"/>
      <c r="E45" s="1661"/>
      <c r="F45" s="1661"/>
      <c r="G45" s="1661"/>
      <c r="H45" s="1661"/>
      <c r="I45" s="1661"/>
      <c r="J45" s="1661"/>
      <c r="K45" s="1661"/>
      <c r="L45" s="1661"/>
      <c r="M45" s="1661"/>
      <c r="N45" s="1661"/>
      <c r="O45" s="1661"/>
      <c r="P45" s="1661"/>
      <c r="Q45" s="1661"/>
      <c r="R45" s="1661"/>
      <c r="S45" s="1661"/>
      <c r="T45" s="1661"/>
      <c r="U45" s="1661"/>
      <c r="V45" s="1661"/>
      <c r="W45" s="1661"/>
      <c r="X45" s="1661"/>
      <c r="Y45" s="1661"/>
      <c r="Z45" s="1661"/>
      <c r="AA45" s="1661"/>
      <c r="AB45" s="1661"/>
      <c r="AC45" s="1661"/>
      <c r="AD45" s="1661"/>
      <c r="AE45" s="1661"/>
      <c r="AF45" s="1747"/>
      <c r="AG45" s="1661"/>
      <c r="AH45" s="1661"/>
      <c r="AI45" s="1661"/>
      <c r="AJ45" s="1747"/>
      <c r="AK45" s="1190"/>
      <c r="AL45" s="1190"/>
      <c r="AM45" s="1190"/>
      <c r="AN45" s="1190"/>
      <c r="AO45" s="1190"/>
      <c r="AP45" s="1190"/>
      <c r="AQ45" s="1190"/>
      <c r="AR45" s="1190"/>
      <c r="AS45" s="1190"/>
      <c r="AT45" s="1190"/>
      <c r="AU45" s="1190"/>
      <c r="AV45" s="1190"/>
    </row>
    <row r="46" spans="1:48" ht="15.75" customHeight="1">
      <c r="A46" s="1633"/>
      <c r="B46" s="1747"/>
      <c r="C46" s="1747"/>
      <c r="D46" s="1661"/>
      <c r="E46" s="1661"/>
      <c r="F46" s="1661"/>
      <c r="G46" s="1661"/>
      <c r="H46" s="1661"/>
      <c r="I46" s="1661"/>
      <c r="J46" s="1661"/>
      <c r="K46" s="1661"/>
      <c r="L46" s="1661"/>
      <c r="M46" s="1661"/>
      <c r="N46" s="1661"/>
      <c r="O46" s="1661"/>
      <c r="P46" s="1661"/>
      <c r="Q46" s="1661"/>
      <c r="R46" s="1661"/>
      <c r="S46" s="1661"/>
      <c r="T46" s="1661"/>
      <c r="U46" s="1661"/>
      <c r="V46" s="1661"/>
      <c r="W46" s="1661"/>
      <c r="X46" s="1661"/>
      <c r="Y46" s="1661"/>
      <c r="Z46" s="1661"/>
      <c r="AA46" s="1661"/>
      <c r="AB46" s="1661"/>
      <c r="AC46" s="1661"/>
      <c r="AD46" s="1661"/>
      <c r="AE46" s="1661"/>
      <c r="AF46" s="1747"/>
      <c r="AG46" s="1661"/>
      <c r="AH46" s="1661"/>
      <c r="AI46" s="1661"/>
      <c r="AJ46" s="1747"/>
      <c r="AK46" s="1190"/>
      <c r="AL46" s="1190"/>
      <c r="AM46" s="1190"/>
      <c r="AN46" s="1190"/>
      <c r="AO46" s="1190"/>
      <c r="AP46" s="1190"/>
      <c r="AQ46" s="1190"/>
      <c r="AR46" s="1190"/>
      <c r="AS46" s="1190"/>
      <c r="AT46" s="1190"/>
      <c r="AU46" s="1190"/>
      <c r="AV46" s="1190"/>
    </row>
    <row r="47" spans="1:48" ht="15.75" customHeight="1">
      <c r="A47" s="1633"/>
      <c r="B47" s="1747"/>
      <c r="C47" s="1747"/>
      <c r="D47" s="1661"/>
      <c r="E47" s="1661"/>
      <c r="F47" s="1661"/>
      <c r="G47" s="1661"/>
      <c r="H47" s="1661"/>
      <c r="I47" s="1661"/>
      <c r="J47" s="1661"/>
      <c r="K47" s="1661"/>
      <c r="L47" s="1661"/>
      <c r="M47" s="1661"/>
      <c r="N47" s="1661"/>
      <c r="O47" s="1661"/>
      <c r="P47" s="1661"/>
      <c r="Q47" s="1661"/>
      <c r="R47" s="1661"/>
      <c r="S47" s="1661"/>
      <c r="T47" s="1661"/>
      <c r="U47" s="1661"/>
      <c r="V47" s="1661"/>
      <c r="W47" s="1661"/>
      <c r="X47" s="1661"/>
      <c r="Y47" s="1661"/>
      <c r="Z47" s="1661"/>
      <c r="AA47" s="1661"/>
      <c r="AB47" s="1661"/>
      <c r="AC47" s="1661"/>
      <c r="AD47" s="1661"/>
      <c r="AE47" s="1661"/>
      <c r="AF47" s="1747"/>
      <c r="AG47" s="1661"/>
      <c r="AH47" s="1661"/>
      <c r="AI47" s="1661"/>
      <c r="AJ47" s="1747"/>
      <c r="AK47" s="1190"/>
      <c r="AL47" s="1190"/>
      <c r="AM47" s="1190"/>
      <c r="AN47" s="1190"/>
      <c r="AO47" s="1190"/>
      <c r="AP47" s="1190"/>
      <c r="AQ47" s="1190"/>
      <c r="AR47" s="1190"/>
      <c r="AS47" s="1190"/>
      <c r="AT47" s="1190"/>
      <c r="AU47" s="1190"/>
      <c r="AV47" s="1190"/>
    </row>
    <row r="48" spans="1:48" ht="15.75" customHeight="1">
      <c r="A48" s="1633"/>
      <c r="B48" s="1747"/>
      <c r="C48" s="1747"/>
      <c r="D48" s="1661"/>
      <c r="E48" s="1661"/>
      <c r="F48" s="1661"/>
      <c r="G48" s="1661"/>
      <c r="H48" s="1661"/>
      <c r="I48" s="1661"/>
      <c r="J48" s="1661"/>
      <c r="K48" s="1661"/>
      <c r="L48" s="1661"/>
      <c r="M48" s="1661"/>
      <c r="N48" s="1661"/>
      <c r="O48" s="1661"/>
      <c r="P48" s="1661"/>
      <c r="Q48" s="1661"/>
      <c r="R48" s="1661"/>
      <c r="S48" s="1661"/>
      <c r="T48" s="1661"/>
      <c r="U48" s="1661"/>
      <c r="V48" s="1661"/>
      <c r="W48" s="1661"/>
      <c r="X48" s="1661"/>
      <c r="Y48" s="1661"/>
      <c r="Z48" s="1661"/>
      <c r="AA48" s="1661"/>
      <c r="AB48" s="1661"/>
      <c r="AC48" s="1661"/>
      <c r="AD48" s="1661"/>
      <c r="AE48" s="1661"/>
      <c r="AF48" s="1747"/>
      <c r="AG48" s="1661"/>
      <c r="AH48" s="1661"/>
      <c r="AI48" s="1661"/>
      <c r="AJ48" s="1747"/>
      <c r="AK48" s="1190"/>
      <c r="AL48" s="1190"/>
      <c r="AM48" s="1190"/>
      <c r="AN48" s="1190"/>
      <c r="AO48" s="1190"/>
      <c r="AP48" s="1190"/>
      <c r="AQ48" s="1190"/>
      <c r="AR48" s="1190"/>
      <c r="AS48" s="1190"/>
      <c r="AT48" s="1190"/>
      <c r="AU48" s="1190"/>
      <c r="AV48" s="1190"/>
    </row>
    <row r="49" spans="1:48" ht="15.75" customHeight="1">
      <c r="A49" s="1633"/>
      <c r="B49" s="1747"/>
      <c r="C49" s="1747"/>
      <c r="D49" s="1661"/>
      <c r="E49" s="1661"/>
      <c r="F49" s="1661"/>
      <c r="G49" s="1661"/>
      <c r="H49" s="1661"/>
      <c r="I49" s="1661"/>
      <c r="J49" s="1661"/>
      <c r="K49" s="1661"/>
      <c r="L49" s="1661"/>
      <c r="M49" s="1661"/>
      <c r="N49" s="1661"/>
      <c r="O49" s="1661"/>
      <c r="P49" s="1661"/>
      <c r="Q49" s="1661"/>
      <c r="R49" s="1661"/>
      <c r="S49" s="1661"/>
      <c r="T49" s="1661"/>
      <c r="U49" s="1661"/>
      <c r="V49" s="1661"/>
      <c r="W49" s="1661"/>
      <c r="X49" s="1661"/>
      <c r="Y49" s="1661"/>
      <c r="Z49" s="1661"/>
      <c r="AA49" s="1661"/>
      <c r="AB49" s="1661"/>
      <c r="AC49" s="1661"/>
      <c r="AD49" s="1661"/>
      <c r="AE49" s="1661"/>
      <c r="AF49" s="1747"/>
      <c r="AG49" s="1661"/>
      <c r="AH49" s="1661"/>
      <c r="AI49" s="1661"/>
      <c r="AJ49" s="1747"/>
      <c r="AK49" s="1190"/>
      <c r="AL49" s="1190"/>
      <c r="AM49" s="1190"/>
      <c r="AN49" s="1190"/>
      <c r="AO49" s="1190"/>
      <c r="AP49" s="1190"/>
      <c r="AQ49" s="1190"/>
      <c r="AR49" s="1190"/>
      <c r="AS49" s="1190"/>
      <c r="AT49" s="1190"/>
      <c r="AU49" s="1190"/>
      <c r="AV49" s="1190"/>
    </row>
    <row r="50" spans="1:48" ht="15.75" customHeight="1">
      <c r="A50" s="1633"/>
      <c r="B50" s="1747"/>
      <c r="C50" s="1747"/>
      <c r="D50" s="1661"/>
      <c r="E50" s="1661"/>
      <c r="F50" s="1661"/>
      <c r="G50" s="1661"/>
      <c r="H50" s="1661"/>
      <c r="I50" s="1661"/>
      <c r="J50" s="1661"/>
      <c r="K50" s="1661"/>
      <c r="L50" s="1661"/>
      <c r="M50" s="1661"/>
      <c r="N50" s="1661"/>
      <c r="O50" s="1661"/>
      <c r="P50" s="1661"/>
      <c r="Q50" s="1661"/>
      <c r="R50" s="1661"/>
      <c r="S50" s="1661"/>
      <c r="T50" s="1661"/>
      <c r="U50" s="1661"/>
      <c r="V50" s="1661"/>
      <c r="W50" s="1661"/>
      <c r="X50" s="1661"/>
      <c r="Y50" s="1661"/>
      <c r="Z50" s="1661"/>
      <c r="AA50" s="1661"/>
      <c r="AB50" s="1661"/>
      <c r="AC50" s="1661"/>
      <c r="AD50" s="1661"/>
      <c r="AE50" s="1661"/>
      <c r="AF50" s="1747"/>
      <c r="AG50" s="1661"/>
      <c r="AH50" s="1661"/>
      <c r="AI50" s="1661"/>
      <c r="AJ50" s="1747"/>
      <c r="AK50" s="1190"/>
      <c r="AL50" s="1190"/>
      <c r="AM50" s="1190"/>
      <c r="AN50" s="1190"/>
      <c r="AO50" s="1190"/>
      <c r="AP50" s="1190"/>
      <c r="AQ50" s="1190"/>
      <c r="AR50" s="1190"/>
      <c r="AS50" s="1190"/>
      <c r="AT50" s="1190"/>
      <c r="AU50" s="1190"/>
      <c r="AV50" s="1190"/>
    </row>
    <row r="51" spans="1:48" ht="15.75" customHeight="1">
      <c r="A51" s="1633"/>
      <c r="B51" s="1747"/>
      <c r="C51" s="1747"/>
      <c r="D51" s="1661"/>
      <c r="E51" s="1661"/>
      <c r="F51" s="1661"/>
      <c r="G51" s="1661"/>
      <c r="H51" s="1661"/>
      <c r="I51" s="1661"/>
      <c r="J51" s="1661"/>
      <c r="K51" s="1661"/>
      <c r="L51" s="1661"/>
      <c r="M51" s="1661"/>
      <c r="N51" s="1661"/>
      <c r="O51" s="1661"/>
      <c r="P51" s="1661"/>
      <c r="Q51" s="1661"/>
      <c r="R51" s="1661"/>
      <c r="S51" s="1661"/>
      <c r="T51" s="1661"/>
      <c r="U51" s="1661"/>
      <c r="V51" s="1661"/>
      <c r="W51" s="1661"/>
      <c r="X51" s="1661"/>
      <c r="Y51" s="1661"/>
      <c r="Z51" s="1661"/>
      <c r="AA51" s="1661"/>
      <c r="AB51" s="1661"/>
      <c r="AC51" s="1661"/>
      <c r="AD51" s="1661"/>
      <c r="AE51" s="1661"/>
      <c r="AF51" s="1747"/>
      <c r="AG51" s="1661"/>
      <c r="AH51" s="1661"/>
      <c r="AI51" s="1661"/>
      <c r="AJ51" s="1747"/>
      <c r="AK51" s="1190"/>
      <c r="AL51" s="1190"/>
      <c r="AM51" s="1190"/>
      <c r="AN51" s="1190"/>
      <c r="AO51" s="1190"/>
      <c r="AP51" s="1190"/>
      <c r="AQ51" s="1190"/>
      <c r="AR51" s="1190"/>
      <c r="AS51" s="1190"/>
      <c r="AT51" s="1190"/>
      <c r="AU51" s="1190"/>
      <c r="AV51" s="1190"/>
    </row>
    <row r="52" spans="1:48" ht="15.75" customHeight="1">
      <c r="A52" s="1633"/>
      <c r="B52" s="1747"/>
      <c r="C52" s="1747"/>
      <c r="D52" s="1661"/>
      <c r="E52" s="1661"/>
      <c r="F52" s="1661"/>
      <c r="G52" s="1661"/>
      <c r="H52" s="1661"/>
      <c r="I52" s="1661"/>
      <c r="J52" s="1661"/>
      <c r="K52" s="1661"/>
      <c r="L52" s="1661"/>
      <c r="M52" s="1661"/>
      <c r="N52" s="1661"/>
      <c r="O52" s="1661"/>
      <c r="P52" s="1661"/>
      <c r="Q52" s="1661"/>
      <c r="R52" s="1661"/>
      <c r="S52" s="1661"/>
      <c r="T52" s="1661"/>
      <c r="U52" s="1661"/>
      <c r="V52" s="1661"/>
      <c r="W52" s="1661"/>
      <c r="X52" s="1661"/>
      <c r="Y52" s="1661"/>
      <c r="Z52" s="1661"/>
      <c r="AA52" s="1661"/>
      <c r="AB52" s="1661"/>
      <c r="AC52" s="1661"/>
      <c r="AD52" s="1661"/>
      <c r="AE52" s="1661"/>
      <c r="AF52" s="1747"/>
      <c r="AG52" s="1661"/>
      <c r="AH52" s="1661"/>
      <c r="AI52" s="1661"/>
      <c r="AJ52" s="1747"/>
      <c r="AK52" s="1190"/>
      <c r="AL52" s="1190"/>
      <c r="AM52" s="1190"/>
      <c r="AN52" s="1190"/>
      <c r="AO52" s="1190"/>
      <c r="AP52" s="1190"/>
      <c r="AQ52" s="1190"/>
      <c r="AR52" s="1190"/>
      <c r="AS52" s="1190"/>
      <c r="AT52" s="1190"/>
      <c r="AU52" s="1190"/>
      <c r="AV52" s="1190"/>
    </row>
    <row r="53" spans="1:48" ht="15.75" customHeight="1">
      <c r="A53" s="1633"/>
      <c r="B53" s="1747"/>
      <c r="C53" s="1747"/>
      <c r="D53" s="1661"/>
      <c r="E53" s="1661"/>
      <c r="F53" s="1661"/>
      <c r="G53" s="1661"/>
      <c r="H53" s="1661"/>
      <c r="I53" s="1661"/>
      <c r="J53" s="1661"/>
      <c r="K53" s="1661"/>
      <c r="L53" s="1661"/>
      <c r="M53" s="1661"/>
      <c r="N53" s="1661"/>
      <c r="O53" s="1661"/>
      <c r="P53" s="1661"/>
      <c r="Q53" s="1661"/>
      <c r="R53" s="1661"/>
      <c r="S53" s="1661"/>
      <c r="T53" s="1661"/>
      <c r="U53" s="1661"/>
      <c r="V53" s="1661"/>
      <c r="W53" s="1661"/>
      <c r="X53" s="1661"/>
      <c r="Y53" s="1661"/>
      <c r="Z53" s="1661"/>
      <c r="AA53" s="1661"/>
      <c r="AB53" s="1661"/>
      <c r="AC53" s="1661"/>
      <c r="AD53" s="1661"/>
      <c r="AE53" s="1661"/>
      <c r="AF53" s="1747"/>
      <c r="AG53" s="1661"/>
      <c r="AH53" s="1661"/>
      <c r="AI53" s="1661"/>
      <c r="AJ53" s="1747"/>
      <c r="AK53" s="1190"/>
      <c r="AL53" s="1190"/>
      <c r="AM53" s="1190"/>
      <c r="AN53" s="1190"/>
      <c r="AO53" s="1190"/>
      <c r="AP53" s="1190"/>
      <c r="AQ53" s="1190"/>
      <c r="AR53" s="1190"/>
      <c r="AS53" s="1190"/>
      <c r="AT53" s="1190"/>
      <c r="AU53" s="1190"/>
      <c r="AV53" s="1190"/>
    </row>
    <row r="54" spans="1:48" ht="15.75" customHeight="1">
      <c r="A54" s="1633"/>
      <c r="B54" s="1747"/>
      <c r="C54" s="1747"/>
      <c r="D54" s="1661"/>
      <c r="E54" s="1661"/>
      <c r="F54" s="1661"/>
      <c r="G54" s="1661"/>
      <c r="H54" s="1661"/>
      <c r="I54" s="1661"/>
      <c r="J54" s="1661"/>
      <c r="K54" s="1661"/>
      <c r="L54" s="1661"/>
      <c r="M54" s="1661"/>
      <c r="N54" s="1661"/>
      <c r="O54" s="1661"/>
      <c r="P54" s="1661"/>
      <c r="Q54" s="1661"/>
      <c r="R54" s="1661"/>
      <c r="S54" s="1661"/>
      <c r="T54" s="1661"/>
      <c r="U54" s="1661"/>
      <c r="V54" s="1661"/>
      <c r="W54" s="1661"/>
      <c r="X54" s="1661"/>
      <c r="Y54" s="1661"/>
      <c r="Z54" s="1661"/>
      <c r="AA54" s="1661"/>
      <c r="AB54" s="1661"/>
      <c r="AC54" s="1661"/>
      <c r="AD54" s="1661"/>
      <c r="AE54" s="1661"/>
      <c r="AF54" s="1747"/>
      <c r="AG54" s="1661"/>
      <c r="AH54" s="1661"/>
      <c r="AI54" s="1661"/>
      <c r="AJ54" s="1747"/>
      <c r="AK54" s="1190"/>
      <c r="AL54" s="1190"/>
      <c r="AM54" s="1190"/>
      <c r="AN54" s="1190"/>
      <c r="AO54" s="1190"/>
      <c r="AP54" s="1190"/>
      <c r="AQ54" s="1190"/>
      <c r="AR54" s="1190"/>
      <c r="AS54" s="1190"/>
      <c r="AT54" s="1190"/>
      <c r="AU54" s="1190"/>
      <c r="AV54" s="1190"/>
    </row>
    <row r="55" spans="1:48" ht="15.75" customHeight="1">
      <c r="A55" s="1633"/>
      <c r="B55" s="1747"/>
      <c r="C55" s="1747"/>
      <c r="D55" s="1661"/>
      <c r="E55" s="1661"/>
      <c r="F55" s="1661"/>
      <c r="G55" s="1661"/>
      <c r="H55" s="1661"/>
      <c r="I55" s="1661"/>
      <c r="J55" s="1661"/>
      <c r="K55" s="1661"/>
      <c r="L55" s="1661"/>
      <c r="M55" s="1661"/>
      <c r="N55" s="1661"/>
      <c r="O55" s="1661"/>
      <c r="P55" s="1661"/>
      <c r="Q55" s="1661"/>
      <c r="R55" s="1661"/>
      <c r="S55" s="1661"/>
      <c r="T55" s="1661"/>
      <c r="U55" s="1661"/>
      <c r="V55" s="1661"/>
      <c r="W55" s="1661"/>
      <c r="X55" s="1661"/>
      <c r="Y55" s="1661"/>
      <c r="Z55" s="1661"/>
      <c r="AA55" s="1661"/>
      <c r="AB55" s="1661"/>
      <c r="AC55" s="1661"/>
      <c r="AD55" s="1661"/>
      <c r="AE55" s="1661"/>
      <c r="AF55" s="1747"/>
      <c r="AG55" s="1661"/>
      <c r="AH55" s="1661"/>
      <c r="AI55" s="1661"/>
      <c r="AJ55" s="1747"/>
      <c r="AK55" s="1190"/>
      <c r="AL55" s="1190"/>
      <c r="AM55" s="1190"/>
      <c r="AN55" s="1190"/>
      <c r="AO55" s="1190"/>
      <c r="AP55" s="1190"/>
      <c r="AQ55" s="1190"/>
      <c r="AR55" s="1190"/>
      <c r="AS55" s="1190"/>
      <c r="AT55" s="1190"/>
      <c r="AU55" s="1190"/>
      <c r="AV55" s="1190"/>
    </row>
    <row r="56" spans="1:48" ht="15.75" customHeight="1">
      <c r="A56" s="1633"/>
      <c r="B56" s="1747"/>
      <c r="C56" s="1747"/>
      <c r="D56" s="1661"/>
      <c r="E56" s="1661"/>
      <c r="F56" s="1661"/>
      <c r="G56" s="1661"/>
      <c r="H56" s="1661"/>
      <c r="I56" s="1661"/>
      <c r="J56" s="1661"/>
      <c r="K56" s="1661"/>
      <c r="L56" s="1661"/>
      <c r="M56" s="1661"/>
      <c r="N56" s="1661"/>
      <c r="O56" s="1661"/>
      <c r="P56" s="1661"/>
      <c r="Q56" s="1661"/>
      <c r="R56" s="1661"/>
      <c r="S56" s="1661"/>
      <c r="T56" s="1661"/>
      <c r="U56" s="1661"/>
      <c r="V56" s="1661"/>
      <c r="W56" s="1661"/>
      <c r="X56" s="1661"/>
      <c r="Y56" s="1661"/>
      <c r="Z56" s="1661"/>
      <c r="AA56" s="1661"/>
      <c r="AB56" s="1661"/>
      <c r="AC56" s="1661"/>
      <c r="AD56" s="1661"/>
      <c r="AE56" s="1661"/>
      <c r="AF56" s="1747"/>
      <c r="AG56" s="1661"/>
      <c r="AH56" s="1661"/>
      <c r="AI56" s="1661"/>
      <c r="AJ56" s="1747"/>
      <c r="AK56" s="1190"/>
      <c r="AL56" s="1190"/>
      <c r="AM56" s="1190"/>
      <c r="AN56" s="1190"/>
      <c r="AO56" s="1190"/>
      <c r="AP56" s="1190"/>
      <c r="AQ56" s="1190"/>
      <c r="AR56" s="1190"/>
      <c r="AS56" s="1190"/>
      <c r="AT56" s="1190"/>
      <c r="AU56" s="1190"/>
      <c r="AV56" s="1190"/>
    </row>
    <row r="57" spans="1:48" ht="15.75" customHeight="1">
      <c r="A57" s="1633"/>
      <c r="B57" s="1747"/>
      <c r="C57" s="1747"/>
      <c r="D57" s="1661"/>
      <c r="E57" s="1661"/>
      <c r="F57" s="1661"/>
      <c r="G57" s="1661"/>
      <c r="H57" s="1661"/>
      <c r="I57" s="1661"/>
      <c r="J57" s="1661"/>
      <c r="K57" s="1661"/>
      <c r="L57" s="1661"/>
      <c r="M57" s="1661"/>
      <c r="N57" s="1661"/>
      <c r="O57" s="1661"/>
      <c r="P57" s="1661"/>
      <c r="Q57" s="1661"/>
      <c r="R57" s="1661"/>
      <c r="S57" s="1661"/>
      <c r="T57" s="1661"/>
      <c r="U57" s="1661"/>
      <c r="V57" s="1661"/>
      <c r="W57" s="1661"/>
      <c r="X57" s="1661"/>
      <c r="Y57" s="1661"/>
      <c r="Z57" s="1661"/>
      <c r="AA57" s="1661"/>
      <c r="AB57" s="1661"/>
      <c r="AC57" s="1661"/>
      <c r="AD57" s="1661"/>
      <c r="AE57" s="1661"/>
      <c r="AF57" s="1747"/>
      <c r="AG57" s="1661"/>
      <c r="AH57" s="1661"/>
      <c r="AI57" s="1661"/>
      <c r="AJ57" s="1747"/>
      <c r="AK57" s="1190"/>
      <c r="AL57" s="1190"/>
      <c r="AM57" s="1190"/>
      <c r="AN57" s="1190"/>
      <c r="AO57" s="1190"/>
      <c r="AP57" s="1190"/>
      <c r="AQ57" s="1190"/>
      <c r="AR57" s="1190"/>
      <c r="AS57" s="1190"/>
      <c r="AT57" s="1190"/>
      <c r="AU57" s="1190"/>
      <c r="AV57" s="1190"/>
    </row>
    <row r="58" spans="1:48" ht="15.75" customHeight="1">
      <c r="A58" s="1633"/>
      <c r="B58" s="1747"/>
      <c r="C58" s="1747"/>
      <c r="D58" s="1661"/>
      <c r="E58" s="1661"/>
      <c r="F58" s="1661"/>
      <c r="G58" s="1661"/>
      <c r="H58" s="1661"/>
      <c r="I58" s="1661"/>
      <c r="J58" s="1661"/>
      <c r="K58" s="1661"/>
      <c r="L58" s="1661"/>
      <c r="M58" s="1661"/>
      <c r="N58" s="1661"/>
      <c r="O58" s="1661"/>
      <c r="P58" s="1661"/>
      <c r="Q58" s="1661"/>
      <c r="R58" s="1661"/>
      <c r="S58" s="1661"/>
      <c r="T58" s="1661"/>
      <c r="U58" s="1661"/>
      <c r="V58" s="1661"/>
      <c r="W58" s="1661"/>
      <c r="X58" s="1661"/>
      <c r="Y58" s="1661"/>
      <c r="Z58" s="1661"/>
      <c r="AA58" s="1661"/>
      <c r="AB58" s="1661"/>
      <c r="AC58" s="1661"/>
      <c r="AD58" s="1661"/>
      <c r="AE58" s="1661"/>
      <c r="AF58" s="1747"/>
      <c r="AG58" s="1661"/>
      <c r="AH58" s="1661"/>
      <c r="AI58" s="1661"/>
      <c r="AJ58" s="1747"/>
      <c r="AK58" s="1190"/>
      <c r="AL58" s="1190"/>
      <c r="AM58" s="1190"/>
      <c r="AN58" s="1190"/>
      <c r="AO58" s="1190"/>
      <c r="AP58" s="1190"/>
      <c r="AQ58" s="1190"/>
      <c r="AR58" s="1190"/>
      <c r="AS58" s="1190"/>
      <c r="AT58" s="1190"/>
      <c r="AU58" s="1190"/>
      <c r="AV58" s="1190"/>
    </row>
    <row r="59" spans="1:48" ht="15.75" customHeight="1">
      <c r="A59" s="1633"/>
      <c r="B59" s="1747"/>
      <c r="C59" s="1747"/>
      <c r="D59" s="1661"/>
      <c r="E59" s="1661"/>
      <c r="F59" s="1661"/>
      <c r="G59" s="1661"/>
      <c r="H59" s="1661"/>
      <c r="I59" s="1661"/>
      <c r="J59" s="1661"/>
      <c r="K59" s="1661"/>
      <c r="L59" s="1661"/>
      <c r="M59" s="1661"/>
      <c r="N59" s="1661"/>
      <c r="O59" s="1661"/>
      <c r="P59" s="1661"/>
      <c r="Q59" s="1661"/>
      <c r="R59" s="1661"/>
      <c r="S59" s="1661"/>
      <c r="T59" s="1661"/>
      <c r="U59" s="1661"/>
      <c r="V59" s="1661"/>
      <c r="W59" s="1661"/>
      <c r="X59" s="1661"/>
      <c r="Y59" s="1661"/>
      <c r="Z59" s="1661"/>
      <c r="AA59" s="1661"/>
      <c r="AB59" s="1661"/>
      <c r="AC59" s="1661"/>
      <c r="AD59" s="1661"/>
      <c r="AE59" s="1661"/>
      <c r="AF59" s="1747"/>
      <c r="AG59" s="1661"/>
      <c r="AH59" s="1661"/>
      <c r="AI59" s="1661"/>
      <c r="AJ59" s="1747"/>
      <c r="AK59" s="1190"/>
      <c r="AL59" s="1190"/>
      <c r="AM59" s="1190"/>
      <c r="AN59" s="1190"/>
      <c r="AO59" s="1190"/>
      <c r="AP59" s="1190"/>
      <c r="AQ59" s="1190"/>
      <c r="AR59" s="1190"/>
      <c r="AS59" s="1190"/>
      <c r="AT59" s="1190"/>
      <c r="AU59" s="1190"/>
      <c r="AV59" s="1190"/>
    </row>
    <row r="60" spans="1:48" ht="15.75" customHeight="1">
      <c r="A60" s="1633"/>
      <c r="B60" s="1747"/>
      <c r="C60" s="1747"/>
      <c r="D60" s="1661"/>
      <c r="E60" s="1661"/>
      <c r="F60" s="1661"/>
      <c r="G60" s="1661"/>
      <c r="H60" s="1661"/>
      <c r="I60" s="1661"/>
      <c r="J60" s="1661"/>
      <c r="K60" s="1661"/>
      <c r="L60" s="1661"/>
      <c r="M60" s="1661"/>
      <c r="N60" s="1661"/>
      <c r="O60" s="1661"/>
      <c r="P60" s="1661"/>
      <c r="Q60" s="1661"/>
      <c r="R60" s="1661"/>
      <c r="S60" s="1661"/>
      <c r="T60" s="1661"/>
      <c r="U60" s="1661"/>
      <c r="V60" s="1661"/>
      <c r="W60" s="1661"/>
      <c r="X60" s="1661"/>
      <c r="Y60" s="1661"/>
      <c r="Z60" s="1661"/>
      <c r="AA60" s="1661"/>
      <c r="AB60" s="1661"/>
      <c r="AC60" s="1661"/>
      <c r="AD60" s="1661"/>
      <c r="AE60" s="1661"/>
      <c r="AF60" s="1747"/>
      <c r="AG60" s="1661"/>
      <c r="AH60" s="1661"/>
      <c r="AI60" s="1661"/>
      <c r="AJ60" s="1747"/>
      <c r="AK60" s="1190"/>
      <c r="AL60" s="1190"/>
      <c r="AM60" s="1190"/>
      <c r="AN60" s="1190"/>
      <c r="AO60" s="1190"/>
      <c r="AP60" s="1190"/>
      <c r="AQ60" s="1190"/>
      <c r="AR60" s="1190"/>
      <c r="AS60" s="1190"/>
      <c r="AT60" s="1190"/>
      <c r="AU60" s="1190"/>
      <c r="AV60" s="1190"/>
    </row>
    <row r="61" spans="1:48" ht="15.75" customHeight="1">
      <c r="A61" s="1633"/>
      <c r="B61" s="1747"/>
      <c r="C61" s="1747"/>
      <c r="D61" s="1661"/>
      <c r="E61" s="1661"/>
      <c r="F61" s="1661"/>
      <c r="G61" s="1661"/>
      <c r="H61" s="1661"/>
      <c r="I61" s="1661"/>
      <c r="J61" s="1661"/>
      <c r="K61" s="1661"/>
      <c r="L61" s="1661"/>
      <c r="M61" s="1661"/>
      <c r="N61" s="1661"/>
      <c r="O61" s="1661"/>
      <c r="P61" s="1661"/>
      <c r="Q61" s="1661"/>
      <c r="R61" s="1661"/>
      <c r="S61" s="1661"/>
      <c r="T61" s="1661"/>
      <c r="U61" s="1661"/>
      <c r="V61" s="1661"/>
      <c r="W61" s="1661"/>
      <c r="X61" s="1661"/>
      <c r="Y61" s="1661"/>
      <c r="Z61" s="1661"/>
      <c r="AA61" s="1661"/>
      <c r="AB61" s="1661"/>
      <c r="AC61" s="1661"/>
      <c r="AD61" s="1661"/>
      <c r="AE61" s="1661"/>
      <c r="AF61" s="1747"/>
      <c r="AG61" s="1661"/>
      <c r="AH61" s="1661"/>
      <c r="AI61" s="1661"/>
      <c r="AJ61" s="1747"/>
      <c r="AK61" s="1190"/>
      <c r="AL61" s="1190"/>
      <c r="AM61" s="1190"/>
      <c r="AN61" s="1190"/>
      <c r="AO61" s="1190"/>
      <c r="AP61" s="1190"/>
      <c r="AQ61" s="1190"/>
      <c r="AR61" s="1190"/>
      <c r="AS61" s="1190"/>
      <c r="AT61" s="1190"/>
      <c r="AU61" s="1190"/>
      <c r="AV61" s="1190"/>
    </row>
    <row r="62" spans="1:48" ht="15.75" customHeight="1">
      <c r="A62" s="1633"/>
      <c r="B62" s="1747"/>
      <c r="C62" s="1747"/>
      <c r="D62" s="1661"/>
      <c r="E62" s="1661"/>
      <c r="F62" s="1661"/>
      <c r="G62" s="1661"/>
      <c r="H62" s="1661"/>
      <c r="I62" s="1661"/>
      <c r="J62" s="1661"/>
      <c r="K62" s="1661"/>
      <c r="L62" s="1661"/>
      <c r="M62" s="1661"/>
      <c r="N62" s="1661"/>
      <c r="O62" s="1661"/>
      <c r="P62" s="1661"/>
      <c r="Q62" s="1661"/>
      <c r="R62" s="1661"/>
      <c r="S62" s="1661"/>
      <c r="T62" s="1661"/>
      <c r="U62" s="1661"/>
      <c r="V62" s="1661"/>
      <c r="W62" s="1661"/>
      <c r="X62" s="1661"/>
      <c r="Y62" s="1661"/>
      <c r="Z62" s="1661"/>
      <c r="AA62" s="1661"/>
      <c r="AB62" s="1661"/>
      <c r="AC62" s="1661"/>
      <c r="AD62" s="1661"/>
      <c r="AE62" s="1661"/>
      <c r="AF62" s="1747"/>
      <c r="AG62" s="1661"/>
      <c r="AH62" s="1661"/>
      <c r="AI62" s="1661"/>
      <c r="AJ62" s="1747"/>
      <c r="AK62" s="1190"/>
      <c r="AL62" s="1190"/>
      <c r="AM62" s="1190"/>
      <c r="AN62" s="1190"/>
      <c r="AO62" s="1190"/>
      <c r="AP62" s="1190"/>
      <c r="AQ62" s="1190"/>
      <c r="AR62" s="1190"/>
      <c r="AS62" s="1190"/>
      <c r="AT62" s="1190"/>
      <c r="AU62" s="1190"/>
      <c r="AV62" s="1190"/>
    </row>
    <row r="63" spans="1:48" ht="15.75" customHeight="1">
      <c r="A63" s="1633"/>
      <c r="B63" s="1747"/>
      <c r="C63" s="1747"/>
      <c r="D63" s="1661"/>
      <c r="E63" s="1661"/>
      <c r="F63" s="1661"/>
      <c r="G63" s="1661"/>
      <c r="H63" s="1661"/>
      <c r="I63" s="1661"/>
      <c r="J63" s="1661"/>
      <c r="K63" s="1661"/>
      <c r="L63" s="1661"/>
      <c r="M63" s="1661"/>
      <c r="N63" s="1661"/>
      <c r="O63" s="1661"/>
      <c r="P63" s="1661"/>
      <c r="Q63" s="1661"/>
      <c r="R63" s="1661"/>
      <c r="S63" s="1661"/>
      <c r="T63" s="1661"/>
      <c r="U63" s="1661"/>
      <c r="V63" s="1661"/>
      <c r="W63" s="1661"/>
      <c r="X63" s="1661"/>
      <c r="Y63" s="1661"/>
      <c r="Z63" s="1661"/>
      <c r="AA63" s="1661"/>
      <c r="AB63" s="1661"/>
      <c r="AC63" s="1661"/>
      <c r="AD63" s="1661"/>
      <c r="AE63" s="1661"/>
      <c r="AF63" s="1747"/>
      <c r="AG63" s="1661"/>
      <c r="AH63" s="1661"/>
      <c r="AI63" s="1661"/>
      <c r="AJ63" s="1747"/>
      <c r="AK63" s="1190"/>
      <c r="AL63" s="1190"/>
      <c r="AM63" s="1190"/>
      <c r="AN63" s="1190"/>
      <c r="AO63" s="1190"/>
      <c r="AP63" s="1190"/>
      <c r="AQ63" s="1190"/>
      <c r="AR63" s="1190"/>
      <c r="AS63" s="1190"/>
      <c r="AT63" s="1190"/>
      <c r="AU63" s="1190"/>
      <c r="AV63" s="1190"/>
    </row>
    <row r="64" spans="1:48" ht="15.75" customHeight="1">
      <c r="A64" s="1633"/>
      <c r="B64" s="1747"/>
      <c r="C64" s="1747"/>
      <c r="D64" s="1661"/>
      <c r="E64" s="1661"/>
      <c r="F64" s="1661"/>
      <c r="G64" s="1661"/>
      <c r="H64" s="1661"/>
      <c r="I64" s="1661"/>
      <c r="J64" s="1661"/>
      <c r="K64" s="1661"/>
      <c r="L64" s="1661"/>
      <c r="M64" s="1661"/>
      <c r="N64" s="1661"/>
      <c r="O64" s="1661"/>
      <c r="P64" s="1661"/>
      <c r="Q64" s="1661"/>
      <c r="R64" s="1661"/>
      <c r="S64" s="1661"/>
      <c r="T64" s="1661"/>
      <c r="U64" s="1661"/>
      <c r="V64" s="1661"/>
      <c r="W64" s="1661"/>
      <c r="X64" s="1661"/>
      <c r="Y64" s="1661"/>
      <c r="Z64" s="1661"/>
      <c r="AA64" s="1661"/>
      <c r="AB64" s="1661"/>
      <c r="AC64" s="1661"/>
      <c r="AD64" s="1661"/>
      <c r="AE64" s="1661"/>
      <c r="AF64" s="1747"/>
      <c r="AG64" s="1661"/>
      <c r="AH64" s="1661"/>
      <c r="AI64" s="1661"/>
      <c r="AJ64" s="1747"/>
      <c r="AK64" s="1190"/>
      <c r="AL64" s="1190"/>
      <c r="AM64" s="1190"/>
      <c r="AN64" s="1190"/>
      <c r="AO64" s="1190"/>
      <c r="AP64" s="1190"/>
      <c r="AQ64" s="1190"/>
      <c r="AR64" s="1190"/>
      <c r="AS64" s="1190"/>
      <c r="AT64" s="1190"/>
      <c r="AU64" s="1190"/>
      <c r="AV64" s="1190"/>
    </row>
    <row r="65" spans="1:48" ht="15.75" customHeight="1">
      <c r="A65" s="1633"/>
      <c r="B65" s="1747"/>
      <c r="C65" s="1747"/>
      <c r="D65" s="1661"/>
      <c r="E65" s="1661"/>
      <c r="F65" s="1661"/>
      <c r="G65" s="1661"/>
      <c r="H65" s="1661"/>
      <c r="I65" s="1661"/>
      <c r="J65" s="1661"/>
      <c r="K65" s="1661"/>
      <c r="L65" s="1661"/>
      <c r="M65" s="1661"/>
      <c r="N65" s="1661"/>
      <c r="O65" s="1661"/>
      <c r="P65" s="1661"/>
      <c r="Q65" s="1661"/>
      <c r="R65" s="1661"/>
      <c r="S65" s="1661"/>
      <c r="T65" s="1661"/>
      <c r="U65" s="1661"/>
      <c r="V65" s="1661"/>
      <c r="W65" s="1661"/>
      <c r="X65" s="1661"/>
      <c r="Y65" s="1661"/>
      <c r="Z65" s="1661"/>
      <c r="AA65" s="1661"/>
      <c r="AB65" s="1661"/>
      <c r="AC65" s="1661"/>
      <c r="AD65" s="1661"/>
      <c r="AE65" s="1661"/>
      <c r="AF65" s="1747"/>
      <c r="AG65" s="1661"/>
      <c r="AH65" s="1661"/>
      <c r="AI65" s="1661"/>
      <c r="AJ65" s="1747"/>
      <c r="AK65" s="1190"/>
      <c r="AL65" s="1190"/>
      <c r="AM65" s="1190"/>
      <c r="AN65" s="1190"/>
      <c r="AO65" s="1190"/>
      <c r="AP65" s="1190"/>
      <c r="AQ65" s="1190"/>
      <c r="AR65" s="1190"/>
      <c r="AS65" s="1190"/>
      <c r="AT65" s="1190"/>
      <c r="AU65" s="1190"/>
      <c r="AV65" s="1190"/>
    </row>
    <row r="66" spans="1:48" ht="15.75" customHeight="1">
      <c r="A66" s="1633"/>
      <c r="B66" s="1747"/>
      <c r="C66" s="1747"/>
      <c r="D66" s="1661"/>
      <c r="E66" s="1661"/>
      <c r="F66" s="1661"/>
      <c r="G66" s="1661"/>
      <c r="H66" s="1661"/>
      <c r="I66" s="1661"/>
      <c r="J66" s="1661"/>
      <c r="K66" s="1661"/>
      <c r="L66" s="1661"/>
      <c r="M66" s="1661"/>
      <c r="N66" s="1661"/>
      <c r="O66" s="1661"/>
      <c r="P66" s="1661"/>
      <c r="Q66" s="1661"/>
      <c r="R66" s="1661"/>
      <c r="S66" s="1661"/>
      <c r="T66" s="1661"/>
      <c r="U66" s="1661"/>
      <c r="V66" s="1661"/>
      <c r="W66" s="1661"/>
      <c r="X66" s="1661"/>
      <c r="Y66" s="1661"/>
      <c r="Z66" s="1661"/>
      <c r="AA66" s="1661"/>
      <c r="AB66" s="1661"/>
      <c r="AC66" s="1661"/>
      <c r="AD66" s="1661"/>
      <c r="AE66" s="1661"/>
      <c r="AF66" s="1747"/>
      <c r="AG66" s="1661"/>
      <c r="AH66" s="1661"/>
      <c r="AI66" s="1661"/>
      <c r="AJ66" s="1747"/>
      <c r="AK66" s="1190"/>
      <c r="AL66" s="1190"/>
      <c r="AM66" s="1190"/>
      <c r="AN66" s="1190"/>
      <c r="AO66" s="1190"/>
      <c r="AP66" s="1190"/>
      <c r="AQ66" s="1190"/>
      <c r="AR66" s="1190"/>
      <c r="AS66" s="1190"/>
      <c r="AT66" s="1190"/>
      <c r="AU66" s="1190"/>
      <c r="AV66" s="1190"/>
    </row>
    <row r="67" spans="1:48" ht="15.75" customHeight="1">
      <c r="A67" s="1633"/>
      <c r="B67" s="1747"/>
      <c r="C67" s="1747"/>
      <c r="D67" s="1661"/>
      <c r="E67" s="1661"/>
      <c r="F67" s="1661"/>
      <c r="G67" s="1661"/>
      <c r="H67" s="1661"/>
      <c r="I67" s="1661"/>
      <c r="J67" s="1661"/>
      <c r="K67" s="1661"/>
      <c r="L67" s="1661"/>
      <c r="M67" s="1661"/>
      <c r="N67" s="1661"/>
      <c r="O67" s="1661"/>
      <c r="P67" s="1661"/>
      <c r="Q67" s="1661"/>
      <c r="R67" s="1661"/>
      <c r="S67" s="1661"/>
      <c r="T67" s="1661"/>
      <c r="U67" s="1661"/>
      <c r="V67" s="1661"/>
      <c r="W67" s="1661"/>
      <c r="X67" s="1661"/>
      <c r="Y67" s="1661"/>
      <c r="Z67" s="1661"/>
      <c r="AA67" s="1661"/>
      <c r="AB67" s="1661"/>
      <c r="AC67" s="1661"/>
      <c r="AD67" s="1661"/>
      <c r="AE67" s="1661"/>
      <c r="AF67" s="1747"/>
      <c r="AG67" s="1661"/>
      <c r="AH67" s="1661"/>
      <c r="AI67" s="1661"/>
      <c r="AJ67" s="1747"/>
      <c r="AK67" s="1190"/>
      <c r="AL67" s="1190"/>
      <c r="AM67" s="1190"/>
      <c r="AN67" s="1190"/>
      <c r="AO67" s="1190"/>
      <c r="AP67" s="1190"/>
      <c r="AQ67" s="1190"/>
      <c r="AR67" s="1190"/>
      <c r="AS67" s="1190"/>
      <c r="AT67" s="1190"/>
      <c r="AU67" s="1190"/>
      <c r="AV67" s="1190"/>
    </row>
    <row r="68" spans="1:48" ht="15.75" customHeight="1">
      <c r="A68" s="1633"/>
      <c r="B68" s="1747"/>
      <c r="C68" s="1747"/>
      <c r="D68" s="1661"/>
      <c r="E68" s="1661"/>
      <c r="F68" s="1661"/>
      <c r="G68" s="1661"/>
      <c r="H68" s="1661"/>
      <c r="I68" s="1661"/>
      <c r="J68" s="1661"/>
      <c r="K68" s="1661"/>
      <c r="L68" s="1661"/>
      <c r="M68" s="1661"/>
      <c r="N68" s="1661"/>
      <c r="O68" s="1661"/>
      <c r="P68" s="1661"/>
      <c r="Q68" s="1661"/>
      <c r="R68" s="1661"/>
      <c r="S68" s="1661"/>
      <c r="T68" s="1661"/>
      <c r="U68" s="1661"/>
      <c r="V68" s="1661"/>
      <c r="W68" s="1661"/>
      <c r="X68" s="1661"/>
      <c r="Y68" s="1661"/>
      <c r="Z68" s="1661"/>
      <c r="AA68" s="1661"/>
      <c r="AB68" s="1661"/>
      <c r="AC68" s="1661"/>
      <c r="AD68" s="1661"/>
      <c r="AE68" s="1661"/>
      <c r="AF68" s="1747"/>
      <c r="AG68" s="1661"/>
      <c r="AH68" s="1661"/>
      <c r="AI68" s="1661"/>
      <c r="AJ68" s="1747"/>
      <c r="AK68" s="1190"/>
      <c r="AL68" s="1190"/>
      <c r="AM68" s="1190"/>
      <c r="AN68" s="1190"/>
      <c r="AO68" s="1190"/>
      <c r="AP68" s="1190"/>
      <c r="AQ68" s="1190"/>
      <c r="AR68" s="1190"/>
      <c r="AS68" s="1190"/>
      <c r="AT68" s="1190"/>
      <c r="AU68" s="1190"/>
      <c r="AV68" s="1190"/>
    </row>
    <row r="69" spans="1:48" ht="15.75" customHeight="1">
      <c r="A69" s="1633"/>
      <c r="B69" s="1747"/>
      <c r="C69" s="1747"/>
      <c r="D69" s="1661"/>
      <c r="E69" s="1661"/>
      <c r="F69" s="1661"/>
      <c r="G69" s="1661"/>
      <c r="H69" s="1661"/>
      <c r="I69" s="1661"/>
      <c r="J69" s="1661"/>
      <c r="K69" s="1661"/>
      <c r="L69" s="1661"/>
      <c r="M69" s="1661"/>
      <c r="N69" s="1661"/>
      <c r="O69" s="1661"/>
      <c r="P69" s="1661"/>
      <c r="Q69" s="1661"/>
      <c r="R69" s="1661"/>
      <c r="S69" s="1661"/>
      <c r="T69" s="1661"/>
      <c r="U69" s="1661"/>
      <c r="V69" s="1661"/>
      <c r="W69" s="1661"/>
      <c r="X69" s="1661"/>
      <c r="Y69" s="1661"/>
      <c r="Z69" s="1661"/>
      <c r="AA69" s="1661"/>
      <c r="AB69" s="1661"/>
      <c r="AC69" s="1661"/>
      <c r="AD69" s="1661"/>
      <c r="AE69" s="1661"/>
      <c r="AF69" s="1747"/>
      <c r="AG69" s="1661"/>
      <c r="AH69" s="1661"/>
      <c r="AI69" s="1661"/>
      <c r="AJ69" s="1747"/>
      <c r="AK69" s="1190"/>
      <c r="AL69" s="1190"/>
      <c r="AM69" s="1190"/>
      <c r="AN69" s="1190"/>
      <c r="AO69" s="1190"/>
      <c r="AP69" s="1190"/>
      <c r="AQ69" s="1190"/>
      <c r="AR69" s="1190"/>
      <c r="AS69" s="1190"/>
      <c r="AT69" s="1190"/>
      <c r="AU69" s="1190"/>
      <c r="AV69" s="1190"/>
    </row>
    <row r="70" spans="1:48" ht="15.75" customHeight="1">
      <c r="A70" s="1633"/>
      <c r="B70" s="1747"/>
      <c r="C70" s="1747"/>
      <c r="D70" s="1661"/>
      <c r="E70" s="1661"/>
      <c r="F70" s="1661"/>
      <c r="G70" s="1661"/>
      <c r="H70" s="1661"/>
      <c r="I70" s="1661"/>
      <c r="J70" s="1661"/>
      <c r="K70" s="1661"/>
      <c r="L70" s="1661"/>
      <c r="M70" s="1661"/>
      <c r="N70" s="1661"/>
      <c r="O70" s="1661"/>
      <c r="P70" s="1661"/>
      <c r="Q70" s="1661"/>
      <c r="R70" s="1661"/>
      <c r="S70" s="1661"/>
      <c r="T70" s="1661"/>
      <c r="U70" s="1661"/>
      <c r="V70" s="1661"/>
      <c r="W70" s="1661"/>
      <c r="X70" s="1661"/>
      <c r="Y70" s="1661"/>
      <c r="Z70" s="1661"/>
      <c r="AA70" s="1661"/>
      <c r="AB70" s="1661"/>
      <c r="AC70" s="1661"/>
      <c r="AD70" s="1661"/>
      <c r="AE70" s="1661"/>
      <c r="AF70" s="1747"/>
      <c r="AG70" s="1661"/>
      <c r="AH70" s="1661"/>
      <c r="AI70" s="1661"/>
      <c r="AJ70" s="1747"/>
      <c r="AK70" s="1190"/>
      <c r="AL70" s="1190"/>
      <c r="AM70" s="1190"/>
      <c r="AN70" s="1190"/>
      <c r="AO70" s="1190"/>
      <c r="AP70" s="1190"/>
      <c r="AQ70" s="1190"/>
      <c r="AR70" s="1190"/>
      <c r="AS70" s="1190"/>
      <c r="AT70" s="1190"/>
      <c r="AU70" s="1190"/>
      <c r="AV70" s="1190"/>
    </row>
    <row r="71" spans="1:48" ht="15.75" customHeight="1">
      <c r="A71" s="1633"/>
      <c r="B71" s="1747"/>
      <c r="C71" s="1747"/>
      <c r="D71" s="1661"/>
      <c r="E71" s="1661"/>
      <c r="F71" s="1661"/>
      <c r="G71" s="1661"/>
      <c r="H71" s="1661"/>
      <c r="I71" s="1661"/>
      <c r="J71" s="1661"/>
      <c r="K71" s="1661"/>
      <c r="L71" s="1661"/>
      <c r="M71" s="1661"/>
      <c r="N71" s="1661"/>
      <c r="O71" s="1661"/>
      <c r="P71" s="1661"/>
      <c r="Q71" s="1661"/>
      <c r="R71" s="1661"/>
      <c r="S71" s="1661"/>
      <c r="T71" s="1661"/>
      <c r="U71" s="1661"/>
      <c r="V71" s="1661"/>
      <c r="W71" s="1661"/>
      <c r="X71" s="1661"/>
      <c r="Y71" s="1661"/>
      <c r="Z71" s="1661"/>
      <c r="AA71" s="1661"/>
      <c r="AB71" s="1661"/>
      <c r="AC71" s="1661"/>
      <c r="AD71" s="1661"/>
      <c r="AE71" s="1661"/>
      <c r="AF71" s="1747"/>
      <c r="AG71" s="1661"/>
      <c r="AH71" s="1661"/>
      <c r="AI71" s="1661"/>
      <c r="AJ71" s="1747"/>
      <c r="AK71" s="1190"/>
      <c r="AL71" s="1190"/>
      <c r="AM71" s="1190"/>
      <c r="AN71" s="1190"/>
      <c r="AO71" s="1190"/>
      <c r="AP71" s="1190"/>
      <c r="AQ71" s="1190"/>
      <c r="AR71" s="1190"/>
      <c r="AS71" s="1190"/>
      <c r="AT71" s="1190"/>
      <c r="AU71" s="1190"/>
      <c r="AV71" s="1190"/>
    </row>
    <row r="72" spans="1:48" ht="15.75" customHeight="1">
      <c r="A72" s="1633"/>
      <c r="B72" s="1747"/>
      <c r="C72" s="1747"/>
      <c r="D72" s="1661"/>
      <c r="E72" s="1661"/>
      <c r="F72" s="1661"/>
      <c r="G72" s="1661"/>
      <c r="H72" s="1661"/>
      <c r="I72" s="1661"/>
      <c r="J72" s="1661"/>
      <c r="K72" s="1661"/>
      <c r="L72" s="1661"/>
      <c r="M72" s="1661"/>
      <c r="N72" s="1661"/>
      <c r="O72" s="1661"/>
      <c r="P72" s="1661"/>
      <c r="Q72" s="1661"/>
      <c r="R72" s="1661"/>
      <c r="S72" s="1661"/>
      <c r="T72" s="1661"/>
      <c r="U72" s="1661"/>
      <c r="V72" s="1661"/>
      <c r="W72" s="1661"/>
      <c r="X72" s="1661"/>
      <c r="Y72" s="1661"/>
      <c r="Z72" s="1661"/>
      <c r="AA72" s="1661"/>
      <c r="AB72" s="1661"/>
      <c r="AC72" s="1661"/>
      <c r="AD72" s="1661"/>
      <c r="AE72" s="1661"/>
      <c r="AF72" s="1747"/>
      <c r="AG72" s="1661"/>
      <c r="AH72" s="1661"/>
      <c r="AI72" s="1661"/>
      <c r="AJ72" s="1747"/>
      <c r="AK72" s="1190"/>
      <c r="AL72" s="1190"/>
      <c r="AM72" s="1190"/>
      <c r="AN72" s="1190"/>
      <c r="AO72" s="1190"/>
      <c r="AP72" s="1190"/>
      <c r="AQ72" s="1190"/>
      <c r="AR72" s="1190"/>
      <c r="AS72" s="1190"/>
      <c r="AT72" s="1190"/>
      <c r="AU72" s="1190"/>
      <c r="AV72" s="1190"/>
    </row>
    <row r="73" spans="1:48" ht="15.75" customHeight="1">
      <c r="A73" s="1633"/>
      <c r="B73" s="1747"/>
      <c r="C73" s="1747"/>
      <c r="D73" s="1661"/>
      <c r="E73" s="1661"/>
      <c r="F73" s="1661"/>
      <c r="G73" s="1661"/>
      <c r="H73" s="1661"/>
      <c r="I73" s="1661"/>
      <c r="J73" s="1661"/>
      <c r="K73" s="1661"/>
      <c r="L73" s="1661"/>
      <c r="M73" s="1661"/>
      <c r="N73" s="1661"/>
      <c r="O73" s="1661"/>
      <c r="P73" s="1661"/>
      <c r="Q73" s="1661"/>
      <c r="R73" s="1661"/>
      <c r="S73" s="1661"/>
      <c r="T73" s="1661"/>
      <c r="U73" s="1661"/>
      <c r="V73" s="1661"/>
      <c r="W73" s="1661"/>
      <c r="X73" s="1661"/>
      <c r="Y73" s="1661"/>
      <c r="Z73" s="1661"/>
      <c r="AA73" s="1661"/>
      <c r="AB73" s="1661"/>
      <c r="AC73" s="1661"/>
      <c r="AD73" s="1661"/>
      <c r="AE73" s="1661"/>
      <c r="AF73" s="1747"/>
      <c r="AG73" s="1661"/>
      <c r="AH73" s="1661"/>
      <c r="AI73" s="1661"/>
      <c r="AJ73" s="1747"/>
      <c r="AK73" s="1190"/>
      <c r="AL73" s="1190"/>
      <c r="AM73" s="1190"/>
      <c r="AN73" s="1190"/>
      <c r="AO73" s="1190"/>
      <c r="AP73" s="1190"/>
      <c r="AQ73" s="1190"/>
      <c r="AR73" s="1190"/>
      <c r="AS73" s="1190"/>
      <c r="AT73" s="1190"/>
      <c r="AU73" s="1190"/>
      <c r="AV73" s="1190"/>
    </row>
    <row r="74" spans="1:48" ht="15.75" customHeight="1">
      <c r="A74" s="1633"/>
      <c r="B74" s="1747"/>
      <c r="C74" s="1747"/>
      <c r="D74" s="1661"/>
      <c r="E74" s="1661"/>
      <c r="F74" s="1661"/>
      <c r="G74" s="1661"/>
      <c r="H74" s="1661"/>
      <c r="I74" s="1661"/>
      <c r="J74" s="1661"/>
      <c r="K74" s="1661"/>
      <c r="L74" s="1661"/>
      <c r="M74" s="1661"/>
      <c r="N74" s="1661"/>
      <c r="O74" s="1661"/>
      <c r="P74" s="1661"/>
      <c r="Q74" s="1661"/>
      <c r="R74" s="1661"/>
      <c r="S74" s="1661"/>
      <c r="T74" s="1661"/>
      <c r="U74" s="1661"/>
      <c r="V74" s="1661"/>
      <c r="W74" s="1661"/>
      <c r="X74" s="1661"/>
      <c r="Y74" s="1661"/>
      <c r="Z74" s="1661"/>
      <c r="AA74" s="1661"/>
      <c r="AB74" s="1661"/>
      <c r="AC74" s="1661"/>
      <c r="AD74" s="1661"/>
      <c r="AE74" s="1661"/>
      <c r="AF74" s="1747"/>
      <c r="AG74" s="1661"/>
      <c r="AH74" s="1661"/>
      <c r="AI74" s="1661"/>
      <c r="AJ74" s="1747"/>
      <c r="AK74" s="1190"/>
      <c r="AL74" s="1190"/>
      <c r="AM74" s="1190"/>
      <c r="AN74" s="1190"/>
      <c r="AO74" s="1190"/>
      <c r="AP74" s="1190"/>
      <c r="AQ74" s="1190"/>
      <c r="AR74" s="1190"/>
      <c r="AS74" s="1190"/>
      <c r="AT74" s="1190"/>
      <c r="AU74" s="1190"/>
      <c r="AV74" s="1190"/>
    </row>
    <row r="75" spans="1:48" ht="15.75" customHeight="1">
      <c r="A75" s="1633"/>
      <c r="B75" s="1747"/>
      <c r="C75" s="1747"/>
      <c r="D75" s="1661"/>
      <c r="E75" s="1661"/>
      <c r="F75" s="1661"/>
      <c r="G75" s="1661"/>
      <c r="H75" s="1661"/>
      <c r="I75" s="1661"/>
      <c r="J75" s="1661"/>
      <c r="K75" s="1661"/>
      <c r="L75" s="1661"/>
      <c r="M75" s="1661"/>
      <c r="N75" s="1661"/>
      <c r="O75" s="1661"/>
      <c r="P75" s="1661"/>
      <c r="Q75" s="1661"/>
      <c r="R75" s="1661"/>
      <c r="S75" s="1661"/>
      <c r="T75" s="1661"/>
      <c r="U75" s="1661"/>
      <c r="V75" s="1661"/>
      <c r="W75" s="1661"/>
      <c r="X75" s="1661"/>
      <c r="Y75" s="1661"/>
      <c r="Z75" s="1661"/>
      <c r="AA75" s="1661"/>
      <c r="AB75" s="1661"/>
      <c r="AC75" s="1661"/>
      <c r="AD75" s="1661"/>
      <c r="AE75" s="1661"/>
      <c r="AF75" s="1747"/>
      <c r="AG75" s="1661"/>
      <c r="AH75" s="1661"/>
      <c r="AI75" s="1661"/>
      <c r="AJ75" s="1747"/>
      <c r="AK75" s="1190"/>
      <c r="AL75" s="1190"/>
      <c r="AM75" s="1190"/>
      <c r="AN75" s="1190"/>
      <c r="AO75" s="1190"/>
      <c r="AP75" s="1190"/>
      <c r="AQ75" s="1190"/>
      <c r="AR75" s="1190"/>
      <c r="AS75" s="1190"/>
      <c r="AT75" s="1190"/>
      <c r="AU75" s="1190"/>
      <c r="AV75" s="1190"/>
    </row>
    <row r="76" spans="1:48" ht="15.75" customHeight="1">
      <c r="A76" s="1633"/>
      <c r="B76" s="1747"/>
      <c r="C76" s="1747"/>
      <c r="D76" s="1661"/>
      <c r="E76" s="1661"/>
      <c r="F76" s="1661"/>
      <c r="G76" s="1661"/>
      <c r="H76" s="1661"/>
      <c r="I76" s="1661"/>
      <c r="J76" s="1661"/>
      <c r="K76" s="1661"/>
      <c r="L76" s="1661"/>
      <c r="M76" s="1661"/>
      <c r="N76" s="1661"/>
      <c r="O76" s="1661"/>
      <c r="P76" s="1661"/>
      <c r="Q76" s="1661"/>
      <c r="R76" s="1661"/>
      <c r="S76" s="1661"/>
      <c r="T76" s="1661"/>
      <c r="U76" s="1661"/>
      <c r="V76" s="1661"/>
      <c r="W76" s="1661"/>
      <c r="X76" s="1661"/>
      <c r="Y76" s="1661"/>
      <c r="Z76" s="1661"/>
      <c r="AA76" s="1661"/>
      <c r="AB76" s="1661"/>
      <c r="AC76" s="1661"/>
      <c r="AD76" s="1661"/>
      <c r="AE76" s="1661"/>
      <c r="AF76" s="1747"/>
      <c r="AG76" s="1661"/>
      <c r="AH76" s="1661"/>
      <c r="AI76" s="1661"/>
      <c r="AJ76" s="1747"/>
      <c r="AK76" s="1190"/>
      <c r="AL76" s="1190"/>
      <c r="AM76" s="1190"/>
      <c r="AN76" s="1190"/>
      <c r="AO76" s="1190"/>
      <c r="AP76" s="1190"/>
      <c r="AQ76" s="1190"/>
      <c r="AR76" s="1190"/>
      <c r="AS76" s="1190"/>
      <c r="AT76" s="1190"/>
      <c r="AU76" s="1190"/>
      <c r="AV76" s="1190"/>
    </row>
    <row r="77" spans="1:48" ht="15.75" customHeight="1">
      <c r="A77" s="1633"/>
      <c r="B77" s="1747"/>
      <c r="C77" s="1747"/>
      <c r="D77" s="1661"/>
      <c r="E77" s="1661"/>
      <c r="F77" s="1661"/>
      <c r="G77" s="1661"/>
      <c r="H77" s="1661"/>
      <c r="I77" s="1661"/>
      <c r="J77" s="1661"/>
      <c r="K77" s="1661"/>
      <c r="L77" s="1661"/>
      <c r="M77" s="1661"/>
      <c r="N77" s="1661"/>
      <c r="O77" s="1661"/>
      <c r="P77" s="1661"/>
      <c r="Q77" s="1661"/>
      <c r="R77" s="1661"/>
      <c r="S77" s="1661"/>
      <c r="T77" s="1661"/>
      <c r="U77" s="1661"/>
      <c r="V77" s="1661"/>
      <c r="W77" s="1661"/>
      <c r="X77" s="1661"/>
      <c r="Y77" s="1661"/>
      <c r="Z77" s="1661"/>
      <c r="AA77" s="1661"/>
      <c r="AB77" s="1661"/>
      <c r="AC77" s="1661"/>
      <c r="AD77" s="1661"/>
      <c r="AE77" s="1661"/>
      <c r="AF77" s="1747"/>
      <c r="AG77" s="1661"/>
      <c r="AH77" s="1661"/>
      <c r="AI77" s="1661"/>
      <c r="AJ77" s="1747"/>
      <c r="AK77" s="1190"/>
      <c r="AL77" s="1190"/>
      <c r="AM77" s="1190"/>
      <c r="AN77" s="1190"/>
      <c r="AO77" s="1190"/>
      <c r="AP77" s="1190"/>
      <c r="AQ77" s="1190"/>
      <c r="AR77" s="1190"/>
      <c r="AS77" s="1190"/>
      <c r="AT77" s="1190"/>
      <c r="AU77" s="1190"/>
      <c r="AV77" s="1190"/>
    </row>
    <row r="78" spans="1:48" ht="15.75" customHeight="1">
      <c r="A78" s="1633"/>
      <c r="B78" s="1747"/>
      <c r="C78" s="1747"/>
      <c r="D78" s="1661"/>
      <c r="E78" s="1661"/>
      <c r="F78" s="1661"/>
      <c r="G78" s="1661"/>
      <c r="H78" s="1661"/>
      <c r="I78" s="1661"/>
      <c r="J78" s="1661"/>
      <c r="K78" s="1661"/>
      <c r="L78" s="1661"/>
      <c r="M78" s="1661"/>
      <c r="N78" s="1661"/>
      <c r="O78" s="1661"/>
      <c r="P78" s="1661"/>
      <c r="Q78" s="1661"/>
      <c r="R78" s="1661"/>
      <c r="S78" s="1661"/>
      <c r="T78" s="1661"/>
      <c r="U78" s="1661"/>
      <c r="V78" s="1661"/>
      <c r="W78" s="1661"/>
      <c r="X78" s="1661"/>
      <c r="Y78" s="1661"/>
      <c r="Z78" s="1661"/>
      <c r="AA78" s="1661"/>
      <c r="AB78" s="1661"/>
      <c r="AC78" s="1661"/>
      <c r="AD78" s="1661"/>
      <c r="AE78" s="1661"/>
      <c r="AF78" s="1747"/>
      <c r="AG78" s="1661"/>
      <c r="AH78" s="1661"/>
      <c r="AI78" s="1661"/>
      <c r="AJ78" s="1747"/>
      <c r="AK78" s="1190"/>
      <c r="AL78" s="1190"/>
      <c r="AM78" s="1190"/>
      <c r="AN78" s="1190"/>
      <c r="AO78" s="1190"/>
      <c r="AP78" s="1190"/>
      <c r="AQ78" s="1190"/>
      <c r="AR78" s="1190"/>
      <c r="AS78" s="1190"/>
      <c r="AT78" s="1190"/>
      <c r="AU78" s="1190"/>
      <c r="AV78" s="1190"/>
    </row>
    <row r="79" spans="1:48" ht="15.75" customHeight="1">
      <c r="A79" s="1633"/>
      <c r="B79" s="1747"/>
      <c r="C79" s="1747"/>
      <c r="D79" s="1661"/>
      <c r="E79" s="1661"/>
      <c r="F79" s="1661"/>
      <c r="G79" s="1661"/>
      <c r="H79" s="1661"/>
      <c r="I79" s="1661"/>
      <c r="J79" s="1661"/>
      <c r="K79" s="1661"/>
      <c r="L79" s="1661"/>
      <c r="M79" s="1661"/>
      <c r="N79" s="1661"/>
      <c r="O79" s="1661"/>
      <c r="P79" s="1661"/>
      <c r="Q79" s="1661"/>
      <c r="R79" s="1661"/>
      <c r="S79" s="1661"/>
      <c r="T79" s="1661"/>
      <c r="U79" s="1661"/>
      <c r="V79" s="1661"/>
      <c r="W79" s="1661"/>
      <c r="X79" s="1661"/>
      <c r="Y79" s="1661"/>
      <c r="Z79" s="1661"/>
      <c r="AA79" s="1661"/>
      <c r="AB79" s="1661"/>
      <c r="AC79" s="1661"/>
      <c r="AD79" s="1661"/>
      <c r="AE79" s="1661"/>
      <c r="AF79" s="1747"/>
      <c r="AG79" s="1661"/>
      <c r="AH79" s="1661"/>
      <c r="AI79" s="1661"/>
      <c r="AJ79" s="1747"/>
      <c r="AK79" s="1190"/>
      <c r="AL79" s="1190"/>
      <c r="AM79" s="1190"/>
      <c r="AN79" s="1190"/>
      <c r="AO79" s="1190"/>
      <c r="AP79" s="1190"/>
      <c r="AQ79" s="1190"/>
      <c r="AR79" s="1190"/>
      <c r="AS79" s="1190"/>
      <c r="AT79" s="1190"/>
      <c r="AU79" s="1190"/>
      <c r="AV79" s="1190"/>
    </row>
    <row r="80" spans="1:48" ht="15.75" customHeight="1">
      <c r="A80" s="1633"/>
      <c r="B80" s="1747"/>
      <c r="C80" s="1747"/>
      <c r="D80" s="1661"/>
      <c r="E80" s="1661"/>
      <c r="F80" s="1661"/>
      <c r="G80" s="1661"/>
      <c r="H80" s="1661"/>
      <c r="I80" s="1661"/>
      <c r="J80" s="1661"/>
      <c r="K80" s="1661"/>
      <c r="L80" s="1661"/>
      <c r="M80" s="1661"/>
      <c r="N80" s="1661"/>
      <c r="O80" s="1661"/>
      <c r="P80" s="1661"/>
      <c r="Q80" s="1661"/>
      <c r="R80" s="1661"/>
      <c r="S80" s="1661"/>
      <c r="T80" s="1661"/>
      <c r="U80" s="1661"/>
      <c r="V80" s="1661"/>
      <c r="W80" s="1661"/>
      <c r="X80" s="1661"/>
      <c r="Y80" s="1661"/>
      <c r="Z80" s="1661"/>
      <c r="AA80" s="1661"/>
      <c r="AB80" s="1661"/>
      <c r="AC80" s="1661"/>
      <c r="AD80" s="1661"/>
      <c r="AE80" s="1661"/>
      <c r="AF80" s="1747"/>
      <c r="AG80" s="1661"/>
      <c r="AH80" s="1661"/>
      <c r="AI80" s="1661"/>
      <c r="AJ80" s="1747"/>
      <c r="AK80" s="1190"/>
      <c r="AL80" s="1190"/>
      <c r="AM80" s="1190"/>
      <c r="AN80" s="1190"/>
      <c r="AO80" s="1190"/>
      <c r="AP80" s="1190"/>
      <c r="AQ80" s="1190"/>
      <c r="AR80" s="1190"/>
      <c r="AS80" s="1190"/>
      <c r="AT80" s="1190"/>
      <c r="AU80" s="1190"/>
      <c r="AV80" s="1190"/>
    </row>
    <row r="81" spans="1:48" ht="15.75" customHeight="1">
      <c r="A81" s="1633"/>
      <c r="B81" s="1747"/>
      <c r="C81" s="1747"/>
      <c r="D81" s="1661"/>
      <c r="E81" s="1661"/>
      <c r="F81" s="1661"/>
      <c r="G81" s="1661"/>
      <c r="H81" s="1661"/>
      <c r="I81" s="1661"/>
      <c r="J81" s="1661"/>
      <c r="K81" s="1661"/>
      <c r="L81" s="1661"/>
      <c r="M81" s="1661"/>
      <c r="N81" s="1661"/>
      <c r="O81" s="1661"/>
      <c r="P81" s="1661"/>
      <c r="Q81" s="1661"/>
      <c r="R81" s="1661"/>
      <c r="S81" s="1661"/>
      <c r="T81" s="1661"/>
      <c r="U81" s="1661"/>
      <c r="V81" s="1661"/>
      <c r="W81" s="1661"/>
      <c r="X81" s="1661"/>
      <c r="Y81" s="1661"/>
      <c r="Z81" s="1661"/>
      <c r="AA81" s="1661"/>
      <c r="AB81" s="1661"/>
      <c r="AC81" s="1661"/>
      <c r="AD81" s="1661"/>
      <c r="AE81" s="1661"/>
      <c r="AF81" s="1747"/>
      <c r="AG81" s="1661"/>
      <c r="AH81" s="1661"/>
      <c r="AI81" s="1661"/>
      <c r="AJ81" s="1747"/>
      <c r="AK81" s="1190"/>
      <c r="AL81" s="1190"/>
      <c r="AM81" s="1190"/>
      <c r="AN81" s="1190"/>
      <c r="AO81" s="1190"/>
      <c r="AP81" s="1190"/>
      <c r="AQ81" s="1190"/>
      <c r="AR81" s="1190"/>
      <c r="AS81" s="1190"/>
      <c r="AT81" s="1190"/>
      <c r="AU81" s="1190"/>
      <c r="AV81" s="1190"/>
    </row>
    <row r="82" spans="1:48" ht="15.75" customHeight="1">
      <c r="A82" s="1633"/>
      <c r="B82" s="1747"/>
      <c r="C82" s="1747"/>
      <c r="D82" s="1661"/>
      <c r="E82" s="1661"/>
      <c r="F82" s="1661"/>
      <c r="G82" s="1661"/>
      <c r="H82" s="1661"/>
      <c r="I82" s="1661"/>
      <c r="J82" s="1661"/>
      <c r="K82" s="1661"/>
      <c r="L82" s="1661"/>
      <c r="M82" s="1661"/>
      <c r="N82" s="1661"/>
      <c r="O82" s="1661"/>
      <c r="P82" s="1661"/>
      <c r="Q82" s="1661"/>
      <c r="R82" s="1661"/>
      <c r="S82" s="1661"/>
      <c r="T82" s="1661"/>
      <c r="U82" s="1661"/>
      <c r="V82" s="1661"/>
      <c r="W82" s="1661"/>
      <c r="X82" s="1661"/>
      <c r="Y82" s="1661"/>
      <c r="Z82" s="1661"/>
      <c r="AA82" s="1661"/>
      <c r="AB82" s="1661"/>
      <c r="AC82" s="1661"/>
      <c r="AD82" s="1661"/>
      <c r="AE82" s="1661"/>
      <c r="AF82" s="1747"/>
      <c r="AG82" s="1661"/>
      <c r="AH82" s="1661"/>
      <c r="AI82" s="1661"/>
      <c r="AJ82" s="1747"/>
      <c r="AK82" s="1190"/>
      <c r="AL82" s="1190"/>
      <c r="AM82" s="1190"/>
      <c r="AN82" s="1190"/>
      <c r="AO82" s="1190"/>
      <c r="AP82" s="1190"/>
      <c r="AQ82" s="1190"/>
      <c r="AR82" s="1190"/>
      <c r="AS82" s="1190"/>
      <c r="AT82" s="1190"/>
      <c r="AU82" s="1190"/>
      <c r="AV82" s="1190"/>
    </row>
    <row r="83" spans="1:48" ht="15.75" customHeight="1">
      <c r="A83" s="1633"/>
      <c r="B83" s="1747"/>
      <c r="C83" s="1747"/>
      <c r="D83" s="1661"/>
      <c r="E83" s="1661"/>
      <c r="F83" s="1661"/>
      <c r="G83" s="1661"/>
      <c r="H83" s="1661"/>
      <c r="I83" s="1661"/>
      <c r="J83" s="1661"/>
      <c r="K83" s="1661"/>
      <c r="L83" s="1661"/>
      <c r="M83" s="1661"/>
      <c r="N83" s="1661"/>
      <c r="O83" s="1661"/>
      <c r="P83" s="1661"/>
      <c r="Q83" s="1661"/>
      <c r="R83" s="1661"/>
      <c r="S83" s="1661"/>
      <c r="T83" s="1661"/>
      <c r="U83" s="1661"/>
      <c r="V83" s="1661"/>
      <c r="W83" s="1661"/>
      <c r="X83" s="1661"/>
      <c r="Y83" s="1661"/>
      <c r="Z83" s="1661"/>
      <c r="AA83" s="1661"/>
      <c r="AB83" s="1661"/>
      <c r="AC83" s="1661"/>
      <c r="AD83" s="1661"/>
      <c r="AE83" s="1661"/>
      <c r="AF83" s="1747"/>
      <c r="AG83" s="1661"/>
      <c r="AH83" s="1661"/>
      <c r="AI83" s="1661"/>
      <c r="AJ83" s="1747"/>
      <c r="AK83" s="1190"/>
      <c r="AL83" s="1190"/>
      <c r="AM83" s="1190"/>
      <c r="AN83" s="1190"/>
      <c r="AO83" s="1190"/>
      <c r="AP83" s="1190"/>
      <c r="AQ83" s="1190"/>
      <c r="AR83" s="1190"/>
      <c r="AS83" s="1190"/>
      <c r="AT83" s="1190"/>
      <c r="AU83" s="1190"/>
      <c r="AV83" s="1190"/>
    </row>
    <row r="84" spans="1:48" ht="15.75" customHeight="1">
      <c r="A84" s="1633"/>
      <c r="B84" s="1747"/>
      <c r="C84" s="1747"/>
      <c r="D84" s="1661"/>
      <c r="E84" s="1661"/>
      <c r="F84" s="1661"/>
      <c r="G84" s="1661"/>
      <c r="H84" s="1661"/>
      <c r="I84" s="1661"/>
      <c r="J84" s="1661"/>
      <c r="K84" s="1661"/>
      <c r="L84" s="1661"/>
      <c r="M84" s="1661"/>
      <c r="N84" s="1661"/>
      <c r="O84" s="1661"/>
      <c r="P84" s="1661"/>
      <c r="Q84" s="1661"/>
      <c r="R84" s="1661"/>
      <c r="S84" s="1661"/>
      <c r="T84" s="1661"/>
      <c r="U84" s="1661"/>
      <c r="V84" s="1661"/>
      <c r="W84" s="1661"/>
      <c r="X84" s="1661"/>
      <c r="Y84" s="1661"/>
      <c r="Z84" s="1661"/>
      <c r="AA84" s="1661"/>
      <c r="AB84" s="1661"/>
      <c r="AC84" s="1661"/>
      <c r="AD84" s="1661"/>
      <c r="AE84" s="1661"/>
      <c r="AF84" s="1747"/>
      <c r="AG84" s="1661"/>
      <c r="AH84" s="1661"/>
      <c r="AI84" s="1661"/>
      <c r="AJ84" s="1747"/>
      <c r="AK84" s="1190"/>
      <c r="AL84" s="1190"/>
      <c r="AM84" s="1190"/>
      <c r="AN84" s="1190"/>
      <c r="AO84" s="1190"/>
      <c r="AP84" s="1190"/>
      <c r="AQ84" s="1190"/>
      <c r="AR84" s="1190"/>
      <c r="AS84" s="1190"/>
      <c r="AT84" s="1190"/>
      <c r="AU84" s="1190"/>
      <c r="AV84" s="1190"/>
    </row>
    <row r="85" spans="1:48" ht="15.75" customHeight="1">
      <c r="A85" s="1633"/>
      <c r="B85" s="1747"/>
      <c r="C85" s="1747"/>
      <c r="D85" s="1661"/>
      <c r="E85" s="1661"/>
      <c r="F85" s="1661"/>
      <c r="G85" s="1661"/>
      <c r="H85" s="1661"/>
      <c r="I85" s="1661"/>
      <c r="J85" s="1661"/>
      <c r="K85" s="1661"/>
      <c r="L85" s="1661"/>
      <c r="M85" s="1661"/>
      <c r="N85" s="1661"/>
      <c r="O85" s="1661"/>
      <c r="P85" s="1661"/>
      <c r="Q85" s="1661"/>
      <c r="R85" s="1661"/>
      <c r="S85" s="1661"/>
      <c r="T85" s="1661"/>
      <c r="U85" s="1661"/>
      <c r="V85" s="1661"/>
      <c r="W85" s="1661"/>
      <c r="X85" s="1661"/>
      <c r="Y85" s="1661"/>
      <c r="Z85" s="1661"/>
      <c r="AA85" s="1661"/>
      <c r="AB85" s="1661"/>
      <c r="AC85" s="1661"/>
      <c r="AD85" s="1661"/>
      <c r="AE85" s="1661"/>
      <c r="AF85" s="1747"/>
      <c r="AG85" s="1661"/>
      <c r="AH85" s="1661"/>
      <c r="AI85" s="1661"/>
      <c r="AJ85" s="1747"/>
      <c r="AK85" s="1190"/>
      <c r="AL85" s="1190"/>
      <c r="AM85" s="1190"/>
      <c r="AN85" s="1190"/>
      <c r="AO85" s="1190"/>
      <c r="AP85" s="1190"/>
      <c r="AQ85" s="1190"/>
      <c r="AR85" s="1190"/>
      <c r="AS85" s="1190"/>
      <c r="AT85" s="1190"/>
      <c r="AU85" s="1190"/>
      <c r="AV85" s="1190"/>
    </row>
    <row r="86" spans="1:48" ht="15.75" customHeight="1">
      <c r="A86" s="1633"/>
      <c r="B86" s="1747"/>
      <c r="C86" s="1747"/>
      <c r="D86" s="1661"/>
      <c r="E86" s="1661"/>
      <c r="F86" s="1661"/>
      <c r="G86" s="1661"/>
      <c r="H86" s="1661"/>
      <c r="I86" s="1661"/>
      <c r="J86" s="1661"/>
      <c r="K86" s="1661"/>
      <c r="L86" s="1661"/>
      <c r="M86" s="1661"/>
      <c r="N86" s="1661"/>
      <c r="O86" s="1661"/>
      <c r="P86" s="1661"/>
      <c r="Q86" s="1661"/>
      <c r="R86" s="1661"/>
      <c r="S86" s="1661"/>
      <c r="T86" s="1661"/>
      <c r="U86" s="1661"/>
      <c r="V86" s="1661"/>
      <c r="W86" s="1661"/>
      <c r="X86" s="1661"/>
      <c r="Y86" s="1661"/>
      <c r="Z86" s="1661"/>
      <c r="AA86" s="1661"/>
      <c r="AB86" s="1661"/>
      <c r="AC86" s="1661"/>
      <c r="AD86" s="1661"/>
      <c r="AE86" s="1661"/>
      <c r="AF86" s="1747"/>
      <c r="AG86" s="1661"/>
      <c r="AH86" s="1661"/>
      <c r="AI86" s="1661"/>
      <c r="AJ86" s="1747"/>
      <c r="AK86" s="1190"/>
      <c r="AL86" s="1190"/>
      <c r="AM86" s="1190"/>
      <c r="AN86" s="1190"/>
      <c r="AO86" s="1190"/>
      <c r="AP86" s="1190"/>
      <c r="AQ86" s="1190"/>
      <c r="AR86" s="1190"/>
      <c r="AS86" s="1190"/>
      <c r="AT86" s="1190"/>
      <c r="AU86" s="1190"/>
      <c r="AV86" s="1190"/>
    </row>
    <row r="87" spans="1:48" ht="15.75" customHeight="1">
      <c r="A87" s="1633"/>
      <c r="B87" s="1747"/>
      <c r="C87" s="1747"/>
      <c r="D87" s="1661"/>
      <c r="E87" s="1661"/>
      <c r="F87" s="1661"/>
      <c r="G87" s="1661"/>
      <c r="H87" s="1661"/>
      <c r="I87" s="1661"/>
      <c r="J87" s="1661"/>
      <c r="K87" s="1661"/>
      <c r="L87" s="1661"/>
      <c r="M87" s="1661"/>
      <c r="N87" s="1661"/>
      <c r="O87" s="1661"/>
      <c r="P87" s="1661"/>
      <c r="Q87" s="1661"/>
      <c r="R87" s="1661"/>
      <c r="S87" s="1661"/>
      <c r="T87" s="1661"/>
      <c r="U87" s="1661"/>
      <c r="V87" s="1661"/>
      <c r="W87" s="1661"/>
      <c r="X87" s="1661"/>
      <c r="Y87" s="1661"/>
      <c r="Z87" s="1661"/>
      <c r="AA87" s="1661"/>
      <c r="AB87" s="1661"/>
      <c r="AC87" s="1661"/>
      <c r="AD87" s="1661"/>
      <c r="AE87" s="1661"/>
      <c r="AF87" s="1747"/>
      <c r="AG87" s="1661"/>
      <c r="AH87" s="1661"/>
      <c r="AI87" s="1661"/>
      <c r="AJ87" s="1747"/>
      <c r="AK87" s="1190"/>
      <c r="AL87" s="1190"/>
      <c r="AM87" s="1190"/>
      <c r="AN87" s="1190"/>
      <c r="AO87" s="1190"/>
      <c r="AP87" s="1190"/>
      <c r="AQ87" s="1190"/>
      <c r="AR87" s="1190"/>
      <c r="AS87" s="1190"/>
      <c r="AT87" s="1190"/>
      <c r="AU87" s="1190"/>
      <c r="AV87" s="1190"/>
    </row>
    <row r="88" spans="1:48" ht="15.75" customHeight="1">
      <c r="A88" s="1633"/>
      <c r="B88" s="1747"/>
      <c r="C88" s="1747"/>
      <c r="D88" s="1661"/>
      <c r="E88" s="1661"/>
      <c r="F88" s="1661"/>
      <c r="G88" s="1661"/>
      <c r="H88" s="1661"/>
      <c r="I88" s="1661"/>
      <c r="J88" s="1661"/>
      <c r="K88" s="1661"/>
      <c r="L88" s="1661"/>
      <c r="M88" s="1661"/>
      <c r="N88" s="1661"/>
      <c r="O88" s="1661"/>
      <c r="P88" s="1661"/>
      <c r="Q88" s="1661"/>
      <c r="R88" s="1661"/>
      <c r="S88" s="1661"/>
      <c r="T88" s="1661"/>
      <c r="U88" s="1661"/>
      <c r="V88" s="1661"/>
      <c r="W88" s="1661"/>
      <c r="X88" s="1661"/>
      <c r="Y88" s="1661"/>
      <c r="Z88" s="1661"/>
      <c r="AA88" s="1661"/>
      <c r="AB88" s="1661"/>
      <c r="AC88" s="1661"/>
      <c r="AD88" s="1661"/>
      <c r="AE88" s="1661"/>
      <c r="AF88" s="1747"/>
      <c r="AG88" s="1661"/>
      <c r="AH88" s="1661"/>
      <c r="AI88" s="1661"/>
      <c r="AJ88" s="1747"/>
      <c r="AK88" s="1190"/>
      <c r="AL88" s="1190"/>
      <c r="AM88" s="1190"/>
      <c r="AN88" s="1190"/>
      <c r="AO88" s="1190"/>
      <c r="AP88" s="1190"/>
      <c r="AQ88" s="1190"/>
      <c r="AR88" s="1190"/>
      <c r="AS88" s="1190"/>
      <c r="AT88" s="1190"/>
      <c r="AU88" s="1190"/>
      <c r="AV88" s="1190"/>
    </row>
    <row r="89" spans="1:48" ht="15.75" customHeight="1">
      <c r="A89" s="1633"/>
      <c r="B89" s="1747"/>
      <c r="C89" s="1747"/>
      <c r="D89" s="1661"/>
      <c r="E89" s="1661"/>
      <c r="F89" s="1661"/>
      <c r="G89" s="1661"/>
      <c r="H89" s="1661"/>
      <c r="I89" s="1661"/>
      <c r="J89" s="1661"/>
      <c r="K89" s="1661"/>
      <c r="L89" s="1661"/>
      <c r="M89" s="1661"/>
      <c r="N89" s="1661"/>
      <c r="O89" s="1661"/>
      <c r="P89" s="1661"/>
      <c r="Q89" s="1661"/>
      <c r="R89" s="1661"/>
      <c r="S89" s="1661"/>
      <c r="T89" s="1661"/>
      <c r="U89" s="1661"/>
      <c r="V89" s="1661"/>
      <c r="W89" s="1661"/>
      <c r="X89" s="1661"/>
      <c r="Y89" s="1661"/>
      <c r="Z89" s="1661"/>
      <c r="AA89" s="1661"/>
      <c r="AB89" s="1661"/>
      <c r="AC89" s="1661"/>
      <c r="AD89" s="1661"/>
      <c r="AE89" s="1661"/>
      <c r="AF89" s="1747"/>
      <c r="AG89" s="1661"/>
      <c r="AH89" s="1661"/>
      <c r="AI89" s="1661"/>
      <c r="AJ89" s="1747"/>
      <c r="AK89" s="1190"/>
      <c r="AL89" s="1190"/>
      <c r="AM89" s="1190"/>
      <c r="AN89" s="1190"/>
      <c r="AO89" s="1190"/>
      <c r="AP89" s="1190"/>
      <c r="AQ89" s="1190"/>
      <c r="AR89" s="1190"/>
      <c r="AS89" s="1190"/>
      <c r="AT89" s="1190"/>
      <c r="AU89" s="1190"/>
      <c r="AV89" s="1190"/>
    </row>
    <row r="90" spans="1:48" ht="15.75" customHeight="1">
      <c r="A90" s="1633"/>
      <c r="B90" s="1747"/>
      <c r="C90" s="1747"/>
      <c r="D90" s="1661"/>
      <c r="E90" s="1661"/>
      <c r="F90" s="1661"/>
      <c r="G90" s="1661"/>
      <c r="H90" s="1661"/>
      <c r="I90" s="1661"/>
      <c r="J90" s="1661"/>
      <c r="K90" s="1661"/>
      <c r="L90" s="1661"/>
      <c r="M90" s="1661"/>
      <c r="N90" s="1661"/>
      <c r="O90" s="1661"/>
      <c r="P90" s="1661"/>
      <c r="Q90" s="1661"/>
      <c r="R90" s="1661"/>
      <c r="S90" s="1661"/>
      <c r="T90" s="1661"/>
      <c r="U90" s="1661"/>
      <c r="V90" s="1661"/>
      <c r="W90" s="1661"/>
      <c r="X90" s="1661"/>
      <c r="Y90" s="1661"/>
      <c r="Z90" s="1661"/>
      <c r="AA90" s="1661"/>
      <c r="AB90" s="1661"/>
      <c r="AC90" s="1661"/>
      <c r="AD90" s="1661"/>
      <c r="AE90" s="1661"/>
      <c r="AF90" s="1747"/>
      <c r="AG90" s="1661"/>
      <c r="AH90" s="1661"/>
      <c r="AI90" s="1661"/>
      <c r="AJ90" s="1747"/>
      <c r="AK90" s="1190"/>
      <c r="AL90" s="1190"/>
      <c r="AM90" s="1190"/>
      <c r="AN90" s="1190"/>
      <c r="AO90" s="1190"/>
      <c r="AP90" s="1190"/>
      <c r="AQ90" s="1190"/>
      <c r="AR90" s="1190"/>
      <c r="AS90" s="1190"/>
      <c r="AT90" s="1190"/>
      <c r="AU90" s="1190"/>
      <c r="AV90" s="1190"/>
    </row>
    <row r="91" spans="1:48" ht="15.75" customHeight="1">
      <c r="A91" s="1633"/>
      <c r="B91" s="1747"/>
      <c r="C91" s="1747"/>
      <c r="D91" s="1661"/>
      <c r="E91" s="1661"/>
      <c r="F91" s="1661"/>
      <c r="G91" s="1661"/>
      <c r="H91" s="1661"/>
      <c r="I91" s="1661"/>
      <c r="J91" s="1661"/>
      <c r="K91" s="1661"/>
      <c r="L91" s="1661"/>
      <c r="M91" s="1661"/>
      <c r="N91" s="1661"/>
      <c r="O91" s="1661"/>
      <c r="P91" s="1661"/>
      <c r="Q91" s="1661"/>
      <c r="R91" s="1661"/>
      <c r="S91" s="1661"/>
      <c r="T91" s="1661"/>
      <c r="U91" s="1661"/>
      <c r="V91" s="1661"/>
      <c r="W91" s="1661"/>
      <c r="X91" s="1661"/>
      <c r="Y91" s="1661"/>
      <c r="Z91" s="1661"/>
      <c r="AA91" s="1661"/>
      <c r="AB91" s="1661"/>
      <c r="AC91" s="1661"/>
      <c r="AD91" s="1661"/>
      <c r="AE91" s="1661"/>
      <c r="AF91" s="1747"/>
      <c r="AG91" s="1661"/>
      <c r="AH91" s="1661"/>
      <c r="AI91" s="1661"/>
      <c r="AJ91" s="1747"/>
      <c r="AK91" s="1190"/>
      <c r="AL91" s="1190"/>
      <c r="AM91" s="1190"/>
      <c r="AN91" s="1190"/>
      <c r="AO91" s="1190"/>
      <c r="AP91" s="1190"/>
      <c r="AQ91" s="1190"/>
      <c r="AR91" s="1190"/>
      <c r="AS91" s="1190"/>
      <c r="AT91" s="1190"/>
      <c r="AU91" s="1190"/>
      <c r="AV91" s="1190"/>
    </row>
    <row r="92" spans="1:48" ht="15.75" customHeight="1">
      <c r="A92" s="1633"/>
      <c r="B92" s="1747"/>
      <c r="C92" s="1747"/>
      <c r="D92" s="1661"/>
      <c r="E92" s="1661"/>
      <c r="F92" s="1661"/>
      <c r="G92" s="1661"/>
      <c r="H92" s="1661"/>
      <c r="I92" s="1661"/>
      <c r="J92" s="1661"/>
      <c r="K92" s="1661"/>
      <c r="L92" s="1661"/>
      <c r="M92" s="1661"/>
      <c r="N92" s="1661"/>
      <c r="O92" s="1661"/>
      <c r="P92" s="1661"/>
      <c r="Q92" s="1661"/>
      <c r="R92" s="1661"/>
      <c r="S92" s="1661"/>
      <c r="T92" s="1661"/>
      <c r="U92" s="1661"/>
      <c r="V92" s="1661"/>
      <c r="W92" s="1661"/>
      <c r="X92" s="1661"/>
      <c r="Y92" s="1661"/>
      <c r="Z92" s="1661"/>
      <c r="AA92" s="1661"/>
      <c r="AB92" s="1661"/>
      <c r="AC92" s="1661"/>
      <c r="AD92" s="1661"/>
      <c r="AE92" s="1661"/>
      <c r="AF92" s="1747"/>
      <c r="AG92" s="1661"/>
      <c r="AH92" s="1661"/>
      <c r="AI92" s="1661"/>
      <c r="AJ92" s="1747"/>
      <c r="AK92" s="1190"/>
      <c r="AL92" s="1190"/>
      <c r="AM92" s="1190"/>
      <c r="AN92" s="1190"/>
      <c r="AO92" s="1190"/>
      <c r="AP92" s="1190"/>
      <c r="AQ92" s="1190"/>
      <c r="AR92" s="1190"/>
      <c r="AS92" s="1190"/>
      <c r="AT92" s="1190"/>
      <c r="AU92" s="1190"/>
      <c r="AV92" s="1190"/>
    </row>
    <row r="93" spans="1:48" ht="15.75" customHeight="1">
      <c r="A93" s="1633"/>
      <c r="B93" s="1747"/>
      <c r="C93" s="1747"/>
      <c r="D93" s="1661"/>
      <c r="E93" s="1661"/>
      <c r="F93" s="1661"/>
      <c r="G93" s="1661"/>
      <c r="H93" s="1661"/>
      <c r="I93" s="1661"/>
      <c r="J93" s="1661"/>
      <c r="K93" s="1661"/>
      <c r="L93" s="1661"/>
      <c r="M93" s="1661"/>
      <c r="N93" s="1661"/>
      <c r="O93" s="1661"/>
      <c r="P93" s="1661"/>
      <c r="Q93" s="1661"/>
      <c r="R93" s="1661"/>
      <c r="S93" s="1661"/>
      <c r="T93" s="1661"/>
      <c r="U93" s="1661"/>
      <c r="V93" s="1661"/>
      <c r="W93" s="1661"/>
      <c r="X93" s="1661"/>
      <c r="Y93" s="1661"/>
      <c r="Z93" s="1661"/>
      <c r="AA93" s="1661"/>
      <c r="AB93" s="1661"/>
      <c r="AC93" s="1661"/>
      <c r="AD93" s="1661"/>
      <c r="AE93" s="1661"/>
      <c r="AF93" s="1747"/>
      <c r="AG93" s="1661"/>
      <c r="AH93" s="1661"/>
      <c r="AI93" s="1661"/>
      <c r="AJ93" s="1747"/>
      <c r="AK93" s="1190"/>
      <c r="AL93" s="1190"/>
      <c r="AM93" s="1190"/>
      <c r="AN93" s="1190"/>
      <c r="AO93" s="1190"/>
      <c r="AP93" s="1190"/>
      <c r="AQ93" s="1190"/>
      <c r="AR93" s="1190"/>
      <c r="AS93" s="1190"/>
      <c r="AT93" s="1190"/>
      <c r="AU93" s="1190"/>
      <c r="AV93" s="1190"/>
    </row>
    <row r="94" spans="1:48" ht="15.75" customHeight="1">
      <c r="A94" s="1633"/>
      <c r="B94" s="1747"/>
      <c r="C94" s="1747"/>
      <c r="D94" s="1661"/>
      <c r="E94" s="1661"/>
      <c r="F94" s="1661"/>
      <c r="G94" s="1661"/>
      <c r="H94" s="1661"/>
      <c r="I94" s="1661"/>
      <c r="J94" s="1661"/>
      <c r="K94" s="1661"/>
      <c r="L94" s="1661"/>
      <c r="M94" s="1661"/>
      <c r="N94" s="1661"/>
      <c r="O94" s="1661"/>
      <c r="P94" s="1661"/>
      <c r="Q94" s="1661"/>
      <c r="R94" s="1661"/>
      <c r="S94" s="1661"/>
      <c r="T94" s="1661"/>
      <c r="U94" s="1661"/>
      <c r="V94" s="1661"/>
      <c r="W94" s="1661"/>
      <c r="X94" s="1661"/>
      <c r="Y94" s="1661"/>
      <c r="Z94" s="1661"/>
      <c r="AA94" s="1661"/>
      <c r="AB94" s="1661"/>
      <c r="AC94" s="1661"/>
      <c r="AD94" s="1661"/>
      <c r="AE94" s="1661"/>
      <c r="AF94" s="1747"/>
      <c r="AG94" s="1661"/>
      <c r="AH94" s="1661"/>
      <c r="AI94" s="1661"/>
      <c r="AJ94" s="1747"/>
      <c r="AK94" s="1190"/>
      <c r="AL94" s="1190"/>
      <c r="AM94" s="1190"/>
      <c r="AN94" s="1190"/>
      <c r="AO94" s="1190"/>
      <c r="AP94" s="1190"/>
      <c r="AQ94" s="1190"/>
      <c r="AR94" s="1190"/>
      <c r="AS94" s="1190"/>
      <c r="AT94" s="1190"/>
      <c r="AU94" s="1190"/>
      <c r="AV94" s="1190"/>
    </row>
    <row r="95" spans="1:48" ht="15.75" customHeight="1">
      <c r="A95" s="1633"/>
      <c r="B95" s="1747"/>
      <c r="C95" s="1747"/>
      <c r="D95" s="1661"/>
      <c r="E95" s="1661"/>
      <c r="F95" s="1661"/>
      <c r="G95" s="1661"/>
      <c r="H95" s="1661"/>
      <c r="I95" s="1661"/>
      <c r="J95" s="1661"/>
      <c r="K95" s="1661"/>
      <c r="L95" s="1661"/>
      <c r="M95" s="1661"/>
      <c r="N95" s="1661"/>
      <c r="O95" s="1661"/>
      <c r="P95" s="1661"/>
      <c r="Q95" s="1661"/>
      <c r="R95" s="1661"/>
      <c r="S95" s="1661"/>
      <c r="T95" s="1661"/>
      <c r="U95" s="1661"/>
      <c r="V95" s="1661"/>
      <c r="W95" s="1661"/>
      <c r="X95" s="1661"/>
      <c r="Y95" s="1661"/>
      <c r="Z95" s="1661"/>
      <c r="AA95" s="1661"/>
      <c r="AB95" s="1661"/>
      <c r="AC95" s="1661"/>
      <c r="AD95" s="1661"/>
      <c r="AE95" s="1661"/>
      <c r="AF95" s="1747"/>
      <c r="AG95" s="1661"/>
      <c r="AH95" s="1661"/>
      <c r="AI95" s="1661"/>
      <c r="AJ95" s="1747"/>
      <c r="AK95" s="1190"/>
      <c r="AL95" s="1190"/>
      <c r="AM95" s="1190"/>
      <c r="AN95" s="1190"/>
      <c r="AO95" s="1190"/>
      <c r="AP95" s="1190"/>
      <c r="AQ95" s="1190"/>
      <c r="AR95" s="1190"/>
      <c r="AS95" s="1190"/>
      <c r="AT95" s="1190"/>
      <c r="AU95" s="1190"/>
      <c r="AV95" s="1190"/>
    </row>
    <row r="96" spans="1:48" ht="15.75" customHeight="1">
      <c r="A96" s="1633"/>
      <c r="B96" s="1747"/>
      <c r="C96" s="1747"/>
      <c r="D96" s="1661"/>
      <c r="E96" s="1661"/>
      <c r="F96" s="1661"/>
      <c r="G96" s="1661"/>
      <c r="H96" s="1661"/>
      <c r="I96" s="1661"/>
      <c r="J96" s="1661"/>
      <c r="K96" s="1661"/>
      <c r="L96" s="1661"/>
      <c r="M96" s="1661"/>
      <c r="N96" s="1661"/>
      <c r="O96" s="1661"/>
      <c r="P96" s="1661"/>
      <c r="Q96" s="1661"/>
      <c r="R96" s="1661"/>
      <c r="S96" s="1661"/>
      <c r="T96" s="1661"/>
      <c r="U96" s="1661"/>
      <c r="V96" s="1661"/>
      <c r="W96" s="1661"/>
      <c r="X96" s="1661"/>
      <c r="Y96" s="1661"/>
      <c r="Z96" s="1661"/>
      <c r="AA96" s="1661"/>
      <c r="AB96" s="1661"/>
      <c r="AC96" s="1661"/>
      <c r="AD96" s="1661"/>
      <c r="AE96" s="1661"/>
      <c r="AF96" s="1747"/>
      <c r="AG96" s="1661"/>
      <c r="AH96" s="1661"/>
      <c r="AI96" s="1661"/>
      <c r="AJ96" s="1747"/>
      <c r="AK96" s="1190"/>
      <c r="AL96" s="1190"/>
      <c r="AM96" s="1190"/>
      <c r="AN96" s="1190"/>
      <c r="AO96" s="1190"/>
      <c r="AP96" s="1190"/>
      <c r="AQ96" s="1190"/>
      <c r="AR96" s="1190"/>
      <c r="AS96" s="1190"/>
      <c r="AT96" s="1190"/>
      <c r="AU96" s="1190"/>
      <c r="AV96" s="1190"/>
    </row>
    <row r="97" spans="1:66" ht="15.75" customHeight="1">
      <c r="A97" s="1633"/>
      <c r="B97" s="1747"/>
      <c r="C97" s="1747"/>
      <c r="D97" s="1661"/>
      <c r="E97" s="1661"/>
      <c r="F97" s="1661"/>
      <c r="G97" s="1661"/>
      <c r="H97" s="1661"/>
      <c r="I97" s="1661"/>
      <c r="J97" s="1661"/>
      <c r="K97" s="1661"/>
      <c r="L97" s="1661"/>
      <c r="M97" s="1661"/>
      <c r="N97" s="1661"/>
      <c r="O97" s="1661"/>
      <c r="P97" s="1661"/>
      <c r="Q97" s="1661"/>
      <c r="R97" s="1661"/>
      <c r="S97" s="1661"/>
      <c r="T97" s="1661"/>
      <c r="U97" s="1661"/>
      <c r="V97" s="1661"/>
      <c r="W97" s="1661"/>
      <c r="X97" s="1661"/>
      <c r="Y97" s="1661"/>
      <c r="Z97" s="1661"/>
      <c r="AA97" s="1661"/>
      <c r="AB97" s="1661"/>
      <c r="AC97" s="1661"/>
      <c r="AD97" s="1661"/>
      <c r="AE97" s="1661"/>
      <c r="AF97" s="1747"/>
      <c r="AG97" s="1661"/>
      <c r="AH97" s="1661"/>
      <c r="AI97" s="1661"/>
      <c r="AJ97" s="1747"/>
      <c r="AK97" s="1190"/>
      <c r="AL97" s="1190"/>
      <c r="AM97" s="1190"/>
      <c r="AN97" s="1190"/>
      <c r="AO97" s="1190"/>
      <c r="AP97" s="1190"/>
      <c r="AQ97" s="1190"/>
      <c r="AR97" s="1190"/>
      <c r="AS97" s="1190"/>
      <c r="AT97" s="1190"/>
      <c r="AU97" s="1190"/>
      <c r="AV97" s="1190"/>
    </row>
    <row r="98" spans="1:66" ht="15.75" customHeight="1">
      <c r="A98" s="1633"/>
      <c r="B98" s="1747"/>
      <c r="C98" s="1747"/>
      <c r="D98" s="1661"/>
      <c r="E98" s="1661"/>
      <c r="F98" s="1661"/>
      <c r="G98" s="1661"/>
      <c r="H98" s="1661"/>
      <c r="I98" s="1661"/>
      <c r="J98" s="1661"/>
      <c r="K98" s="1661"/>
      <c r="L98" s="1661"/>
      <c r="M98" s="1661"/>
      <c r="N98" s="1661"/>
      <c r="O98" s="1661"/>
      <c r="P98" s="1661"/>
      <c r="Q98" s="1661"/>
      <c r="R98" s="1661"/>
      <c r="S98" s="1661"/>
      <c r="T98" s="1661"/>
      <c r="U98" s="1661"/>
      <c r="V98" s="1661"/>
      <c r="W98" s="1661"/>
      <c r="X98" s="1661"/>
      <c r="Y98" s="1661"/>
      <c r="Z98" s="1661"/>
      <c r="AA98" s="1661"/>
      <c r="AB98" s="1661"/>
      <c r="AC98" s="1661"/>
      <c r="AD98" s="1661"/>
      <c r="AE98" s="1661"/>
      <c r="AF98" s="1747"/>
      <c r="AG98" s="1661"/>
      <c r="AH98" s="1661"/>
      <c r="AI98" s="1661"/>
      <c r="AJ98" s="1747"/>
      <c r="AK98" s="1190"/>
      <c r="AL98" s="1190"/>
      <c r="AM98" s="1190"/>
      <c r="AN98" s="1190"/>
      <c r="AO98" s="1190"/>
      <c r="AP98" s="1190"/>
      <c r="AQ98" s="1190"/>
      <c r="AR98" s="1190"/>
      <c r="AS98" s="1190"/>
      <c r="AT98" s="1190"/>
      <c r="AU98" s="1190"/>
      <c r="AV98" s="1190"/>
    </row>
    <row r="99" spans="1:66" ht="15.75" customHeight="1">
      <c r="A99" s="1633"/>
      <c r="B99" s="1747"/>
      <c r="C99" s="1747"/>
      <c r="D99" s="1661"/>
      <c r="E99" s="1661"/>
      <c r="F99" s="1661"/>
      <c r="G99" s="1661"/>
      <c r="H99" s="1661"/>
      <c r="I99" s="1661"/>
      <c r="J99" s="1661"/>
      <c r="K99" s="1661"/>
      <c r="L99" s="1661"/>
      <c r="M99" s="1661"/>
      <c r="N99" s="1661"/>
      <c r="O99" s="1661"/>
      <c r="P99" s="1661"/>
      <c r="Q99" s="1661"/>
      <c r="R99" s="1661"/>
      <c r="S99" s="1661"/>
      <c r="T99" s="1661"/>
      <c r="U99" s="1661"/>
      <c r="V99" s="1661"/>
      <c r="W99" s="1661"/>
      <c r="X99" s="1661"/>
      <c r="Y99" s="1661"/>
      <c r="Z99" s="1661"/>
      <c r="AA99" s="1661"/>
      <c r="AB99" s="1661"/>
      <c r="AC99" s="1661"/>
      <c r="AD99" s="1661"/>
      <c r="AE99" s="1661"/>
      <c r="AF99" s="1747"/>
      <c r="AG99" s="1661"/>
      <c r="AH99" s="1661"/>
      <c r="AI99" s="1661"/>
      <c r="AJ99" s="1747"/>
      <c r="AK99" s="1190"/>
      <c r="AL99" s="1190"/>
      <c r="AM99" s="1190"/>
      <c r="AN99" s="1190"/>
      <c r="AO99" s="1190"/>
      <c r="AP99" s="1190"/>
      <c r="AQ99" s="1190"/>
      <c r="AR99" s="1190"/>
      <c r="AS99" s="1190"/>
      <c r="AT99" s="1190"/>
      <c r="AU99" s="1190"/>
      <c r="AV99" s="1190"/>
    </row>
    <row r="100" spans="1:66" ht="15.75" customHeight="1">
      <c r="A100" s="1633"/>
      <c r="B100" s="1747"/>
      <c r="C100" s="1747"/>
      <c r="D100" s="1661"/>
      <c r="E100" s="1661"/>
      <c r="F100" s="1661"/>
      <c r="G100" s="1661"/>
      <c r="H100" s="1661"/>
      <c r="I100" s="1661"/>
      <c r="J100" s="1661"/>
      <c r="K100" s="1661"/>
      <c r="L100" s="1661"/>
      <c r="M100" s="1661"/>
      <c r="N100" s="1661"/>
      <c r="O100" s="1661"/>
      <c r="P100" s="1661"/>
      <c r="Q100" s="1661"/>
      <c r="R100" s="1661"/>
      <c r="S100" s="1661"/>
      <c r="T100" s="1661"/>
      <c r="U100" s="1661"/>
      <c r="V100" s="1661"/>
      <c r="W100" s="1661"/>
      <c r="X100" s="1661"/>
      <c r="Y100" s="1661"/>
      <c r="Z100" s="1661"/>
      <c r="AA100" s="1661"/>
      <c r="AB100" s="1661"/>
      <c r="AC100" s="1661"/>
      <c r="AD100" s="1661"/>
      <c r="AE100" s="1661"/>
      <c r="AF100" s="1747"/>
      <c r="AG100" s="1661"/>
      <c r="AH100" s="1661"/>
      <c r="AI100" s="1661"/>
      <c r="AJ100" s="1747"/>
      <c r="AK100" s="1190"/>
      <c r="AL100" s="1190"/>
      <c r="AM100" s="1190"/>
      <c r="AN100" s="1190"/>
      <c r="AO100" s="1190"/>
      <c r="AP100" s="1190"/>
      <c r="AQ100" s="1190"/>
      <c r="AR100" s="1190"/>
      <c r="AS100" s="1190"/>
      <c r="AT100" s="1190"/>
      <c r="AU100" s="1190"/>
      <c r="AV100" s="1190"/>
    </row>
    <row r="101" spans="1:66" ht="15.75" customHeight="1">
      <c r="A101" s="1633"/>
      <c r="B101" s="1747"/>
      <c r="C101" s="1747"/>
      <c r="D101" s="1661"/>
      <c r="E101" s="1661"/>
      <c r="F101" s="1661"/>
      <c r="G101" s="1661"/>
      <c r="H101" s="1661"/>
      <c r="I101" s="1661"/>
      <c r="J101" s="1661"/>
      <c r="K101" s="1661"/>
      <c r="L101" s="1661"/>
      <c r="M101" s="1661"/>
      <c r="N101" s="1661"/>
      <c r="O101" s="1661"/>
      <c r="P101" s="1661"/>
      <c r="Q101" s="1661"/>
      <c r="R101" s="1661"/>
      <c r="S101" s="1661"/>
      <c r="T101" s="1661"/>
      <c r="U101" s="1661"/>
      <c r="V101" s="1661"/>
      <c r="W101" s="1661"/>
      <c r="X101" s="1661"/>
      <c r="Y101" s="1661"/>
      <c r="Z101" s="1661"/>
      <c r="AA101" s="1661"/>
      <c r="AB101" s="1661"/>
      <c r="AC101" s="1661"/>
      <c r="AD101" s="1661"/>
      <c r="AE101" s="1661"/>
      <c r="AF101" s="1747"/>
      <c r="AG101" s="1661"/>
      <c r="AH101" s="1661"/>
      <c r="AI101" s="1661"/>
      <c r="AJ101" s="1747"/>
      <c r="AK101" s="1190"/>
      <c r="AL101" s="1190"/>
      <c r="AM101" s="1190"/>
      <c r="AN101" s="1190"/>
      <c r="AO101" s="1190"/>
      <c r="AP101" s="1190"/>
      <c r="AQ101" s="1190"/>
      <c r="AR101" s="1190"/>
      <c r="AS101" s="1190"/>
      <c r="AT101" s="1190"/>
      <c r="AU101" s="1190"/>
      <c r="AV101" s="1190"/>
    </row>
    <row r="102" spans="1:66" ht="15.75" customHeight="1">
      <c r="A102" s="1633"/>
      <c r="B102" s="1747"/>
      <c r="C102" s="1747"/>
      <c r="D102" s="1661"/>
      <c r="E102" s="1661"/>
      <c r="F102" s="1661"/>
      <c r="G102" s="1661"/>
      <c r="H102" s="1661"/>
      <c r="I102" s="1661"/>
      <c r="J102" s="1661"/>
      <c r="K102" s="1661"/>
      <c r="L102" s="1661"/>
      <c r="M102" s="1661"/>
      <c r="N102" s="1661"/>
      <c r="O102" s="1661"/>
      <c r="P102" s="1661"/>
      <c r="Q102" s="1661"/>
      <c r="R102" s="1661"/>
      <c r="S102" s="1661"/>
      <c r="T102" s="1661"/>
      <c r="U102" s="1661"/>
      <c r="V102" s="1661"/>
      <c r="W102" s="1661"/>
      <c r="X102" s="1661"/>
      <c r="Y102" s="1661"/>
      <c r="Z102" s="1661"/>
      <c r="AA102" s="1661"/>
      <c r="AB102" s="1661"/>
      <c r="AC102" s="1661"/>
      <c r="AD102" s="1661"/>
      <c r="AE102" s="1661"/>
      <c r="AF102" s="1747"/>
      <c r="AG102" s="1661"/>
      <c r="AH102" s="1661"/>
      <c r="AI102" s="1661"/>
      <c r="AJ102" s="1747"/>
      <c r="AK102" s="1190"/>
      <c r="AL102" s="1190"/>
      <c r="AM102" s="1190"/>
      <c r="AN102" s="1190"/>
      <c r="AO102" s="1190"/>
      <c r="AP102" s="1190"/>
      <c r="AQ102" s="1190"/>
      <c r="AR102" s="1190"/>
      <c r="AS102" s="1190"/>
      <c r="AT102" s="1190"/>
      <c r="AU102" s="1190"/>
      <c r="AV102" s="1190"/>
    </row>
    <row r="103" spans="1:66" ht="15.75" customHeight="1">
      <c r="A103" s="1633"/>
      <c r="B103" s="1747"/>
      <c r="C103" s="1747"/>
      <c r="D103" s="1661"/>
      <c r="E103" s="1661"/>
      <c r="F103" s="1661"/>
      <c r="G103" s="1661"/>
      <c r="H103" s="1661"/>
      <c r="I103" s="1661"/>
      <c r="J103" s="1661"/>
      <c r="K103" s="1661"/>
      <c r="L103" s="1661"/>
      <c r="M103" s="1661"/>
      <c r="N103" s="1661"/>
      <c r="O103" s="1661"/>
      <c r="P103" s="1661"/>
      <c r="Q103" s="1661"/>
      <c r="R103" s="1661"/>
      <c r="S103" s="1661"/>
      <c r="T103" s="1661"/>
      <c r="U103" s="1661"/>
      <c r="V103" s="1661"/>
      <c r="W103" s="1661"/>
      <c r="X103" s="1661"/>
      <c r="Y103" s="1661"/>
      <c r="Z103" s="1661"/>
      <c r="AA103" s="1661"/>
      <c r="AB103" s="1661"/>
      <c r="AC103" s="1661"/>
      <c r="AD103" s="1661"/>
      <c r="AE103" s="1661"/>
      <c r="AF103" s="1747"/>
      <c r="AG103" s="1661"/>
      <c r="AH103" s="1661"/>
      <c r="AI103" s="1661"/>
      <c r="AJ103" s="1747"/>
      <c r="AK103" s="1190"/>
      <c r="AL103" s="1190"/>
      <c r="AM103" s="1190"/>
      <c r="AN103" s="1190"/>
      <c r="AO103" s="1190"/>
      <c r="AP103" s="1190"/>
      <c r="AQ103" s="1190"/>
      <c r="AR103" s="1190"/>
      <c r="AS103" s="1190"/>
      <c r="AT103" s="1190"/>
      <c r="AU103" s="1190"/>
      <c r="AV103" s="1190"/>
    </row>
    <row r="104" spans="1:66" ht="15.75" customHeight="1">
      <c r="A104" s="1633"/>
      <c r="B104" s="1747"/>
      <c r="C104" s="1747"/>
      <c r="D104" s="1661"/>
      <c r="E104" s="1661"/>
      <c r="F104" s="1661"/>
      <c r="G104" s="1661"/>
      <c r="H104" s="1661"/>
      <c r="I104" s="1661"/>
      <c r="J104" s="1661"/>
      <c r="K104" s="1661"/>
      <c r="L104" s="1661"/>
      <c r="M104" s="1661"/>
      <c r="N104" s="1661"/>
      <c r="O104" s="1661"/>
      <c r="P104" s="1661"/>
      <c r="Q104" s="1661"/>
      <c r="R104" s="1661"/>
      <c r="S104" s="1661"/>
      <c r="T104" s="1661"/>
      <c r="U104" s="1661"/>
      <c r="V104" s="1661"/>
      <c r="W104" s="1661"/>
      <c r="X104" s="1661"/>
      <c r="Y104" s="1661"/>
      <c r="Z104" s="1661"/>
      <c r="AA104" s="1661"/>
      <c r="AB104" s="1661"/>
      <c r="AC104" s="1661"/>
      <c r="AD104" s="1661"/>
      <c r="AE104" s="1661"/>
      <c r="AF104" s="1747"/>
      <c r="AG104" s="1661"/>
      <c r="AH104" s="1661"/>
      <c r="AI104" s="1661"/>
      <c r="AJ104" s="1747"/>
      <c r="AK104" s="1190"/>
      <c r="AL104" s="1190"/>
      <c r="AM104" s="1190"/>
      <c r="AN104" s="1190"/>
      <c r="AO104" s="1190"/>
      <c r="AP104" s="1190"/>
      <c r="AQ104" s="1190"/>
      <c r="AR104" s="1190"/>
      <c r="AS104" s="1190"/>
      <c r="AT104" s="1190"/>
      <c r="AU104" s="1190"/>
      <c r="AV104" s="1190"/>
    </row>
    <row r="105" spans="1:66" ht="15.75" customHeight="1">
      <c r="A105" s="1633"/>
      <c r="B105" s="1747"/>
      <c r="C105" s="1747"/>
      <c r="D105" s="1661"/>
      <c r="E105" s="1661"/>
      <c r="F105" s="1661"/>
      <c r="G105" s="1661"/>
      <c r="H105" s="1661"/>
      <c r="I105" s="1661"/>
      <c r="J105" s="1661"/>
      <c r="K105" s="1661"/>
      <c r="L105" s="1661"/>
      <c r="M105" s="1661"/>
      <c r="N105" s="1661"/>
      <c r="O105" s="1661"/>
      <c r="P105" s="1661"/>
      <c r="Q105" s="1661"/>
      <c r="R105" s="1661"/>
      <c r="S105" s="1661"/>
      <c r="T105" s="1661"/>
      <c r="U105" s="1661"/>
      <c r="V105" s="1661"/>
      <c r="W105" s="1661"/>
      <c r="X105" s="1661"/>
      <c r="Y105" s="1661"/>
      <c r="Z105" s="1661"/>
      <c r="AA105" s="1661"/>
      <c r="AB105" s="1661"/>
      <c r="AC105" s="1661"/>
      <c r="AD105" s="1661"/>
      <c r="AE105" s="1661"/>
      <c r="AF105" s="1747"/>
      <c r="AG105" s="1661"/>
      <c r="AH105" s="1661"/>
      <c r="AI105" s="1661"/>
      <c r="AJ105" s="1747"/>
      <c r="AK105" s="1190"/>
      <c r="AL105" s="1190"/>
      <c r="AM105" s="1190"/>
      <c r="AN105" s="1190"/>
      <c r="AO105" s="1190"/>
      <c r="AP105" s="1190"/>
      <c r="AQ105" s="1190"/>
      <c r="AR105" s="1190"/>
      <c r="AS105" s="1190"/>
      <c r="AT105" s="1190"/>
      <c r="AU105" s="1190"/>
      <c r="AV105" s="1190"/>
    </row>
    <row r="106" spans="1:66" ht="15.75" customHeight="1">
      <c r="A106" s="1633"/>
      <c r="B106" s="1747"/>
      <c r="C106" s="1747"/>
      <c r="D106" s="1661"/>
      <c r="E106" s="1661"/>
      <c r="F106" s="1661"/>
      <c r="G106" s="1661"/>
      <c r="H106" s="1661"/>
      <c r="I106" s="1661"/>
      <c r="J106" s="1661"/>
      <c r="K106" s="1661"/>
      <c r="L106" s="1661"/>
      <c r="M106" s="1661"/>
      <c r="N106" s="1661"/>
      <c r="O106" s="1661"/>
      <c r="P106" s="1661"/>
      <c r="Q106" s="1661"/>
      <c r="R106" s="1661"/>
      <c r="S106" s="1661"/>
      <c r="T106" s="1661"/>
      <c r="U106" s="1661"/>
      <c r="V106" s="1661"/>
      <c r="W106" s="1661"/>
      <c r="X106" s="1661"/>
      <c r="Y106" s="1661"/>
      <c r="Z106" s="1661"/>
      <c r="AA106" s="1661"/>
      <c r="AB106" s="1661"/>
      <c r="AC106" s="1661"/>
      <c r="AD106" s="1661"/>
      <c r="AE106" s="1661"/>
      <c r="AF106" s="1747"/>
      <c r="AG106" s="1661"/>
      <c r="AH106" s="1661"/>
      <c r="AI106" s="1661"/>
      <c r="AJ106" s="1747"/>
      <c r="AK106" s="1190"/>
      <c r="AL106" s="1190"/>
      <c r="AM106" s="1190"/>
      <c r="AN106" s="1190"/>
      <c r="AO106" s="1190"/>
      <c r="AP106" s="1190"/>
      <c r="AQ106" s="1190"/>
      <c r="AR106" s="1190"/>
      <c r="AS106" s="1190"/>
      <c r="AT106" s="1190"/>
      <c r="AU106" s="1190"/>
      <c r="AV106" s="1190"/>
    </row>
    <row r="107" spans="1:66" ht="15.75" customHeight="1">
      <c r="A107" s="1633"/>
      <c r="B107" s="1747"/>
      <c r="C107" s="1747"/>
      <c r="D107" s="1661"/>
      <c r="E107" s="1661"/>
      <c r="F107" s="1661"/>
      <c r="G107" s="1661"/>
      <c r="H107" s="1661"/>
      <c r="I107" s="1661"/>
      <c r="J107" s="1661"/>
      <c r="K107" s="1661"/>
      <c r="L107" s="1661"/>
      <c r="M107" s="1661"/>
      <c r="N107" s="1661"/>
      <c r="O107" s="1661"/>
      <c r="P107" s="1661"/>
      <c r="Q107" s="1661"/>
      <c r="R107" s="1661"/>
      <c r="S107" s="1661"/>
      <c r="T107" s="1661"/>
      <c r="U107" s="1661"/>
      <c r="V107" s="1661"/>
      <c r="W107" s="1661"/>
      <c r="X107" s="1661"/>
      <c r="Y107" s="1661"/>
      <c r="Z107" s="1661"/>
      <c r="AA107" s="1661"/>
      <c r="AB107" s="1661"/>
      <c r="AC107" s="1661"/>
      <c r="AD107" s="1661"/>
      <c r="AE107" s="1661"/>
      <c r="AF107" s="1747"/>
      <c r="AG107" s="1661"/>
      <c r="AH107" s="1661"/>
      <c r="AI107" s="1661"/>
      <c r="AJ107" s="1747"/>
      <c r="AK107" s="1190"/>
      <c r="AL107" s="1190"/>
      <c r="AM107" s="1190"/>
      <c r="AN107" s="1190"/>
      <c r="AO107" s="1190"/>
      <c r="AP107" s="1190"/>
      <c r="AQ107" s="1190"/>
      <c r="AR107" s="1190"/>
      <c r="AS107" s="1190"/>
      <c r="AT107" s="1190"/>
      <c r="AU107" s="1190"/>
      <c r="AV107" s="1190"/>
    </row>
    <row r="108" spans="1:66" ht="15.75" customHeight="1">
      <c r="A108" s="1633"/>
      <c r="B108" s="1747"/>
      <c r="C108" s="1747"/>
      <c r="D108" s="1661"/>
      <c r="E108" s="1661"/>
      <c r="F108" s="1661"/>
      <c r="G108" s="1661"/>
      <c r="H108" s="1661"/>
      <c r="I108" s="1661"/>
      <c r="J108" s="1661"/>
      <c r="K108" s="1661"/>
      <c r="L108" s="1661"/>
      <c r="M108" s="1661"/>
      <c r="N108" s="1661"/>
      <c r="O108" s="1661"/>
      <c r="P108" s="1661"/>
      <c r="Q108" s="1661"/>
      <c r="R108" s="1661"/>
      <c r="S108" s="1661"/>
      <c r="T108" s="1661"/>
      <c r="U108" s="1661"/>
      <c r="V108" s="1661"/>
      <c r="W108" s="1661"/>
      <c r="X108" s="1661"/>
      <c r="Y108" s="1661"/>
      <c r="Z108" s="1661"/>
      <c r="AA108" s="1661"/>
      <c r="AB108" s="1661"/>
      <c r="AC108" s="1661"/>
      <c r="AD108" s="1661"/>
      <c r="AE108" s="1661"/>
      <c r="AF108" s="1747"/>
      <c r="AG108" s="1661"/>
      <c r="AH108" s="1661"/>
      <c r="AI108" s="1661"/>
      <c r="AJ108" s="1747"/>
      <c r="AK108" s="1190"/>
      <c r="AL108" s="1190"/>
      <c r="AM108" s="1190"/>
      <c r="AN108" s="1190"/>
      <c r="AO108" s="1190"/>
      <c r="AP108" s="1190"/>
      <c r="AQ108" s="1190"/>
      <c r="AR108" s="1190"/>
      <c r="AS108" s="1190"/>
      <c r="AT108" s="1190"/>
      <c r="AU108" s="1190"/>
      <c r="AV108" s="1190"/>
    </row>
    <row r="109" spans="1:66" ht="15.75" customHeight="1">
      <c r="A109" s="1633"/>
      <c r="B109" s="1747"/>
      <c r="C109" s="1747"/>
      <c r="D109" s="1661"/>
      <c r="E109" s="1661"/>
      <c r="F109" s="1661"/>
      <c r="G109" s="1661"/>
      <c r="H109" s="1661"/>
      <c r="I109" s="1661"/>
      <c r="J109" s="1661"/>
      <c r="K109" s="1661"/>
      <c r="L109" s="1661"/>
      <c r="M109" s="1661"/>
      <c r="N109" s="1661"/>
      <c r="O109" s="1661"/>
      <c r="P109" s="1661"/>
      <c r="Q109" s="1661"/>
      <c r="R109" s="1661"/>
      <c r="S109" s="1661"/>
      <c r="T109" s="1661"/>
      <c r="U109" s="1661"/>
      <c r="V109" s="1661"/>
      <c r="W109" s="1661"/>
      <c r="X109" s="1661"/>
      <c r="Y109" s="1661"/>
      <c r="Z109" s="1661"/>
      <c r="AA109" s="1661"/>
      <c r="AB109" s="1661"/>
      <c r="AC109" s="1661"/>
      <c r="AD109" s="1661"/>
      <c r="AE109" s="1661"/>
      <c r="AF109" s="1747"/>
      <c r="AG109" s="1661"/>
      <c r="AH109" s="1661"/>
      <c r="AI109" s="1661"/>
      <c r="AJ109" s="1747"/>
      <c r="AK109" s="1190"/>
      <c r="AL109" s="1190"/>
      <c r="AM109" s="1190"/>
      <c r="AN109" s="1190"/>
      <c r="AO109" s="1190"/>
      <c r="AP109" s="1190"/>
      <c r="AQ109" s="1190"/>
      <c r="AR109" s="1190"/>
      <c r="AS109" s="1190"/>
      <c r="AT109" s="1190"/>
      <c r="AU109" s="1190"/>
      <c r="AV109" s="1190"/>
    </row>
    <row r="110" spans="1:66" ht="15.75" customHeight="1">
      <c r="A110" s="1633"/>
      <c r="B110" s="1747"/>
      <c r="C110" s="1747"/>
      <c r="D110" s="1661"/>
      <c r="E110" s="1661"/>
      <c r="F110" s="1661"/>
      <c r="G110" s="1661"/>
      <c r="H110" s="1661"/>
      <c r="I110" s="1661"/>
      <c r="J110" s="1661"/>
      <c r="K110" s="1661"/>
      <c r="L110" s="1661"/>
      <c r="M110" s="1661"/>
      <c r="N110" s="1661"/>
      <c r="O110" s="1661"/>
      <c r="P110" s="1661"/>
      <c r="Q110" s="1661"/>
      <c r="R110" s="1661"/>
      <c r="S110" s="1661"/>
      <c r="T110" s="1661"/>
      <c r="U110" s="1661"/>
      <c r="V110" s="1661"/>
      <c r="W110" s="1661"/>
      <c r="X110" s="1661"/>
      <c r="Y110" s="1661"/>
      <c r="Z110" s="1661"/>
      <c r="AA110" s="1661"/>
      <c r="AB110" s="1661"/>
      <c r="AC110" s="1661"/>
      <c r="AD110" s="1661"/>
      <c r="AE110" s="1661"/>
      <c r="AF110" s="1747"/>
      <c r="AG110" s="1661"/>
      <c r="AH110" s="1661"/>
      <c r="AI110" s="1661"/>
      <c r="AJ110" s="1747"/>
      <c r="AK110" s="1190"/>
      <c r="AL110" s="1190"/>
      <c r="AM110" s="1190"/>
      <c r="AN110" s="1190"/>
      <c r="AO110" s="1190"/>
      <c r="AP110" s="1190"/>
      <c r="AQ110" s="1190"/>
      <c r="AR110" s="1190"/>
      <c r="AS110" s="1190"/>
      <c r="AT110" s="1190"/>
      <c r="AU110" s="1190"/>
      <c r="AV110" s="1190"/>
      <c r="BM110" s="1145"/>
      <c r="BN110" s="1145"/>
    </row>
    <row r="111" spans="1:66" ht="15.75" customHeight="1">
      <c r="A111" s="1633"/>
      <c r="B111" s="1747"/>
      <c r="C111" s="1747"/>
      <c r="D111" s="1661"/>
      <c r="E111" s="1661"/>
      <c r="F111" s="1661"/>
      <c r="G111" s="1661"/>
      <c r="H111" s="1661"/>
      <c r="I111" s="1661"/>
      <c r="J111" s="1661"/>
      <c r="K111" s="1661"/>
      <c r="L111" s="1661"/>
      <c r="M111" s="1661"/>
      <c r="N111" s="1661"/>
      <c r="O111" s="1661"/>
      <c r="P111" s="1661"/>
      <c r="Q111" s="1661"/>
      <c r="R111" s="1661"/>
      <c r="S111" s="1661"/>
      <c r="T111" s="1661"/>
      <c r="U111" s="1661"/>
      <c r="V111" s="1661"/>
      <c r="W111" s="1661"/>
      <c r="X111" s="1661"/>
      <c r="Y111" s="1661"/>
      <c r="Z111" s="1661"/>
      <c r="AA111" s="1661"/>
      <c r="AB111" s="1661"/>
      <c r="AC111" s="1661"/>
      <c r="AD111" s="1661"/>
      <c r="AE111" s="1661"/>
      <c r="AF111" s="1747"/>
      <c r="AG111" s="1661"/>
      <c r="AH111" s="1661"/>
      <c r="AI111" s="1661"/>
      <c r="AJ111" s="1747"/>
      <c r="AK111" s="1190"/>
      <c r="AL111" s="1190"/>
      <c r="AM111" s="1190"/>
      <c r="AN111" s="1190"/>
      <c r="AO111" s="1190"/>
      <c r="AP111" s="1190"/>
      <c r="AQ111" s="1190"/>
      <c r="AR111" s="1190"/>
      <c r="AS111" s="1190"/>
      <c r="AT111" s="1190"/>
      <c r="AU111" s="1190"/>
      <c r="AV111" s="1190"/>
      <c r="BM111" s="1145"/>
      <c r="BN111" s="1145"/>
    </row>
    <row r="112" spans="1:66" ht="15.75" customHeight="1">
      <c r="A112" s="1633"/>
      <c r="B112" s="1747"/>
      <c r="C112" s="1747"/>
      <c r="D112" s="1661"/>
      <c r="E112" s="1661"/>
      <c r="F112" s="1661"/>
      <c r="G112" s="1661"/>
      <c r="H112" s="1661"/>
      <c r="I112" s="1661"/>
      <c r="J112" s="1661"/>
      <c r="K112" s="1661"/>
      <c r="L112" s="1661"/>
      <c r="M112" s="1661"/>
      <c r="N112" s="1661"/>
      <c r="O112" s="1661"/>
      <c r="P112" s="1661"/>
      <c r="Q112" s="1661"/>
      <c r="R112" s="1661"/>
      <c r="S112" s="1661"/>
      <c r="T112" s="1661"/>
      <c r="U112" s="1661"/>
      <c r="V112" s="1661"/>
      <c r="W112" s="1661"/>
      <c r="X112" s="1661"/>
      <c r="Y112" s="1661"/>
      <c r="Z112" s="1661"/>
      <c r="AA112" s="1661"/>
      <c r="AB112" s="1661"/>
      <c r="AC112" s="1661"/>
      <c r="AD112" s="1661"/>
      <c r="AE112" s="1661"/>
      <c r="AF112" s="1747"/>
      <c r="AG112" s="1661"/>
      <c r="AH112" s="1661"/>
      <c r="AI112" s="1661"/>
      <c r="AJ112" s="1747"/>
      <c r="AK112" s="1190"/>
      <c r="AL112" s="1190"/>
      <c r="AM112" s="1190"/>
      <c r="AN112" s="1190"/>
      <c r="AO112" s="1190"/>
      <c r="AP112" s="1190"/>
      <c r="AQ112" s="1190"/>
      <c r="AR112" s="1190"/>
      <c r="AS112" s="1190"/>
      <c r="AT112" s="1190"/>
      <c r="AU112" s="1190"/>
      <c r="AV112" s="1190"/>
      <c r="BM112" s="1145"/>
      <c r="BN112" s="1145"/>
    </row>
    <row r="113" spans="1:66" ht="15.75" customHeight="1">
      <c r="A113" s="1633"/>
      <c r="B113" s="1747"/>
      <c r="C113" s="1747"/>
      <c r="D113" s="1661"/>
      <c r="E113" s="1661"/>
      <c r="F113" s="1661"/>
      <c r="G113" s="1661"/>
      <c r="H113" s="1661"/>
      <c r="I113" s="1661"/>
      <c r="J113" s="1661"/>
      <c r="K113" s="1661"/>
      <c r="L113" s="1661"/>
      <c r="M113" s="1661"/>
      <c r="N113" s="1661"/>
      <c r="O113" s="1661"/>
      <c r="P113" s="1661"/>
      <c r="Q113" s="1661"/>
      <c r="R113" s="1661"/>
      <c r="S113" s="1661"/>
      <c r="T113" s="1661"/>
      <c r="U113" s="1661"/>
      <c r="V113" s="1661"/>
      <c r="W113" s="1661"/>
      <c r="X113" s="1661"/>
      <c r="Y113" s="1661"/>
      <c r="Z113" s="1661"/>
      <c r="AA113" s="1661"/>
      <c r="AB113" s="1661"/>
      <c r="AC113" s="1661"/>
      <c r="AD113" s="1661"/>
      <c r="AE113" s="1661"/>
      <c r="AF113" s="1747"/>
      <c r="AG113" s="1661"/>
      <c r="AH113" s="1661"/>
      <c r="AI113" s="1661"/>
      <c r="AJ113" s="1747"/>
      <c r="AK113" s="1190"/>
      <c r="AL113" s="1190"/>
      <c r="AM113" s="1190"/>
      <c r="AN113" s="1190"/>
      <c r="AO113" s="1190"/>
      <c r="AP113" s="1190"/>
      <c r="AQ113" s="1190"/>
      <c r="AR113" s="1190"/>
      <c r="AS113" s="1190"/>
      <c r="AT113" s="1190"/>
      <c r="AU113" s="1190"/>
      <c r="AV113" s="1190"/>
      <c r="BM113" s="1145"/>
      <c r="BN113" s="1145"/>
    </row>
    <row r="114" spans="1:66" ht="15.75" customHeight="1">
      <c r="A114" s="1633"/>
      <c r="B114" s="1747"/>
      <c r="C114" s="1747"/>
      <c r="D114" s="1661"/>
      <c r="E114" s="1661"/>
      <c r="F114" s="1661"/>
      <c r="G114" s="1661"/>
      <c r="H114" s="1661"/>
      <c r="I114" s="1661"/>
      <c r="J114" s="1661"/>
      <c r="K114" s="1661"/>
      <c r="L114" s="1661"/>
      <c r="M114" s="1661"/>
      <c r="N114" s="1661"/>
      <c r="O114" s="1661"/>
      <c r="P114" s="1661"/>
      <c r="Q114" s="1661"/>
      <c r="R114" s="1661"/>
      <c r="S114" s="1661"/>
      <c r="T114" s="1661"/>
      <c r="U114" s="1661"/>
      <c r="V114" s="1661"/>
      <c r="W114" s="1661"/>
      <c r="X114" s="1661"/>
      <c r="Y114" s="1661"/>
      <c r="Z114" s="1661"/>
      <c r="AA114" s="1661"/>
      <c r="AB114" s="1661"/>
      <c r="AC114" s="1661"/>
      <c r="AD114" s="1661"/>
      <c r="AE114" s="1661"/>
      <c r="AF114" s="1747"/>
      <c r="AG114" s="1661"/>
      <c r="AH114" s="1661"/>
      <c r="AI114" s="1661"/>
      <c r="AJ114" s="1747"/>
      <c r="AK114" s="1190"/>
      <c r="AL114" s="1190"/>
      <c r="AM114" s="1190"/>
      <c r="AN114" s="1190"/>
      <c r="AO114" s="1190"/>
      <c r="AP114" s="1190"/>
      <c r="AQ114" s="1190"/>
      <c r="AR114" s="1190"/>
      <c r="AS114" s="1190"/>
      <c r="AT114" s="1190"/>
      <c r="AU114" s="1190"/>
      <c r="AV114" s="1190"/>
      <c r="BM114" s="1145"/>
      <c r="BN114" s="1145"/>
    </row>
    <row r="115" spans="1:66" ht="15.75" customHeight="1">
      <c r="A115" s="1633"/>
      <c r="B115" s="1747"/>
      <c r="C115" s="1747"/>
      <c r="D115" s="1661"/>
      <c r="E115" s="1661"/>
      <c r="F115" s="1661"/>
      <c r="G115" s="1661"/>
      <c r="H115" s="1661"/>
      <c r="I115" s="1661"/>
      <c r="J115" s="1661"/>
      <c r="K115" s="1661"/>
      <c r="L115" s="1661"/>
      <c r="M115" s="1661"/>
      <c r="N115" s="1661"/>
      <c r="O115" s="1661"/>
      <c r="P115" s="1661"/>
      <c r="Q115" s="1661"/>
      <c r="R115" s="1661"/>
      <c r="S115" s="1661"/>
      <c r="T115" s="1661"/>
      <c r="U115" s="1661"/>
      <c r="V115" s="1661"/>
      <c r="W115" s="1661"/>
      <c r="X115" s="1661"/>
      <c r="Y115" s="1661"/>
      <c r="Z115" s="1661"/>
      <c r="AA115" s="1661"/>
      <c r="AB115" s="1661"/>
      <c r="AC115" s="1661"/>
      <c r="AD115" s="1661"/>
      <c r="AE115" s="1661"/>
      <c r="AF115" s="1747"/>
      <c r="AG115" s="1661"/>
      <c r="AH115" s="1661"/>
      <c r="AI115" s="1661"/>
      <c r="AJ115" s="1747"/>
      <c r="AK115" s="1190"/>
      <c r="AL115" s="1190"/>
      <c r="AM115" s="1190"/>
      <c r="AN115" s="1190"/>
      <c r="AO115" s="1190"/>
      <c r="AP115" s="1190"/>
      <c r="AQ115" s="1190"/>
      <c r="AR115" s="1190"/>
      <c r="AS115" s="1190"/>
      <c r="AT115" s="1190"/>
      <c r="AU115" s="1190"/>
      <c r="AV115" s="1190"/>
    </row>
    <row r="116" spans="1:66" ht="15.75" customHeight="1">
      <c r="A116" s="1633"/>
      <c r="B116" s="1747"/>
      <c r="C116" s="1747"/>
      <c r="D116" s="1661"/>
      <c r="E116" s="1661"/>
      <c r="F116" s="1661"/>
      <c r="G116" s="1661"/>
      <c r="H116" s="1661"/>
      <c r="I116" s="1661"/>
      <c r="J116" s="1661"/>
      <c r="K116" s="1661"/>
      <c r="L116" s="1661"/>
      <c r="M116" s="1661"/>
      <c r="N116" s="1661"/>
      <c r="O116" s="1661"/>
      <c r="P116" s="1661"/>
      <c r="Q116" s="1661"/>
      <c r="R116" s="1661"/>
      <c r="S116" s="1661"/>
      <c r="T116" s="1661"/>
      <c r="U116" s="1661"/>
      <c r="V116" s="1661"/>
      <c r="W116" s="1661"/>
      <c r="X116" s="1661"/>
      <c r="Y116" s="1661"/>
      <c r="Z116" s="1661"/>
      <c r="AA116" s="1661"/>
      <c r="AB116" s="1661"/>
      <c r="AC116" s="1661"/>
      <c r="AD116" s="1661"/>
      <c r="AE116" s="1661"/>
      <c r="AF116" s="1747"/>
      <c r="AG116" s="1661"/>
      <c r="AH116" s="1661"/>
      <c r="AI116" s="1661"/>
      <c r="AJ116" s="1747"/>
      <c r="AK116" s="1190"/>
      <c r="AL116" s="1190"/>
      <c r="AM116" s="1190"/>
      <c r="AN116" s="1190"/>
      <c r="AO116" s="1190"/>
      <c r="AP116" s="1190"/>
      <c r="AQ116" s="1190"/>
      <c r="AR116" s="1190"/>
      <c r="AS116" s="1190"/>
      <c r="AT116" s="1190"/>
      <c r="AU116" s="1190"/>
      <c r="AV116" s="1190"/>
    </row>
    <row r="117" spans="1:66" ht="15.75" customHeight="1">
      <c r="A117" s="1633"/>
      <c r="B117" s="1747"/>
      <c r="C117" s="1747"/>
      <c r="D117" s="1661"/>
      <c r="E117" s="1661"/>
      <c r="F117" s="1661"/>
      <c r="G117" s="1661"/>
      <c r="H117" s="1661"/>
      <c r="I117" s="1661"/>
      <c r="J117" s="1661"/>
      <c r="K117" s="1661"/>
      <c r="L117" s="1661"/>
      <c r="M117" s="1661"/>
      <c r="N117" s="1661"/>
      <c r="O117" s="1661"/>
      <c r="P117" s="1661"/>
      <c r="Q117" s="1661"/>
      <c r="R117" s="1661"/>
      <c r="S117" s="1661"/>
      <c r="T117" s="1661"/>
      <c r="U117" s="1661"/>
      <c r="V117" s="1661"/>
      <c r="W117" s="1661"/>
      <c r="X117" s="1661"/>
      <c r="Y117" s="1661"/>
      <c r="Z117" s="1661"/>
      <c r="AA117" s="1661"/>
      <c r="AB117" s="1661"/>
      <c r="AC117" s="1661"/>
      <c r="AD117" s="1661"/>
      <c r="AE117" s="1661"/>
      <c r="AF117" s="1747"/>
      <c r="AG117" s="1661"/>
      <c r="AH117" s="1661"/>
      <c r="AI117" s="1661"/>
      <c r="AJ117" s="1747"/>
      <c r="AK117" s="1190"/>
      <c r="AL117" s="1190"/>
      <c r="AM117" s="1190"/>
      <c r="AN117" s="1190"/>
      <c r="AO117" s="1190"/>
      <c r="AP117" s="1190"/>
      <c r="AQ117" s="1190"/>
      <c r="AR117" s="1190"/>
      <c r="AS117" s="1190"/>
      <c r="AT117" s="1190"/>
      <c r="AU117" s="1190"/>
      <c r="AV117" s="1190"/>
    </row>
  </sheetData>
  <mergeCells count="44">
    <mergeCell ref="A28:AF28"/>
    <mergeCell ref="D5:D7"/>
    <mergeCell ref="AF5:AF7"/>
    <mergeCell ref="G6:G7"/>
    <mergeCell ref="H6:H7"/>
    <mergeCell ref="F5:F7"/>
    <mergeCell ref="I5:I7"/>
    <mergeCell ref="L6:L7"/>
    <mergeCell ref="O5:O7"/>
    <mergeCell ref="T5:W5"/>
    <mergeCell ref="T6:T7"/>
    <mergeCell ref="U6:U7"/>
    <mergeCell ref="R6:R7"/>
    <mergeCell ref="AB6:AB7"/>
    <mergeCell ref="S6:S7"/>
    <mergeCell ref="Y6:Y7"/>
    <mergeCell ref="AQ9:AQ12"/>
    <mergeCell ref="A1:AF1"/>
    <mergeCell ref="AR20:AR21"/>
    <mergeCell ref="AP5:AP7"/>
    <mergeCell ref="AE5:AE7"/>
    <mergeCell ref="AC6:AC7"/>
    <mergeCell ref="AD6:AD7"/>
    <mergeCell ref="AB5:AD5"/>
    <mergeCell ref="AG5:AI5"/>
    <mergeCell ref="A5:A7"/>
    <mergeCell ref="B5:B7"/>
    <mergeCell ref="C5:C7"/>
    <mergeCell ref="A3:AF3"/>
    <mergeCell ref="A2:AF2"/>
    <mergeCell ref="W6:W7"/>
    <mergeCell ref="X5:AA5"/>
    <mergeCell ref="AA6:AA7"/>
    <mergeCell ref="Q6:Q7"/>
    <mergeCell ref="X6:X7"/>
    <mergeCell ref="V6:V7"/>
    <mergeCell ref="E5:E7"/>
    <mergeCell ref="J5:J7"/>
    <mergeCell ref="N6:N7"/>
    <mergeCell ref="K5:K7"/>
    <mergeCell ref="P5:S5"/>
    <mergeCell ref="M6:M7"/>
    <mergeCell ref="P6:P7"/>
    <mergeCell ref="Z6:Z7"/>
  </mergeCells>
  <printOptions horizontalCentered="1"/>
  <pageMargins left="0.25" right="0.32" top="0.39370078740157483" bottom="0.39370078740157483" header="0.19685039370078741" footer="0.19685039370078741"/>
  <pageSetup paperSize="9" orientation="landscape" r:id="rId1"/>
  <headerFooter>
    <evenFooter>Page &amp;P</evenFooter>
  </headerFooter>
</worksheet>
</file>

<file path=xl/worksheets/sheet1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
  <sheetViews>
    <sheetView workbookViewId="0">
      <selection activeCell="C26" sqref="C26"/>
    </sheetView>
  </sheetViews>
  <sheetFormatPr defaultColWidth="7" defaultRowHeight="12.75" customHeight="1"/>
  <cols>
    <col min="1" max="1" width="22.875" style="1" customWidth="1"/>
    <col min="2" max="2" width="1" style="1" customWidth="1"/>
    <col min="3" max="3" width="24.75" style="1" customWidth="1"/>
  </cols>
  <sheetData>
    <row r="1" spans="1:3" ht="13.5" customHeight="1"/>
    <row r="2" spans="1:3" ht="15.75" customHeight="1">
      <c r="A2" s="2"/>
      <c r="C2" s="2"/>
    </row>
    <row r="3" spans="1:3" ht="15" customHeight="1">
      <c r="A3" s="2"/>
      <c r="C3" s="2"/>
    </row>
    <row r="4" spans="1:3" ht="15" customHeight="1">
      <c r="A4" s="2"/>
      <c r="C4" s="2"/>
    </row>
    <row r="5" spans="1:3" ht="15" customHeight="1">
      <c r="A5" s="2"/>
      <c r="C5" s="2"/>
    </row>
    <row r="6" spans="1:3" ht="15.75" customHeight="1">
      <c r="A6" s="2"/>
      <c r="C6" s="2"/>
    </row>
    <row r="7" spans="1:3" ht="15" customHeight="1">
      <c r="C7" s="2"/>
    </row>
    <row r="8" spans="1:3" ht="15.75" customHeight="1">
      <c r="C8" s="2"/>
    </row>
    <row r="9" spans="1:3" ht="15.75" customHeight="1">
      <c r="A9" s="2"/>
    </row>
    <row r="10" spans="1:3" ht="15.75" customHeight="1">
      <c r="A10" s="2"/>
      <c r="C10" s="2"/>
    </row>
    <row r="11" spans="1:3" ht="15" customHeight="1">
      <c r="A11" s="2"/>
      <c r="C11" s="2"/>
    </row>
    <row r="12" spans="1:3" ht="15" customHeight="1">
      <c r="A12" s="2"/>
      <c r="C12" s="2"/>
    </row>
    <row r="13" spans="1:3" ht="15" customHeight="1">
      <c r="A13" s="2"/>
      <c r="C13" s="2"/>
    </row>
    <row r="14" spans="1:3" ht="15" customHeight="1">
      <c r="A14" s="2"/>
      <c r="C14" s="2"/>
    </row>
    <row r="15" spans="1:3" ht="15" customHeight="1">
      <c r="A15" s="2"/>
      <c r="C15" s="2"/>
    </row>
    <row r="16" spans="1:3" ht="15" customHeight="1">
      <c r="A16" s="2"/>
      <c r="C16" s="2"/>
    </row>
    <row r="17" spans="1:3" ht="15" customHeight="1">
      <c r="A17" s="2"/>
      <c r="C17" s="2"/>
    </row>
    <row r="18" spans="1:3" ht="15" customHeight="1">
      <c r="A18" s="2"/>
      <c r="C18" s="2"/>
    </row>
    <row r="19" spans="1:3" ht="15" customHeight="1">
      <c r="A19" s="2"/>
      <c r="C19" s="2"/>
    </row>
    <row r="20" spans="1:3" ht="15.75" customHeight="1">
      <c r="A20" s="2"/>
      <c r="C20" s="2"/>
    </row>
    <row r="21" spans="1:3" ht="15.75" customHeight="1">
      <c r="A21" s="2"/>
    </row>
    <row r="22" spans="1:3" ht="15.75" customHeight="1">
      <c r="A22" s="2"/>
      <c r="C22" s="2"/>
    </row>
    <row r="23" spans="1:3" ht="15" customHeight="1">
      <c r="A23" s="2"/>
      <c r="C23" s="2"/>
    </row>
    <row r="24" spans="1:3" ht="15" customHeight="1">
      <c r="A24" s="2"/>
      <c r="C24" s="2"/>
    </row>
    <row r="25" spans="1:3" ht="15" customHeight="1">
      <c r="A25" s="2"/>
      <c r="C25" s="2"/>
    </row>
    <row r="26" spans="1:3" ht="15" customHeight="1">
      <c r="A26" s="2"/>
      <c r="C26" s="2"/>
    </row>
    <row r="27" spans="1:3" ht="15" customHeight="1">
      <c r="A27" s="2"/>
      <c r="C27" s="2"/>
    </row>
    <row r="28" spans="1:3" ht="15" customHeight="1">
      <c r="A28" s="2"/>
      <c r="C28" s="2"/>
    </row>
    <row r="29" spans="1:3" ht="15" customHeight="1">
      <c r="A29" s="2"/>
      <c r="C29" s="2"/>
    </row>
    <row r="30" spans="1:3" ht="15.75" customHeight="1">
      <c r="A30" s="2"/>
      <c r="C30" s="2"/>
    </row>
    <row r="31" spans="1:3" ht="15" customHeight="1">
      <c r="C31" s="2"/>
    </row>
    <row r="32" spans="1:3" ht="15.75" customHeight="1">
      <c r="C32" s="2"/>
    </row>
    <row r="33" spans="1:3" ht="15" customHeight="1">
      <c r="A33" s="2"/>
      <c r="C33" s="2"/>
    </row>
    <row r="34" spans="1:3" ht="15" customHeight="1">
      <c r="A34" s="2"/>
      <c r="C34" s="2"/>
    </row>
    <row r="35" spans="1:3" ht="15.75" customHeight="1">
      <c r="A35" s="2"/>
      <c r="C35" s="2"/>
    </row>
  </sheetData>
  <sheetProtection password="CFB0" sheet="1" objects="1"/>
  <pageMargins left="0.75" right="0.75" top="0.41" bottom="0.5" header="0.22" footer="0.27"/>
  <pageSetup paperSize="9" orientation="landscape" r:id="rId1"/>
</worksheet>
</file>

<file path=xl/worksheets/sheet1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
  <sheetViews>
    <sheetView workbookViewId="0">
      <selection activeCell="C26" sqref="C26"/>
    </sheetView>
  </sheetViews>
  <sheetFormatPr defaultColWidth="7" defaultRowHeight="12.75" customHeight="1"/>
  <cols>
    <col min="1" max="1" width="22.875" style="1" customWidth="1"/>
    <col min="2" max="2" width="1" style="1" customWidth="1"/>
    <col min="3" max="3" width="24.75" style="1" customWidth="1"/>
  </cols>
  <sheetData>
    <row r="1" spans="1:3" ht="13.5" customHeight="1"/>
    <row r="2" spans="1:3" ht="15.75" customHeight="1">
      <c r="A2" s="2"/>
      <c r="C2" s="2"/>
    </row>
    <row r="3" spans="1:3" ht="15" customHeight="1">
      <c r="A3" s="2"/>
      <c r="C3" s="2"/>
    </row>
    <row r="4" spans="1:3" ht="15" customHeight="1">
      <c r="A4" s="2"/>
      <c r="C4" s="2"/>
    </row>
    <row r="5" spans="1:3" ht="15" customHeight="1">
      <c r="A5" s="2"/>
      <c r="C5" s="2"/>
    </row>
    <row r="6" spans="1:3" ht="15.75" customHeight="1">
      <c r="A6" s="2"/>
      <c r="C6" s="2"/>
    </row>
    <row r="7" spans="1:3" ht="15" customHeight="1">
      <c r="C7" s="2"/>
    </row>
    <row r="8" spans="1:3" ht="15.75" customHeight="1">
      <c r="C8" s="2"/>
    </row>
    <row r="9" spans="1:3" ht="15.75" customHeight="1">
      <c r="A9" s="2"/>
    </row>
    <row r="10" spans="1:3" ht="15.75" customHeight="1">
      <c r="A10" s="2"/>
      <c r="C10" s="2"/>
    </row>
    <row r="11" spans="1:3" ht="15" customHeight="1">
      <c r="A11" s="2"/>
      <c r="C11" s="2"/>
    </row>
    <row r="12" spans="1:3" ht="15" customHeight="1">
      <c r="A12" s="2"/>
      <c r="C12" s="2"/>
    </row>
    <row r="13" spans="1:3" ht="15" customHeight="1">
      <c r="A13" s="2"/>
      <c r="C13" s="2"/>
    </row>
    <row r="14" spans="1:3" ht="15" customHeight="1">
      <c r="A14" s="2"/>
      <c r="C14" s="2"/>
    </row>
    <row r="15" spans="1:3" ht="15" customHeight="1">
      <c r="A15" s="2"/>
      <c r="C15" s="2"/>
    </row>
    <row r="16" spans="1:3" ht="15" customHeight="1">
      <c r="A16" s="2"/>
      <c r="C16" s="2"/>
    </row>
    <row r="17" spans="1:3" ht="15" customHeight="1">
      <c r="A17" s="2"/>
      <c r="C17" s="2"/>
    </row>
    <row r="18" spans="1:3" ht="15" customHeight="1">
      <c r="A18" s="2"/>
      <c r="C18" s="2"/>
    </row>
    <row r="19" spans="1:3" ht="15" customHeight="1">
      <c r="A19" s="2"/>
      <c r="C19" s="2"/>
    </row>
    <row r="20" spans="1:3" ht="15.75" customHeight="1">
      <c r="A20" s="2"/>
      <c r="C20" s="2"/>
    </row>
    <row r="21" spans="1:3" ht="15.75" customHeight="1">
      <c r="A21" s="2"/>
    </row>
    <row r="22" spans="1:3" ht="15.75" customHeight="1">
      <c r="A22" s="2"/>
      <c r="C22" s="2"/>
    </row>
    <row r="23" spans="1:3" ht="15" customHeight="1">
      <c r="A23" s="2"/>
      <c r="C23" s="2"/>
    </row>
    <row r="24" spans="1:3" ht="15" customHeight="1">
      <c r="A24" s="2"/>
      <c r="C24" s="2"/>
    </row>
    <row r="25" spans="1:3" ht="15" customHeight="1">
      <c r="A25" s="2"/>
      <c r="C25" s="2"/>
    </row>
    <row r="26" spans="1:3" ht="15" customHeight="1">
      <c r="A26" s="2"/>
      <c r="C26" s="2"/>
    </row>
    <row r="27" spans="1:3" ht="15" customHeight="1">
      <c r="A27" s="2"/>
      <c r="C27" s="2"/>
    </row>
    <row r="28" spans="1:3" ht="15" customHeight="1">
      <c r="A28" s="2"/>
      <c r="C28" s="2"/>
    </row>
    <row r="29" spans="1:3" ht="15" customHeight="1">
      <c r="A29" s="2"/>
      <c r="C29" s="2"/>
    </row>
    <row r="30" spans="1:3" ht="15.75" customHeight="1">
      <c r="A30" s="2"/>
      <c r="C30" s="2"/>
    </row>
    <row r="31" spans="1:3" ht="15" customHeight="1">
      <c r="C31" s="2"/>
    </row>
    <row r="32" spans="1:3" ht="15.75" customHeight="1">
      <c r="C32" s="2"/>
    </row>
    <row r="33" spans="1:3" ht="15" customHeight="1">
      <c r="A33" s="2"/>
      <c r="C33" s="2"/>
    </row>
    <row r="34" spans="1:3" ht="15" customHeight="1">
      <c r="A34" s="2"/>
      <c r="C34" s="2"/>
    </row>
    <row r="35" spans="1:3" ht="15.75" customHeight="1">
      <c r="A35" s="2"/>
      <c r="C35" s="2"/>
    </row>
  </sheetData>
  <sheetProtection password="CFB0" sheet="1" objects="1"/>
  <pageMargins left="0.75" right="0.75" top="0.41" bottom="0.5" header="0.22" footer="0.27"/>
  <pageSetup paperSize="9" orientation="landscape" r:id="rId1"/>
</worksheet>
</file>

<file path=xl/worksheets/sheet1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
  <sheetViews>
    <sheetView workbookViewId="0">
      <selection activeCell="C26" sqref="C26"/>
    </sheetView>
  </sheetViews>
  <sheetFormatPr defaultColWidth="7" defaultRowHeight="12.75" customHeight="1"/>
  <cols>
    <col min="1" max="1" width="22.875" style="1" customWidth="1"/>
    <col min="2" max="2" width="1" style="1" customWidth="1"/>
    <col min="3" max="3" width="24.75" style="1" customWidth="1"/>
  </cols>
  <sheetData>
    <row r="1" spans="1:3" ht="13.5" customHeight="1"/>
    <row r="2" spans="1:3" ht="15.75" customHeight="1">
      <c r="A2" s="2"/>
      <c r="C2" s="2"/>
    </row>
    <row r="3" spans="1:3" ht="15" customHeight="1">
      <c r="A3" s="2"/>
      <c r="C3" s="2"/>
    </row>
    <row r="4" spans="1:3" ht="15" customHeight="1">
      <c r="A4" s="2"/>
      <c r="C4" s="2"/>
    </row>
    <row r="5" spans="1:3" ht="15" customHeight="1">
      <c r="A5" s="2"/>
      <c r="C5" s="2"/>
    </row>
    <row r="6" spans="1:3" ht="15.75" customHeight="1">
      <c r="A6" s="2"/>
      <c r="C6" s="2"/>
    </row>
    <row r="7" spans="1:3" ht="15" customHeight="1">
      <c r="C7" s="2"/>
    </row>
    <row r="8" spans="1:3" ht="15.75" customHeight="1">
      <c r="C8" s="2"/>
    </row>
    <row r="9" spans="1:3" ht="15.75" customHeight="1">
      <c r="A9" s="2"/>
    </row>
    <row r="10" spans="1:3" ht="15.75" customHeight="1">
      <c r="A10" s="2"/>
      <c r="C10" s="2"/>
    </row>
    <row r="11" spans="1:3" ht="15" customHeight="1">
      <c r="A11" s="2"/>
      <c r="C11" s="2"/>
    </row>
    <row r="12" spans="1:3" ht="15" customHeight="1">
      <c r="A12" s="2"/>
      <c r="C12" s="2"/>
    </row>
    <row r="13" spans="1:3" ht="15" customHeight="1">
      <c r="A13" s="2"/>
      <c r="C13" s="2"/>
    </row>
    <row r="14" spans="1:3" ht="15" customHeight="1">
      <c r="A14" s="2"/>
      <c r="C14" s="2"/>
    </row>
    <row r="15" spans="1:3" ht="15" customHeight="1">
      <c r="A15" s="2"/>
      <c r="C15" s="2"/>
    </row>
    <row r="16" spans="1:3" ht="15" customHeight="1">
      <c r="A16" s="2"/>
      <c r="C16" s="2"/>
    </row>
    <row r="17" spans="1:3" ht="15" customHeight="1">
      <c r="A17" s="2"/>
      <c r="C17" s="2"/>
    </row>
    <row r="18" spans="1:3" ht="15" customHeight="1">
      <c r="A18" s="2"/>
      <c r="C18" s="2"/>
    </row>
    <row r="19" spans="1:3" ht="15" customHeight="1">
      <c r="A19" s="2"/>
      <c r="C19" s="2"/>
    </row>
    <row r="20" spans="1:3" ht="15.75" customHeight="1">
      <c r="A20" s="2"/>
      <c r="C20" s="2"/>
    </row>
    <row r="21" spans="1:3" ht="15.75" customHeight="1">
      <c r="A21" s="2"/>
    </row>
    <row r="22" spans="1:3" ht="15.75" customHeight="1">
      <c r="A22" s="2"/>
      <c r="C22" s="2"/>
    </row>
    <row r="23" spans="1:3" ht="15" customHeight="1">
      <c r="A23" s="2"/>
      <c r="C23" s="2"/>
    </row>
    <row r="24" spans="1:3" ht="15" customHeight="1">
      <c r="A24" s="2"/>
      <c r="C24" s="2"/>
    </row>
    <row r="25" spans="1:3" ht="15" customHeight="1">
      <c r="A25" s="2"/>
      <c r="C25" s="2"/>
    </row>
    <row r="26" spans="1:3" ht="15" customHeight="1">
      <c r="A26" s="2"/>
      <c r="C26" s="2"/>
    </row>
    <row r="27" spans="1:3" ht="15" customHeight="1">
      <c r="A27" s="2"/>
      <c r="C27" s="2"/>
    </row>
    <row r="28" spans="1:3" ht="15" customHeight="1">
      <c r="A28" s="2"/>
      <c r="C28" s="2"/>
    </row>
    <row r="29" spans="1:3" ht="15" customHeight="1">
      <c r="A29" s="2"/>
      <c r="C29" s="2"/>
    </row>
    <row r="30" spans="1:3" ht="15.75" customHeight="1">
      <c r="A30" s="2"/>
      <c r="C30" s="2"/>
    </row>
    <row r="31" spans="1:3" ht="15" customHeight="1">
      <c r="C31" s="2"/>
    </row>
    <row r="32" spans="1:3" ht="15.75" customHeight="1">
      <c r="C32" s="2"/>
    </row>
    <row r="33" spans="1:3" ht="15" customHeight="1">
      <c r="A33" s="2"/>
      <c r="C33" s="2"/>
    </row>
    <row r="34" spans="1:3" ht="15" customHeight="1">
      <c r="A34" s="2"/>
      <c r="C34" s="2"/>
    </row>
    <row r="35" spans="1:3" ht="15.75" customHeight="1">
      <c r="A35" s="2"/>
      <c r="C35" s="2"/>
    </row>
  </sheetData>
  <sheetProtection password="CFB0" sheet="1" objects="1"/>
  <pageMargins left="0.75" right="0.75" top="0.41" bottom="0.5" header="0.22" footer="0.27"/>
  <pageSetup paperSize="9" orientation="landscape" r:id="rId1"/>
</worksheet>
</file>

<file path=xl/worksheets/sheet1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
  <sheetViews>
    <sheetView workbookViewId="0">
      <selection activeCell="C26" sqref="C26"/>
    </sheetView>
  </sheetViews>
  <sheetFormatPr defaultColWidth="7" defaultRowHeight="12.75" customHeight="1"/>
  <cols>
    <col min="1" max="1" width="22.875" style="1" customWidth="1"/>
    <col min="2" max="2" width="1" style="1" customWidth="1"/>
    <col min="3" max="3" width="24.75" style="1" customWidth="1"/>
  </cols>
  <sheetData>
    <row r="1" spans="1:3" ht="13.5" customHeight="1"/>
    <row r="2" spans="1:3" ht="15.75" customHeight="1">
      <c r="A2"/>
      <c r="C2"/>
    </row>
    <row r="3" spans="1:3" ht="15" customHeight="1">
      <c r="A3"/>
      <c r="C3"/>
    </row>
    <row r="4" spans="1:3" ht="15" customHeight="1">
      <c r="A4"/>
      <c r="C4"/>
    </row>
    <row r="5" spans="1:3" ht="15" customHeight="1">
      <c r="A5"/>
      <c r="C5"/>
    </row>
    <row r="6" spans="1:3" ht="15.75" customHeight="1">
      <c r="A6"/>
      <c r="C6"/>
    </row>
    <row r="7" spans="1:3" ht="15" customHeight="1">
      <c r="C7"/>
    </row>
    <row r="8" spans="1:3" ht="15.75" customHeight="1">
      <c r="C8"/>
    </row>
    <row r="9" spans="1:3" ht="15.75" customHeight="1">
      <c r="A9"/>
    </row>
    <row r="10" spans="1:3" ht="15.75" customHeight="1">
      <c r="A10"/>
      <c r="C10"/>
    </row>
    <row r="11" spans="1:3" ht="15" customHeight="1">
      <c r="A11"/>
      <c r="C11"/>
    </row>
    <row r="12" spans="1:3" ht="15" customHeight="1">
      <c r="A12"/>
      <c r="C12"/>
    </row>
    <row r="13" spans="1:3" ht="15" customHeight="1">
      <c r="A13"/>
      <c r="C13"/>
    </row>
    <row r="14" spans="1:3" ht="15" customHeight="1">
      <c r="A14"/>
      <c r="C14"/>
    </row>
    <row r="15" spans="1:3" ht="15" customHeight="1">
      <c r="A15"/>
      <c r="C15"/>
    </row>
    <row r="16" spans="1:3" ht="15" customHeight="1">
      <c r="A16"/>
      <c r="C16"/>
    </row>
    <row r="17" spans="1:3" ht="15" customHeight="1">
      <c r="A17"/>
      <c r="C17"/>
    </row>
    <row r="18" spans="1:3" ht="15" customHeight="1">
      <c r="A18"/>
      <c r="C18"/>
    </row>
    <row r="19" spans="1:3" ht="15" customHeight="1">
      <c r="A19"/>
      <c r="C19"/>
    </row>
    <row r="20" spans="1:3" ht="15.75" customHeight="1">
      <c r="A20"/>
      <c r="C20"/>
    </row>
    <row r="21" spans="1:3" ht="15.75" customHeight="1">
      <c r="A21"/>
    </row>
    <row r="22" spans="1:3" ht="15.75" customHeight="1">
      <c r="A22"/>
      <c r="C22"/>
    </row>
    <row r="23" spans="1:3" ht="15" customHeight="1">
      <c r="A23"/>
      <c r="C23"/>
    </row>
    <row r="24" spans="1:3" ht="15" customHeight="1">
      <c r="A24"/>
      <c r="C24"/>
    </row>
    <row r="25" spans="1:3" ht="15" customHeight="1">
      <c r="A25"/>
      <c r="C25"/>
    </row>
    <row r="26" spans="1:3" ht="15" customHeight="1">
      <c r="A26"/>
      <c r="C26"/>
    </row>
    <row r="27" spans="1:3" ht="15" customHeight="1">
      <c r="A27"/>
      <c r="C27"/>
    </row>
    <row r="28" spans="1:3" ht="15" customHeight="1">
      <c r="A28"/>
      <c r="C28"/>
    </row>
    <row r="29" spans="1:3" ht="15" customHeight="1">
      <c r="A29"/>
      <c r="C29"/>
    </row>
    <row r="30" spans="1:3" ht="15.75" customHeight="1">
      <c r="A30"/>
      <c r="C30"/>
    </row>
    <row r="31" spans="1:3" ht="15" customHeight="1">
      <c r="C31"/>
    </row>
    <row r="32" spans="1:3" ht="15.75" customHeight="1">
      <c r="C32"/>
    </row>
    <row r="33" spans="1:3" ht="15" customHeight="1">
      <c r="A33"/>
      <c r="C33"/>
    </row>
    <row r="34" spans="1:3" ht="15" customHeight="1">
      <c r="A34"/>
      <c r="C34"/>
    </row>
    <row r="35" spans="1:3" ht="15.75" customHeight="1">
      <c r="A35"/>
      <c r="C35"/>
    </row>
  </sheetData>
  <sheetProtection password="CFB0" sheet="1" objects="1"/>
  <pageMargins left="0.75" right="0.75" top="0.41" bottom="0.5" header="0.22" footer="0.27"/>
  <pageSetup paperSize="9" orientation="landscape" r:id="rId1"/>
</worksheet>
</file>

<file path=xl/worksheets/sheet1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1"/>
  <sheetViews>
    <sheetView workbookViewId="0">
      <selection activeCell="C1" sqref="C1"/>
    </sheetView>
  </sheetViews>
  <sheetFormatPr defaultColWidth="7.125" defaultRowHeight="12.75" customHeight="1"/>
  <cols>
    <col min="1" max="1" width="23.25" style="3" customWidth="1"/>
    <col min="2" max="2" width="1" style="3" customWidth="1"/>
    <col min="3" max="3" width="25" style="3" customWidth="1"/>
  </cols>
  <sheetData>
    <row r="1" spans="1:3" ht="15" customHeight="1">
      <c r="A1" s="4"/>
      <c r="C1" s="4"/>
    </row>
    <row r="2" spans="1:3" ht="15.75" customHeight="1">
      <c r="A2" s="4"/>
    </row>
    <row r="3" spans="1:3" ht="15.75" customHeight="1">
      <c r="A3" s="2"/>
      <c r="C3" s="2"/>
    </row>
    <row r="4" spans="1:3" ht="15" customHeight="1">
      <c r="A4" s="2"/>
      <c r="C4" s="2"/>
    </row>
    <row r="5" spans="1:3" ht="15" customHeight="1">
      <c r="C5" s="2"/>
    </row>
    <row r="6" spans="1:3" ht="15.75" customHeight="1">
      <c r="C6" s="2"/>
    </row>
    <row r="7" spans="1:3" ht="15" customHeight="1">
      <c r="A7" s="2"/>
      <c r="C7" s="2"/>
    </row>
    <row r="8" spans="1:3" ht="15" customHeight="1">
      <c r="A8" s="2"/>
      <c r="C8" s="2"/>
    </row>
    <row r="9" spans="1:3" ht="15" customHeight="1">
      <c r="A9" s="2"/>
      <c r="C9" s="2"/>
    </row>
    <row r="10" spans="1:3" ht="15" customHeight="1">
      <c r="A10" s="2"/>
      <c r="C10" s="2"/>
    </row>
    <row r="11" spans="1:3" ht="15.75" customHeight="1">
      <c r="A11" s="2"/>
      <c r="C11" s="2"/>
    </row>
    <row r="12" spans="1:3" ht="15" customHeight="1">
      <c r="C12" s="2"/>
    </row>
    <row r="13" spans="1:3" ht="15.75" customHeight="1">
      <c r="C13" s="2"/>
    </row>
    <row r="14" spans="1:3" ht="15.75" customHeight="1">
      <c r="A14" s="2"/>
      <c r="C14" s="2"/>
    </row>
    <row r="15" spans="1:3" ht="15" customHeight="1">
      <c r="A15" s="2"/>
    </row>
    <row r="16" spans="1:3" ht="15.75" customHeight="1">
      <c r="A16" s="2"/>
    </row>
    <row r="17" spans="1:3" ht="15.75" customHeight="1">
      <c r="A17" s="2"/>
      <c r="C17" s="2"/>
    </row>
    <row r="18" spans="1:3" ht="15" customHeight="1">
      <c r="C18" s="2"/>
    </row>
    <row r="19" spans="1:3" ht="15" customHeight="1">
      <c r="C19" s="2"/>
    </row>
    <row r="20" spans="1:3" ht="15" customHeight="1">
      <c r="A20" s="2"/>
      <c r="C20" s="2"/>
    </row>
    <row r="21" spans="1:3" ht="15" customHeight="1">
      <c r="A21" s="2"/>
      <c r="C21" s="2"/>
    </row>
    <row r="22" spans="1:3" ht="15" customHeight="1">
      <c r="A22" s="2"/>
      <c r="C22" s="2"/>
    </row>
    <row r="23" spans="1:3" ht="15" customHeight="1">
      <c r="A23" s="2"/>
      <c r="C23" s="2"/>
    </row>
    <row r="24" spans="1:3" ht="15" customHeight="1">
      <c r="A24" s="2"/>
    </row>
    <row r="25" spans="1:3" ht="15" customHeight="1">
      <c r="A25" s="2"/>
    </row>
    <row r="26" spans="1:3" ht="15.75" customHeight="1">
      <c r="A26" s="2"/>
      <c r="C26" s="2"/>
    </row>
    <row r="27" spans="1:3" ht="15" customHeight="1">
      <c r="A27" s="2"/>
      <c r="C27" s="2"/>
    </row>
    <row r="28" spans="1:3" ht="15" customHeight="1">
      <c r="A28" s="2"/>
      <c r="C28" s="2"/>
    </row>
    <row r="29" spans="1:3" ht="15" customHeight="1">
      <c r="A29" s="2"/>
      <c r="C29" s="2"/>
    </row>
    <row r="30" spans="1:3" ht="15" customHeight="1">
      <c r="A30" s="2"/>
      <c r="C30" s="2"/>
    </row>
    <row r="31" spans="1:3" ht="15" customHeight="1">
      <c r="A31" s="2"/>
      <c r="C31" s="2"/>
    </row>
    <row r="32" spans="1:3" ht="15" customHeight="1">
      <c r="A32" s="2"/>
      <c r="C32" s="2"/>
    </row>
    <row r="33" spans="1:3" ht="15" customHeight="1">
      <c r="A33" s="2"/>
      <c r="C33" s="2"/>
    </row>
    <row r="34" spans="1:3" ht="15" customHeight="1">
      <c r="A34" s="2"/>
      <c r="C34" s="2"/>
    </row>
    <row r="35" spans="1:3" ht="15" customHeight="1">
      <c r="A35" s="2"/>
      <c r="C35" s="2"/>
    </row>
    <row r="36" spans="1:3" ht="15" customHeight="1">
      <c r="A36" s="2"/>
      <c r="C36" s="2"/>
    </row>
    <row r="37" spans="1:3" ht="15" customHeight="1">
      <c r="A37" s="2"/>
    </row>
    <row r="38" spans="1:3" ht="15" customHeight="1">
      <c r="A38" s="2"/>
    </row>
    <row r="39" spans="1:3" ht="15" customHeight="1">
      <c r="A39" s="2"/>
      <c r="C39" s="2"/>
    </row>
    <row r="40" spans="1:3" ht="15" customHeight="1">
      <c r="A40" s="2"/>
      <c r="C40" s="2"/>
    </row>
    <row r="41" spans="1:3" ht="15" customHeight="1">
      <c r="A41" s="2"/>
      <c r="C41" s="2"/>
    </row>
  </sheetData>
  <sheetProtection password="8863" sheet="1" objects="1"/>
  <pageMargins left="0.75" right="0.75" top="1" bottom="1" header="0.5" footer="0.5"/>
</worksheet>
</file>

<file path=xl/worksheets/sheet1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1"/>
  <sheetViews>
    <sheetView workbookViewId="0">
      <selection activeCell="C1" sqref="C1"/>
    </sheetView>
  </sheetViews>
  <sheetFormatPr defaultColWidth="7.125" defaultRowHeight="12.75" customHeight="1"/>
  <cols>
    <col min="1" max="1" width="23.25" style="3" customWidth="1"/>
    <col min="2" max="2" width="1" style="3" customWidth="1"/>
    <col min="3" max="3" width="25" style="3" customWidth="1"/>
  </cols>
  <sheetData>
    <row r="1" spans="1:3" ht="15" customHeight="1">
      <c r="A1" s="4"/>
      <c r="C1" s="4"/>
    </row>
    <row r="2" spans="1:3" ht="15.75" customHeight="1">
      <c r="A2" s="4"/>
    </row>
    <row r="3" spans="1:3" ht="15.75" customHeight="1">
      <c r="A3" s="2"/>
      <c r="C3" s="2"/>
    </row>
    <row r="4" spans="1:3" ht="15" customHeight="1">
      <c r="A4" s="2"/>
      <c r="C4" s="2"/>
    </row>
    <row r="5" spans="1:3" ht="15" customHeight="1">
      <c r="C5" s="2"/>
    </row>
    <row r="6" spans="1:3" ht="15.75" customHeight="1">
      <c r="C6" s="2"/>
    </row>
    <row r="7" spans="1:3" ht="15" customHeight="1">
      <c r="A7" s="2"/>
      <c r="C7" s="2"/>
    </row>
    <row r="8" spans="1:3" ht="15" customHeight="1">
      <c r="A8" s="2"/>
      <c r="C8" s="2"/>
    </row>
    <row r="9" spans="1:3" ht="15" customHeight="1">
      <c r="A9" s="2"/>
      <c r="C9" s="2"/>
    </row>
    <row r="10" spans="1:3" ht="15" customHeight="1">
      <c r="A10" s="2"/>
      <c r="C10" s="2"/>
    </row>
    <row r="11" spans="1:3" ht="15.75" customHeight="1">
      <c r="A11" s="2"/>
      <c r="C11" s="2"/>
    </row>
    <row r="12" spans="1:3" ht="15" customHeight="1">
      <c r="C12" s="2"/>
    </row>
    <row r="13" spans="1:3" ht="15.75" customHeight="1">
      <c r="C13" s="2"/>
    </row>
    <row r="14" spans="1:3" ht="15.75" customHeight="1">
      <c r="A14" s="2"/>
      <c r="C14" s="2"/>
    </row>
    <row r="15" spans="1:3" ht="15" customHeight="1">
      <c r="A15" s="2"/>
    </row>
    <row r="16" spans="1:3" ht="15.75" customHeight="1">
      <c r="A16" s="2"/>
    </row>
    <row r="17" spans="1:3" ht="15.75" customHeight="1">
      <c r="A17" s="2"/>
      <c r="C17" s="2"/>
    </row>
    <row r="18" spans="1:3" ht="15" customHeight="1">
      <c r="C18" s="2"/>
    </row>
    <row r="19" spans="1:3" ht="15" customHeight="1">
      <c r="C19" s="2"/>
    </row>
    <row r="20" spans="1:3" ht="15" customHeight="1">
      <c r="A20" s="2"/>
      <c r="C20" s="2"/>
    </row>
    <row r="21" spans="1:3" ht="15" customHeight="1">
      <c r="A21" s="2"/>
      <c r="C21" s="2"/>
    </row>
    <row r="22" spans="1:3" ht="15" customHeight="1">
      <c r="A22" s="2"/>
      <c r="C22" s="2"/>
    </row>
    <row r="23" spans="1:3" ht="15" customHeight="1">
      <c r="A23" s="2"/>
      <c r="C23" s="2"/>
    </row>
    <row r="24" spans="1:3" ht="15" customHeight="1">
      <c r="A24" s="2"/>
    </row>
    <row r="25" spans="1:3" ht="15" customHeight="1">
      <c r="A25" s="2"/>
    </row>
    <row r="26" spans="1:3" ht="15.75" customHeight="1">
      <c r="A26" s="2"/>
      <c r="C26" s="2"/>
    </row>
    <row r="27" spans="1:3" ht="15" customHeight="1">
      <c r="A27" s="2"/>
      <c r="C27" s="2"/>
    </row>
    <row r="28" spans="1:3" ht="15" customHeight="1">
      <c r="A28" s="2"/>
      <c r="C28" s="2"/>
    </row>
    <row r="29" spans="1:3" ht="15" customHeight="1">
      <c r="A29" s="2"/>
      <c r="C29" s="2"/>
    </row>
    <row r="30" spans="1:3" ht="15" customHeight="1">
      <c r="A30" s="2"/>
      <c r="C30" s="2"/>
    </row>
    <row r="31" spans="1:3" ht="15" customHeight="1">
      <c r="A31" s="2"/>
      <c r="C31" s="2"/>
    </row>
    <row r="32" spans="1:3" ht="15" customHeight="1">
      <c r="A32" s="2"/>
      <c r="C32" s="2"/>
    </row>
    <row r="33" spans="1:3" ht="15" customHeight="1">
      <c r="A33" s="2"/>
      <c r="C33" s="2"/>
    </row>
    <row r="34" spans="1:3" ht="15" customHeight="1">
      <c r="A34" s="2"/>
      <c r="C34" s="2"/>
    </row>
    <row r="35" spans="1:3" ht="15" customHeight="1">
      <c r="A35" s="2"/>
      <c r="C35" s="2"/>
    </row>
    <row r="36" spans="1:3" ht="15" customHeight="1">
      <c r="A36" s="2"/>
      <c r="C36" s="2"/>
    </row>
    <row r="37" spans="1:3" ht="15" customHeight="1">
      <c r="A37" s="2"/>
    </row>
    <row r="38" spans="1:3" ht="15" customHeight="1">
      <c r="A38" s="2"/>
    </row>
    <row r="39" spans="1:3" ht="15" customHeight="1">
      <c r="A39" s="2"/>
      <c r="C39" s="2"/>
    </row>
    <row r="40" spans="1:3" ht="15" customHeight="1">
      <c r="A40" s="2"/>
      <c r="C40" s="2"/>
    </row>
    <row r="41" spans="1:3" ht="15" customHeight="1">
      <c r="A41" s="2"/>
      <c r="C41" s="2"/>
    </row>
  </sheetData>
  <sheetProtection password="8863" sheet="1" objects="1"/>
  <pageMargins left="0.75" right="0.75" top="1" bottom="1" header="0.5" footer="0.5"/>
</worksheet>
</file>

<file path=xl/worksheets/sheet1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
  <sheetViews>
    <sheetView workbookViewId="0">
      <selection activeCell="C26" sqref="C26"/>
    </sheetView>
  </sheetViews>
  <sheetFormatPr defaultColWidth="7" defaultRowHeight="12.75" customHeight="1"/>
  <cols>
    <col min="1" max="1" width="22.875" style="1" customWidth="1"/>
    <col min="2" max="2" width="1" style="1" customWidth="1"/>
    <col min="3" max="3" width="24.75" style="1" customWidth="1"/>
  </cols>
  <sheetData>
    <row r="1" spans="1:3" ht="13.5" customHeight="1"/>
    <row r="2" spans="1:3" ht="15.75" customHeight="1">
      <c r="A2" s="2"/>
      <c r="C2" s="2"/>
    </row>
    <row r="3" spans="1:3" ht="15" customHeight="1">
      <c r="A3" s="2"/>
      <c r="C3" s="2"/>
    </row>
    <row r="4" spans="1:3" ht="15" customHeight="1">
      <c r="A4" s="2"/>
      <c r="C4" s="2"/>
    </row>
    <row r="5" spans="1:3" ht="15" customHeight="1">
      <c r="A5" s="2"/>
      <c r="C5" s="2"/>
    </row>
    <row r="6" spans="1:3" ht="15.75" customHeight="1">
      <c r="A6" s="2"/>
      <c r="C6" s="2"/>
    </row>
    <row r="7" spans="1:3" ht="15" customHeight="1">
      <c r="C7" s="2"/>
    </row>
    <row r="8" spans="1:3" ht="15.75" customHeight="1">
      <c r="C8" s="2"/>
    </row>
    <row r="9" spans="1:3" ht="15.75" customHeight="1">
      <c r="A9" s="2"/>
    </row>
    <row r="10" spans="1:3" ht="15.75" customHeight="1">
      <c r="A10" s="2"/>
      <c r="C10" s="2"/>
    </row>
    <row r="11" spans="1:3" ht="15" customHeight="1">
      <c r="A11" s="2"/>
      <c r="C11" s="2"/>
    </row>
    <row r="12" spans="1:3" ht="15" customHeight="1">
      <c r="A12" s="2"/>
      <c r="C12" s="2"/>
    </row>
    <row r="13" spans="1:3" ht="15" customHeight="1">
      <c r="A13" s="2"/>
      <c r="C13" s="2"/>
    </row>
    <row r="14" spans="1:3" ht="15" customHeight="1">
      <c r="A14" s="2"/>
      <c r="C14" s="2"/>
    </row>
    <row r="15" spans="1:3" ht="15" customHeight="1">
      <c r="A15" s="2"/>
      <c r="C15" s="2"/>
    </row>
    <row r="16" spans="1:3" ht="15" customHeight="1">
      <c r="A16" s="2"/>
      <c r="C16" s="2"/>
    </row>
    <row r="17" spans="1:3" ht="15" customHeight="1">
      <c r="A17" s="2"/>
      <c r="C17" s="2"/>
    </row>
    <row r="18" spans="1:3" ht="15" customHeight="1">
      <c r="A18" s="2"/>
      <c r="C18" s="2"/>
    </row>
    <row r="19" spans="1:3" ht="15" customHeight="1">
      <c r="A19" s="2"/>
      <c r="C19" s="2"/>
    </row>
    <row r="20" spans="1:3" ht="15.75" customHeight="1">
      <c r="A20" s="2"/>
      <c r="C20" s="2"/>
    </row>
    <row r="21" spans="1:3" ht="15.75" customHeight="1">
      <c r="A21" s="2"/>
    </row>
    <row r="22" spans="1:3" ht="15.75" customHeight="1">
      <c r="A22" s="2"/>
      <c r="C22" s="2"/>
    </row>
    <row r="23" spans="1:3" ht="15" customHeight="1">
      <c r="A23" s="2"/>
      <c r="C23" s="2"/>
    </row>
    <row r="24" spans="1:3" ht="15" customHeight="1">
      <c r="A24" s="2"/>
      <c r="C24" s="2"/>
    </row>
    <row r="25" spans="1:3" ht="15" customHeight="1">
      <c r="A25" s="2"/>
      <c r="C25" s="2"/>
    </row>
    <row r="26" spans="1:3" ht="15" customHeight="1">
      <c r="A26" s="2"/>
      <c r="C26" s="2"/>
    </row>
    <row r="27" spans="1:3" ht="15" customHeight="1">
      <c r="A27" s="2"/>
      <c r="C27" s="2"/>
    </row>
    <row r="28" spans="1:3" ht="15" customHeight="1">
      <c r="A28" s="2"/>
      <c r="C28" s="2"/>
    </row>
    <row r="29" spans="1:3" ht="15" customHeight="1">
      <c r="A29" s="2"/>
      <c r="C29" s="2"/>
    </row>
    <row r="30" spans="1:3" ht="15.75" customHeight="1">
      <c r="A30" s="2"/>
      <c r="C30" s="2"/>
    </row>
    <row r="31" spans="1:3" ht="15" customHeight="1">
      <c r="C31" s="2"/>
    </row>
    <row r="32" spans="1:3" ht="15.75" customHeight="1">
      <c r="C32" s="2"/>
    </row>
    <row r="33" spans="1:3" ht="15" customHeight="1">
      <c r="A33" s="2"/>
      <c r="C33" s="2"/>
    </row>
    <row r="34" spans="1:3" ht="15" customHeight="1">
      <c r="A34" s="2"/>
      <c r="C34" s="2"/>
    </row>
    <row r="35" spans="1:3" ht="15.75" customHeight="1">
      <c r="A35" s="2"/>
      <c r="C35" s="2"/>
    </row>
  </sheetData>
  <sheetProtection password="CFB0" sheet="1" objects="1"/>
  <pageMargins left="0.75" right="0.75" top="0.41" bottom="0.5" header="0.22" footer="0.27"/>
  <pageSetup paperSize="9" orientation="landscape" r:id="rId1"/>
</worksheet>
</file>

<file path=xl/worksheets/sheet1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1"/>
  <sheetViews>
    <sheetView workbookViewId="0">
      <selection activeCell="C1" sqref="C1"/>
    </sheetView>
  </sheetViews>
  <sheetFormatPr defaultColWidth="7.125" defaultRowHeight="12.75" customHeight="1"/>
  <cols>
    <col min="1" max="1" width="23.25" style="3" customWidth="1"/>
    <col min="2" max="2" width="1" style="3" customWidth="1"/>
    <col min="3" max="3" width="25" style="3" customWidth="1"/>
  </cols>
  <sheetData>
    <row r="1" spans="1:3" ht="15" customHeight="1">
      <c r="A1"/>
      <c r="C1" s="9"/>
    </row>
    <row r="2" spans="1:3" ht="15.75" customHeight="1">
      <c r="A2"/>
    </row>
    <row r="3" spans="1:3" ht="15.75" customHeight="1">
      <c r="A3"/>
      <c r="C3"/>
    </row>
    <row r="4" spans="1:3" ht="15" customHeight="1">
      <c r="A4"/>
      <c r="C4"/>
    </row>
    <row r="5" spans="1:3" ht="15" customHeight="1">
      <c r="C5"/>
    </row>
    <row r="6" spans="1:3" ht="15.75" customHeight="1">
      <c r="C6"/>
    </row>
    <row r="7" spans="1:3" ht="15" customHeight="1">
      <c r="A7"/>
      <c r="C7"/>
    </row>
    <row r="8" spans="1:3" ht="15" customHeight="1">
      <c r="A8"/>
      <c r="C8"/>
    </row>
    <row r="9" spans="1:3" ht="15" customHeight="1">
      <c r="A9"/>
      <c r="C9"/>
    </row>
    <row r="10" spans="1:3" ht="15" customHeight="1">
      <c r="A10"/>
      <c r="C10"/>
    </row>
    <row r="11" spans="1:3" ht="15.75" customHeight="1">
      <c r="A11"/>
      <c r="C11"/>
    </row>
    <row r="12" spans="1:3" ht="15" customHeight="1">
      <c r="C12"/>
    </row>
    <row r="13" spans="1:3" ht="15.75" customHeight="1">
      <c r="C13"/>
    </row>
    <row r="14" spans="1:3" ht="15.75" customHeight="1">
      <c r="A14"/>
      <c r="C14"/>
    </row>
    <row r="15" spans="1:3" ht="15" customHeight="1">
      <c r="A15"/>
    </row>
    <row r="16" spans="1:3" ht="15.75" customHeight="1">
      <c r="A16"/>
    </row>
    <row r="17" spans="1:3" ht="15.75" customHeight="1">
      <c r="A17"/>
      <c r="C17"/>
    </row>
    <row r="18" spans="1:3" ht="15" customHeight="1">
      <c r="C18"/>
    </row>
    <row r="19" spans="1:3" ht="15" customHeight="1">
      <c r="C19"/>
    </row>
    <row r="20" spans="1:3" ht="15" customHeight="1">
      <c r="A20"/>
      <c r="C20"/>
    </row>
    <row r="21" spans="1:3" ht="15" customHeight="1">
      <c r="A21"/>
      <c r="C21"/>
    </row>
    <row r="22" spans="1:3" ht="15" customHeight="1">
      <c r="A22"/>
      <c r="C22"/>
    </row>
    <row r="23" spans="1:3" ht="15" customHeight="1">
      <c r="A23"/>
      <c r="C23"/>
    </row>
    <row r="24" spans="1:3" ht="15" customHeight="1">
      <c r="A24"/>
    </row>
    <row r="25" spans="1:3" ht="15" customHeight="1">
      <c r="A25"/>
    </row>
    <row r="26" spans="1:3" ht="15.75" customHeight="1">
      <c r="A26"/>
      <c r="C26"/>
    </row>
    <row r="27" spans="1:3" ht="15" customHeight="1">
      <c r="A27"/>
      <c r="C27"/>
    </row>
    <row r="28" spans="1:3" ht="15" customHeight="1">
      <c r="A28"/>
      <c r="C28"/>
    </row>
    <row r="29" spans="1:3" ht="15" customHeight="1">
      <c r="A29"/>
      <c r="C29"/>
    </row>
    <row r="30" spans="1:3" ht="15" customHeight="1">
      <c r="A30"/>
      <c r="C30"/>
    </row>
    <row r="31" spans="1:3" ht="15" customHeight="1">
      <c r="A31"/>
      <c r="C31"/>
    </row>
    <row r="32" spans="1:3" ht="15" customHeight="1">
      <c r="A32"/>
      <c r="C32"/>
    </row>
    <row r="33" spans="1:3" ht="15" customHeight="1">
      <c r="A33"/>
      <c r="C33"/>
    </row>
    <row r="34" spans="1:3" ht="15" customHeight="1">
      <c r="A34"/>
      <c r="C34"/>
    </row>
    <row r="35" spans="1:3" ht="15" customHeight="1">
      <c r="A35"/>
      <c r="C35"/>
    </row>
    <row r="36" spans="1:3" ht="15" customHeight="1">
      <c r="A36"/>
      <c r="C36"/>
    </row>
    <row r="37" spans="1:3" ht="15" customHeight="1">
      <c r="A37"/>
    </row>
    <row r="38" spans="1:3" ht="15" customHeight="1">
      <c r="A38"/>
    </row>
    <row r="39" spans="1:3" ht="15" customHeight="1">
      <c r="A39"/>
      <c r="C39"/>
    </row>
    <row r="40" spans="1:3" ht="15" customHeight="1">
      <c r="A40"/>
      <c r="C40"/>
    </row>
    <row r="41" spans="1:3" ht="15" customHeight="1">
      <c r="A41"/>
      <c r="C41"/>
    </row>
  </sheetData>
  <sheetProtection password="8863" sheet="1" objects="1"/>
  <pageMargins left="0.75" right="0.75" top="1" bottom="1" header="0.5" footer="0.5"/>
</worksheet>
</file>

<file path=xl/worksheets/sheet11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120"/>
  <sheetViews>
    <sheetView workbookViewId="0">
      <pane xSplit="1" ySplit="4" topLeftCell="B5" activePane="bottomRight" state="frozen"/>
      <selection pane="topRight"/>
      <selection pane="bottomLeft"/>
      <selection pane="bottomRight" sqref="A1:H1"/>
    </sheetView>
  </sheetViews>
  <sheetFormatPr defaultRowHeight="15.75" customHeight="1"/>
  <cols>
    <col min="1" max="1" width="3.875" style="24" customWidth="1"/>
    <col min="2" max="2" width="51.75" style="41" customWidth="1"/>
    <col min="3" max="3" width="10.75" style="20" customWidth="1"/>
    <col min="4" max="5" width="10.125" style="20" customWidth="1"/>
    <col min="6" max="7" width="9.25" style="36" customWidth="1"/>
    <col min="8" max="8" width="29.25" style="32" customWidth="1"/>
  </cols>
  <sheetData>
    <row r="1" spans="1:8" s="21" customFormat="1" ht="15.75" customHeight="1">
      <c r="A1" s="1963" t="s">
        <v>600</v>
      </c>
      <c r="B1" s="1963"/>
      <c r="C1" s="1963"/>
      <c r="D1" s="1963"/>
      <c r="E1" s="1963"/>
      <c r="F1" s="1963"/>
      <c r="G1" s="1963"/>
      <c r="H1" s="1963"/>
    </row>
    <row r="3" spans="1:8" s="21" customFormat="1" ht="35.25" customHeight="1">
      <c r="A3" s="1969" t="s">
        <v>231</v>
      </c>
      <c r="B3" s="1967" t="s">
        <v>100</v>
      </c>
      <c r="C3" s="1965" t="s">
        <v>601</v>
      </c>
      <c r="D3" s="1971" t="s">
        <v>602</v>
      </c>
      <c r="E3" s="1972"/>
      <c r="F3" s="1961" t="s">
        <v>603</v>
      </c>
      <c r="G3" s="1962"/>
      <c r="H3" s="30"/>
    </row>
    <row r="4" spans="1:8" s="22" customFormat="1" ht="31.5" customHeight="1">
      <c r="A4" s="1970"/>
      <c r="B4" s="1968"/>
      <c r="C4" s="1966"/>
      <c r="D4" s="25" t="s">
        <v>604</v>
      </c>
      <c r="E4" s="25" t="s">
        <v>605</v>
      </c>
      <c r="F4" s="25" t="s">
        <v>604</v>
      </c>
      <c r="G4" s="25" t="s">
        <v>605</v>
      </c>
      <c r="H4" s="30" t="s">
        <v>11</v>
      </c>
    </row>
    <row r="5" spans="1:8" s="21" customFormat="1" ht="15.75" customHeight="1">
      <c r="A5" s="18" t="s">
        <v>129</v>
      </c>
      <c r="B5" s="38" t="s">
        <v>606</v>
      </c>
      <c r="C5" s="33"/>
      <c r="D5" s="33"/>
      <c r="E5" s="33"/>
      <c r="F5" s="34"/>
      <c r="G5" s="34"/>
      <c r="H5" s="30"/>
    </row>
    <row r="6" spans="1:8" ht="15.75" customHeight="1">
      <c r="A6" s="23"/>
      <c r="B6" s="39" t="str">
        <f>'B2 SXNN'!B18</f>
        <v>Tổng sản lượng lương thực có hạt</v>
      </c>
      <c r="C6" s="26" t="e">
        <f>'B2 SXNN'!#REF!</f>
        <v>#REF!</v>
      </c>
      <c r="D6" s="26" t="e">
        <f>'B2 SXNN'!#REF!</f>
        <v>#REF!</v>
      </c>
      <c r="E6" s="26">
        <f>'B2 SXNN'!BF18</f>
        <v>0</v>
      </c>
      <c r="F6" s="35" t="e">
        <f t="shared" ref="F6:F37" si="0">C6-D6</f>
        <v>#REF!</v>
      </c>
      <c r="G6" s="35" t="e">
        <f t="shared" ref="G6:G37" si="1">C6-E6</f>
        <v>#REF!</v>
      </c>
      <c r="H6" s="31" t="s">
        <v>607</v>
      </c>
    </row>
    <row r="7" spans="1:8" ht="15.75" customHeight="1">
      <c r="A7" s="23"/>
      <c r="B7" s="39" t="str">
        <f>'B2 SXNN'!B37</f>
        <v xml:space="preserve"> - Tổng diện tích lúa hàng hóa tập trung</v>
      </c>
      <c r="C7" s="27" t="e">
        <f>'B2 SXNN'!#REF!</f>
        <v>#REF!</v>
      </c>
      <c r="D7" s="26" t="e">
        <f>'B2 SXNN'!#REF!</f>
        <v>#REF!</v>
      </c>
      <c r="E7" s="26">
        <f>'B2 SXNN'!BF37</f>
        <v>0</v>
      </c>
      <c r="F7" s="35" t="e">
        <f t="shared" si="0"/>
        <v>#REF!</v>
      </c>
      <c r="G7" s="35" t="e">
        <f t="shared" si="1"/>
        <v>#REF!</v>
      </c>
      <c r="H7" s="1964"/>
    </row>
    <row r="8" spans="1:8" ht="15.75" customHeight="1">
      <c r="A8" s="23"/>
      <c r="B8" s="39" t="str">
        <f>'B2 SXNN'!B38</f>
        <v xml:space="preserve">              Năng suất</v>
      </c>
      <c r="C8" s="27" t="e">
        <f>'B2 SXNN'!#REF!</f>
        <v>#REF!</v>
      </c>
      <c r="D8" s="27" t="e">
        <f>'B2 SXNN'!#REF!</f>
        <v>#REF!</v>
      </c>
      <c r="E8" s="27">
        <f>'B2 SXNN'!BF38</f>
        <v>0</v>
      </c>
      <c r="F8" s="35" t="e">
        <f t="shared" si="0"/>
        <v>#REF!</v>
      </c>
      <c r="G8" s="35" t="e">
        <f t="shared" si="1"/>
        <v>#REF!</v>
      </c>
      <c r="H8" s="1959"/>
    </row>
    <row r="9" spans="1:8" ht="24.75" customHeight="1">
      <c r="A9" s="23"/>
      <c r="B9" s="39" t="str">
        <f>'B2 SXNN'!B39</f>
        <v xml:space="preserve">              Sản lượng</v>
      </c>
      <c r="C9" s="27" t="e">
        <f>'B2 SXNN'!#REF!</f>
        <v>#REF!</v>
      </c>
      <c r="D9" s="26" t="e">
        <f>'B2 SXNN'!#REF!</f>
        <v>#REF!</v>
      </c>
      <c r="E9" s="26">
        <f>'B2 SXNN'!BF39</f>
        <v>0</v>
      </c>
      <c r="F9" s="35" t="e">
        <f t="shared" si="0"/>
        <v>#REF!</v>
      </c>
      <c r="G9" s="35" t="e">
        <f t="shared" si="1"/>
        <v>#REF!</v>
      </c>
      <c r="H9" s="1960"/>
    </row>
    <row r="10" spans="1:8" ht="15.75" customHeight="1">
      <c r="A10" s="23"/>
      <c r="B10" s="39" t="str">
        <f>'B2 SXNN'!B90</f>
        <v>Tốc độ tăng trưởng đàn gia súc</v>
      </c>
      <c r="C10" s="27" t="e">
        <f>'B2 SXNN'!#REF!</f>
        <v>#REF!</v>
      </c>
      <c r="D10" s="27" t="e">
        <f>'B2 SXNN'!#REF!</f>
        <v>#REF!</v>
      </c>
      <c r="E10" s="27">
        <f>'B2 SXNN'!BF90</f>
        <v>0</v>
      </c>
      <c r="F10" s="35" t="e">
        <f t="shared" si="0"/>
        <v>#REF!</v>
      </c>
      <c r="G10" s="35" t="e">
        <f t="shared" si="1"/>
        <v>#REF!</v>
      </c>
      <c r="H10" s="31" t="s">
        <v>607</v>
      </c>
    </row>
    <row r="11" spans="1:8" ht="15.75" customHeight="1">
      <c r="A11" s="23"/>
      <c r="B11" s="39" t="str">
        <f>'B2 SXNN'!B91</f>
        <v>Tổng đàn gia cầm</v>
      </c>
      <c r="C11" s="35" t="e">
        <f>'B2 SXNN'!#REF!</f>
        <v>#REF!</v>
      </c>
      <c r="D11" s="35" t="e">
        <f>'B2 SXNN'!#REF!</f>
        <v>#REF!</v>
      </c>
      <c r="E11" s="35">
        <f>'B2 SXNN'!BF91</f>
        <v>0</v>
      </c>
      <c r="F11" s="35" t="e">
        <f t="shared" si="0"/>
        <v>#REF!</v>
      </c>
      <c r="G11" s="35" t="e">
        <f t="shared" si="1"/>
        <v>#REF!</v>
      </c>
      <c r="H11" s="31"/>
    </row>
    <row r="12" spans="1:8" s="21" customFormat="1" ht="15.75" customHeight="1">
      <c r="A12" s="18"/>
      <c r="B12" s="38" t="str">
        <f>'B2 SXNN'!B104</f>
        <v>Tỷ lệ che phủ rừng</v>
      </c>
      <c r="C12" s="34" t="e">
        <f>'B2 SXNN'!#REF!</f>
        <v>#REF!</v>
      </c>
      <c r="D12" s="34" t="e">
        <f>'B2 SXNN'!#REF!</f>
        <v>#REF!</v>
      </c>
      <c r="E12" s="34">
        <f>'B2 SXNN'!BF104</f>
        <v>0.52975931689627487</v>
      </c>
      <c r="F12" s="56" t="e">
        <f t="shared" si="0"/>
        <v>#REF!</v>
      </c>
      <c r="G12" s="56" t="e">
        <f t="shared" si="1"/>
        <v>#REF!</v>
      </c>
      <c r="H12" s="30"/>
    </row>
    <row r="13" spans="1:8" s="28" customFormat="1" ht="15.75" customHeight="1">
      <c r="A13" s="23"/>
      <c r="B13" s="39" t="str">
        <f>'B2 SXNN'!B105</f>
        <v xml:space="preserve"> Tổng DT rừng hiện có 
(bao gồm cả diện tích rừng trồng chưa thành rừng che phủ và rừng cao su)</v>
      </c>
      <c r="C13" s="26" t="e">
        <f>'B2 SXNN'!#REF!</f>
        <v>#REF!</v>
      </c>
      <c r="D13" s="26" t="e">
        <f>'B2 SXNN'!#REF!</f>
        <v>#REF!</v>
      </c>
      <c r="E13" s="26">
        <f>'B2 SXNN'!BF105</f>
        <v>0</v>
      </c>
      <c r="F13" s="55" t="e">
        <f t="shared" si="0"/>
        <v>#REF!</v>
      </c>
      <c r="G13" s="55" t="e">
        <f t="shared" si="1"/>
        <v>#REF!</v>
      </c>
      <c r="H13" s="29" t="s">
        <v>608</v>
      </c>
    </row>
    <row r="14" spans="1:8" ht="15.75" customHeight="1">
      <c r="A14" s="23"/>
      <c r="B14" s="39" t="str">
        <f>'B2 SXNN'!B106</f>
        <v xml:space="preserve">Trong đó diện tích rừng trồng mới </v>
      </c>
      <c r="C14" s="26" t="e">
        <f>'B2 SXNN'!#REF!</f>
        <v>#REF!</v>
      </c>
      <c r="D14" s="26" t="e">
        <f>'B2 SXNN'!#REF!</f>
        <v>#REF!</v>
      </c>
      <c r="E14" s="26" t="e">
        <f>'B2 SXNN'!BF106</f>
        <v>#REF!</v>
      </c>
      <c r="F14" s="35" t="e">
        <f t="shared" si="0"/>
        <v>#REF!</v>
      </c>
      <c r="G14" s="35" t="e">
        <f t="shared" si="1"/>
        <v>#REF!</v>
      </c>
      <c r="H14" s="31" t="s">
        <v>607</v>
      </c>
    </row>
    <row r="15" spans="1:8" ht="15.75" customHeight="1">
      <c r="A15" s="23"/>
      <c r="B15" s="39" t="str">
        <f>'B2 SXNN'!B112</f>
        <v xml:space="preserve">  Rừng tự nhiên</v>
      </c>
      <c r="C15" s="26" t="e">
        <f>'B2 SXNN'!#REF!</f>
        <v>#REF!</v>
      </c>
      <c r="D15" s="26" t="e">
        <f>'B2 SXNN'!#REF!</f>
        <v>#REF!</v>
      </c>
      <c r="E15" s="26">
        <f>'B2 SXNN'!BF112</f>
        <v>0</v>
      </c>
      <c r="F15" s="55" t="e">
        <f t="shared" si="0"/>
        <v>#REF!</v>
      </c>
      <c r="G15" s="55" t="e">
        <f t="shared" si="1"/>
        <v>#REF!</v>
      </c>
      <c r="H15" s="1958" t="s">
        <v>608</v>
      </c>
    </row>
    <row r="16" spans="1:8" ht="15.75" customHeight="1">
      <c r="A16" s="23"/>
      <c r="B16" s="39" t="str">
        <f>'B2 SXNN'!B113</f>
        <v xml:space="preserve"> + Rừng đặc dụng</v>
      </c>
      <c r="C16" s="26" t="e">
        <f>'B2 SXNN'!#REF!</f>
        <v>#REF!</v>
      </c>
      <c r="D16" s="26" t="e">
        <f>'B2 SXNN'!#REF!</f>
        <v>#REF!</v>
      </c>
      <c r="E16" s="26">
        <f>'B2 SXNN'!BF113</f>
        <v>0</v>
      </c>
      <c r="F16" s="55" t="e">
        <f t="shared" si="0"/>
        <v>#REF!</v>
      </c>
      <c r="G16" s="55" t="e">
        <f t="shared" si="1"/>
        <v>#REF!</v>
      </c>
      <c r="H16" s="1959"/>
    </row>
    <row r="17" spans="1:8" ht="15.75" customHeight="1">
      <c r="A17" s="23"/>
      <c r="B17" s="39" t="str">
        <f>'B2 SXNN'!B114</f>
        <v xml:space="preserve"> + Rừng phòng hộ</v>
      </c>
      <c r="C17" s="26" t="e">
        <f>'B2 SXNN'!#REF!</f>
        <v>#REF!</v>
      </c>
      <c r="D17" s="26" t="e">
        <f>'B2 SXNN'!#REF!</f>
        <v>#REF!</v>
      </c>
      <c r="E17" s="26">
        <f>'B2 SXNN'!BF114</f>
        <v>0</v>
      </c>
      <c r="F17" s="55" t="e">
        <f t="shared" si="0"/>
        <v>#REF!</v>
      </c>
      <c r="G17" s="55" t="e">
        <f t="shared" si="1"/>
        <v>#REF!</v>
      </c>
      <c r="H17" s="1959"/>
    </row>
    <row r="18" spans="1:8" ht="15.75" customHeight="1">
      <c r="A18" s="23"/>
      <c r="B18" s="39" t="str">
        <f>'B2 SXNN'!B115</f>
        <v xml:space="preserve"> + Rừng sản xuất</v>
      </c>
      <c r="C18" s="26" t="e">
        <f>'B2 SXNN'!#REF!</f>
        <v>#REF!</v>
      </c>
      <c r="D18" s="26" t="e">
        <f>'B2 SXNN'!#REF!</f>
        <v>#REF!</v>
      </c>
      <c r="E18" s="26">
        <f>'B2 SXNN'!BF115</f>
        <v>0</v>
      </c>
      <c r="F18" s="55" t="e">
        <f t="shared" si="0"/>
        <v>#REF!</v>
      </c>
      <c r="G18" s="55" t="e">
        <f t="shared" si="1"/>
        <v>#REF!</v>
      </c>
      <c r="H18" s="1960"/>
    </row>
    <row r="19" spans="1:8" ht="15.75" customHeight="1">
      <c r="A19" s="23"/>
      <c r="B19" s="40" t="str">
        <f>'B2 SXNN'!B125</f>
        <v xml:space="preserve"> - Rừng trồng chưa thành rừng</v>
      </c>
      <c r="C19" s="35" t="e">
        <f>'B2 SXNN'!#REF!</f>
        <v>#REF!</v>
      </c>
      <c r="D19" s="26" t="e">
        <f>'B2 SXNN'!#REF!</f>
        <v>#REF!</v>
      </c>
      <c r="E19" s="26">
        <f>'B2 SXNN'!BF125</f>
        <v>0</v>
      </c>
      <c r="F19" s="55" t="e">
        <f t="shared" si="0"/>
        <v>#REF!</v>
      </c>
      <c r="G19" s="55" t="e">
        <f t="shared" si="1"/>
        <v>#REF!</v>
      </c>
      <c r="H19" s="1958" t="s">
        <v>608</v>
      </c>
    </row>
    <row r="20" spans="1:8" ht="15.75" customHeight="1">
      <c r="A20" s="23"/>
      <c r="B20" s="40" t="str">
        <f>'B2 SXNN'!B126</f>
        <v xml:space="preserve">  + Rừng sản xuất</v>
      </c>
      <c r="C20" s="26" t="e">
        <f>'B2 SXNN'!#REF!</f>
        <v>#REF!</v>
      </c>
      <c r="D20" s="26" t="e">
        <f>'B2 SXNN'!#REF!</f>
        <v>#REF!</v>
      </c>
      <c r="E20" s="26">
        <f>'B2 SXNN'!BF126</f>
        <v>0</v>
      </c>
      <c r="F20" s="55" t="e">
        <f t="shared" si="0"/>
        <v>#REF!</v>
      </c>
      <c r="G20" s="55" t="e">
        <f t="shared" si="1"/>
        <v>#REF!</v>
      </c>
      <c r="H20" s="1959"/>
    </row>
    <row r="21" spans="1:8" ht="15.75" customHeight="1">
      <c r="A21" s="23"/>
      <c r="B21" s="40" t="str">
        <f>'B2 SXNN'!B127</f>
        <v xml:space="preserve">  + Rừng phòng hộ</v>
      </c>
      <c r="C21" s="35" t="e">
        <f>'B2 SXNN'!#REF!</f>
        <v>#REF!</v>
      </c>
      <c r="D21" s="26" t="e">
        <f>'B2 SXNN'!#REF!</f>
        <v>#REF!</v>
      </c>
      <c r="E21" s="26">
        <f>'B2 SXNN'!BF127</f>
        <v>0</v>
      </c>
      <c r="F21" s="55" t="e">
        <f t="shared" si="0"/>
        <v>#REF!</v>
      </c>
      <c r="G21" s="55" t="e">
        <f t="shared" si="1"/>
        <v>#REF!</v>
      </c>
      <c r="H21" s="1960"/>
    </row>
    <row r="22" spans="1:8" ht="15.75" customHeight="1">
      <c r="A22" s="23"/>
      <c r="B22" s="40" t="str">
        <f>'B2 SXNN'!B142</f>
        <v xml:space="preserve"> Tỷ lệ dân số nông thôn được sử dụng nước hợp vệ sinh</v>
      </c>
      <c r="C22" s="35" t="e">
        <f>'B2 SXNN'!#REF!</f>
        <v>#REF!</v>
      </c>
      <c r="D22" s="26" t="e">
        <f>'B2 SXNN'!#REF!</f>
        <v>#REF!</v>
      </c>
      <c r="E22" s="26">
        <f>'B2 SXNN'!BF142</f>
        <v>0</v>
      </c>
      <c r="F22" s="35" t="e">
        <f t="shared" si="0"/>
        <v>#REF!</v>
      </c>
      <c r="G22" s="35" t="e">
        <f t="shared" si="1"/>
        <v>#REF!</v>
      </c>
      <c r="H22" s="31"/>
    </row>
    <row r="23" spans="1:8" ht="15.75" customHeight="1">
      <c r="A23" s="23"/>
      <c r="B23" s="40" t="str">
        <f>'B2 SXNN'!B143</f>
        <v>Tỷ lệ hộ dân tộc thiểu số được sử dụng nước sinh hoạt hợp vệ sinh</v>
      </c>
      <c r="C23" s="35" t="e">
        <f>'B2 SXNN'!#REF!</f>
        <v>#REF!</v>
      </c>
      <c r="D23" s="26" t="e">
        <f>'B2 SXNN'!#REF!</f>
        <v>#REF!</v>
      </c>
      <c r="E23" s="26">
        <f>'B2 SXNN'!BF143</f>
        <v>0</v>
      </c>
      <c r="F23" s="35" t="e">
        <f t="shared" si="0"/>
        <v>#REF!</v>
      </c>
      <c r="G23" s="35" t="e">
        <f t="shared" si="1"/>
        <v>#REF!</v>
      </c>
      <c r="H23" s="31"/>
    </row>
    <row r="24" spans="1:8" s="21" customFormat="1" ht="15.75" customHeight="1">
      <c r="A24" s="18" t="s">
        <v>149</v>
      </c>
      <c r="B24" s="42" t="str">
        <f>'B4 SXCN'!B13</f>
        <v xml:space="preserve"> Giá trị sản xuất Công nghiệp</v>
      </c>
      <c r="C24" s="34">
        <f>'B4 SXCN'!G13</f>
        <v>53.839763583398998</v>
      </c>
      <c r="D24" s="34">
        <f>'B4 SXCN'!AG13</f>
        <v>0</v>
      </c>
      <c r="E24" s="34">
        <f>'B4 SXCN'!AH13</f>
        <v>0</v>
      </c>
      <c r="F24" s="35">
        <f t="shared" si="0"/>
        <v>53.839763583398998</v>
      </c>
      <c r="G24" s="35">
        <f t="shared" si="1"/>
        <v>53.839763583398998</v>
      </c>
      <c r="H24" s="30"/>
    </row>
    <row r="25" spans="1:8" ht="15.75" customHeight="1">
      <c r="A25" s="23"/>
      <c r="B25" s="42" t="str">
        <f>'B4 SXCN'!B14</f>
        <v xml:space="preserve"> Phân theo thành phần kinh tế</v>
      </c>
      <c r="C25" s="34">
        <f>'B4 SXCN'!G14</f>
        <v>53.839763583398998</v>
      </c>
      <c r="D25" s="34">
        <f>'B4 SXCN'!AG14</f>
        <v>0</v>
      </c>
      <c r="E25" s="34">
        <f>'B4 SXCN'!AH14</f>
        <v>0</v>
      </c>
      <c r="F25" s="35">
        <f t="shared" si="0"/>
        <v>53.839763583398998</v>
      </c>
      <c r="G25" s="35">
        <f t="shared" si="1"/>
        <v>53.839763583398998</v>
      </c>
      <c r="H25" s="31"/>
    </row>
    <row r="26" spans="1:8" ht="15.75" customHeight="1">
      <c r="A26" s="23"/>
      <c r="B26" s="40" t="str">
        <f>'B4 SXCN'!B15</f>
        <v>- Quốc doanh Trung ương</v>
      </c>
      <c r="C26" s="27">
        <f>'B4 SXCN'!G15</f>
        <v>0</v>
      </c>
      <c r="D26" s="27">
        <f>'B4 SXCN'!AG15</f>
        <v>0</v>
      </c>
      <c r="E26" s="27">
        <f>'B4 SXCN'!AH15</f>
        <v>0</v>
      </c>
      <c r="F26" s="35">
        <f t="shared" si="0"/>
        <v>0</v>
      </c>
      <c r="G26" s="35">
        <f t="shared" si="1"/>
        <v>0</v>
      </c>
      <c r="H26" s="31"/>
    </row>
    <row r="27" spans="1:8" ht="15.75" customHeight="1">
      <c r="A27" s="23"/>
      <c r="B27" s="40" t="str">
        <f>'B4 SXCN'!B16</f>
        <v>- Quốc doanh địa phương</v>
      </c>
      <c r="C27" s="27">
        <f>'B4 SXCN'!G16</f>
        <v>0</v>
      </c>
      <c r="D27" s="27">
        <f>'B4 SXCN'!AG16</f>
        <v>0</v>
      </c>
      <c r="E27" s="27">
        <f>'B4 SXCN'!AH16</f>
        <v>0</v>
      </c>
      <c r="F27" s="35">
        <f t="shared" si="0"/>
        <v>0</v>
      </c>
      <c r="G27" s="35">
        <f t="shared" si="1"/>
        <v>0</v>
      </c>
      <c r="H27" s="31"/>
    </row>
    <row r="28" spans="1:8" ht="15.75" customHeight="1">
      <c r="A28" s="23"/>
      <c r="B28" s="40" t="str">
        <f>'B4 SXCN'!B17</f>
        <v>- CN ngoài quốc doanh</v>
      </c>
      <c r="C28" s="27">
        <f>'B4 SXCN'!G17</f>
        <v>53.839763583398998</v>
      </c>
      <c r="D28" s="27">
        <f>'B4 SXCN'!AG17</f>
        <v>0</v>
      </c>
      <c r="E28" s="27">
        <f>'B4 SXCN'!AH17</f>
        <v>0</v>
      </c>
      <c r="F28" s="35">
        <f t="shared" si="0"/>
        <v>53.839763583398998</v>
      </c>
      <c r="G28" s="35">
        <f t="shared" si="1"/>
        <v>53.839763583398998</v>
      </c>
      <c r="H28" s="31"/>
    </row>
    <row r="29" spans="1:8" ht="15.75" customHeight="1">
      <c r="A29" s="23"/>
      <c r="B29" s="40" t="str">
        <f>'B4 SXCN'!B18</f>
        <v>- CN có vốn đầu tư nước ngoài</v>
      </c>
      <c r="C29" s="34">
        <f>'B4 SXCN'!G18</f>
        <v>0</v>
      </c>
      <c r="D29" s="27">
        <f>'B4 SXCN'!AG18</f>
        <v>0</v>
      </c>
      <c r="E29" s="27">
        <f>'B4 SXCN'!AH18</f>
        <v>0</v>
      </c>
      <c r="F29" s="35">
        <f t="shared" si="0"/>
        <v>0</v>
      </c>
      <c r="G29" s="35">
        <f t="shared" si="1"/>
        <v>0</v>
      </c>
      <c r="H29" s="31"/>
    </row>
    <row r="30" spans="1:8" ht="15.75" customHeight="1">
      <c r="A30" s="23"/>
      <c r="B30" s="42" t="str">
        <f>'B4 SXCN'!B19</f>
        <v>Phân theo ngành công nghiệp</v>
      </c>
      <c r="C30" s="34">
        <f>'B4 SXCN'!G19</f>
        <v>53.839763583399495</v>
      </c>
      <c r="D30" s="34">
        <f>'B4 SXCN'!AG19</f>
        <v>0</v>
      </c>
      <c r="E30" s="34">
        <f>'B4 SXCN'!AH19</f>
        <v>0</v>
      </c>
      <c r="F30" s="35">
        <f t="shared" si="0"/>
        <v>53.839763583399495</v>
      </c>
      <c r="G30" s="35">
        <f t="shared" si="1"/>
        <v>53.839763583399495</v>
      </c>
      <c r="H30" s="31"/>
    </row>
    <row r="31" spans="1:8" ht="15.75" customHeight="1">
      <c r="A31" s="23"/>
      <c r="B31" s="40" t="str">
        <f>'B4 SXCN'!B20</f>
        <v xml:space="preserve"> - Công nghiệp khai khoáng</v>
      </c>
      <c r="C31" s="27">
        <f>'B4 SXCN'!G20</f>
        <v>12.267560477995</v>
      </c>
      <c r="D31" s="27">
        <f>'B4 SXCN'!AG20</f>
        <v>0</v>
      </c>
      <c r="E31" s="27">
        <f>'B4 SXCN'!AH20</f>
        <v>0</v>
      </c>
      <c r="F31" s="55">
        <f t="shared" si="0"/>
        <v>12.267560477995</v>
      </c>
      <c r="G31" s="55">
        <f t="shared" si="1"/>
        <v>12.267560477995</v>
      </c>
      <c r="H31" s="31"/>
    </row>
    <row r="32" spans="1:8" ht="15.75" customHeight="1">
      <c r="A32" s="23"/>
      <c r="B32" s="40" t="str">
        <f>'B4 SXCN'!B21</f>
        <v xml:space="preserve"> - Công nghiệp chế biến, chế tạo</v>
      </c>
      <c r="C32" s="27">
        <f>'B4 SXCN'!G21</f>
        <v>23.659732397625</v>
      </c>
      <c r="D32" s="27">
        <f>'B4 SXCN'!AG21</f>
        <v>0</v>
      </c>
      <c r="E32" s="27">
        <f>'B4 SXCN'!AH21</f>
        <v>0</v>
      </c>
      <c r="F32" s="35">
        <f t="shared" si="0"/>
        <v>23.659732397625</v>
      </c>
      <c r="G32" s="35">
        <f t="shared" si="1"/>
        <v>23.659732397625</v>
      </c>
      <c r="H32" s="31"/>
    </row>
    <row r="33" spans="1:8" ht="15.75" customHeight="1">
      <c r="A33" s="23"/>
      <c r="B33" s="40" t="str">
        <f>'B4 SXCN'!B22</f>
        <v xml:space="preserve"> - Sản xuất và phân phối điện, khí đốt, nước</v>
      </c>
      <c r="C33" s="27">
        <f>'B4 SXCN'!G22</f>
        <v>15.587760843176</v>
      </c>
      <c r="D33" s="27">
        <f>'B4 SXCN'!AG22</f>
        <v>0</v>
      </c>
      <c r="E33" s="27">
        <f>'B4 SXCN'!AH22</f>
        <v>0</v>
      </c>
      <c r="F33" s="35">
        <f t="shared" si="0"/>
        <v>15.587760843176</v>
      </c>
      <c r="G33" s="35">
        <f t="shared" si="1"/>
        <v>15.587760843176</v>
      </c>
      <c r="H33" s="31"/>
    </row>
    <row r="34" spans="1:8" ht="15.75" customHeight="1">
      <c r="A34" s="23"/>
      <c r="B34" s="40" t="str">
        <f>'B4 SXCN'!B23</f>
        <v xml:space="preserve"> - Cung cấp nước, quản lý và xử lý rác thải, nước thải</v>
      </c>
      <c r="C34" s="27">
        <f>'B4 SXCN'!G23</f>
        <v>2.3247098646034998</v>
      </c>
      <c r="D34" s="27">
        <f>'B4 SXCN'!AG23</f>
        <v>0</v>
      </c>
      <c r="E34" s="27">
        <f>'B4 SXCN'!AH23</f>
        <v>0</v>
      </c>
      <c r="F34" s="35">
        <f t="shared" si="0"/>
        <v>2.3247098646034998</v>
      </c>
      <c r="G34" s="35">
        <f t="shared" si="1"/>
        <v>2.3247098646034998</v>
      </c>
      <c r="H34" s="31"/>
    </row>
    <row r="35" spans="1:8" s="21" customFormat="1" ht="15.75" customHeight="1">
      <c r="A35" s="18"/>
      <c r="B35" s="42" t="str">
        <f>'B4 SXCN'!B29</f>
        <v>Một số sản phẩm chủ yếu</v>
      </c>
      <c r="C35" s="34"/>
      <c r="D35" s="33"/>
      <c r="E35" s="33"/>
      <c r="F35" s="35">
        <f t="shared" si="0"/>
        <v>0</v>
      </c>
      <c r="G35" s="35">
        <f t="shared" si="1"/>
        <v>0</v>
      </c>
      <c r="H35" s="30"/>
    </row>
    <row r="36" spans="1:8" ht="15.75" customHeight="1">
      <c r="A36" s="23"/>
      <c r="B36" s="40" t="str">
        <f>'B4 SXCN'!B30</f>
        <v>Điện sản xuất</v>
      </c>
      <c r="C36" s="26">
        <f>'B4 SXCN'!G30</f>
        <v>17000</v>
      </c>
      <c r="D36" s="26">
        <f>'B4 SXCN'!AG30</f>
        <v>0</v>
      </c>
      <c r="E36" s="26">
        <f>'B4 SXCN'!AH30</f>
        <v>0</v>
      </c>
      <c r="F36" s="35">
        <f t="shared" si="0"/>
        <v>17000</v>
      </c>
      <c r="G36" s="35">
        <f t="shared" si="1"/>
        <v>17000</v>
      </c>
      <c r="H36" s="31"/>
    </row>
    <row r="37" spans="1:8" ht="15.75" customHeight="1">
      <c r="A37" s="23"/>
      <c r="B37" s="40" t="str">
        <f>'B4 SXCN'!B31</f>
        <v>Đá xây dựng</v>
      </c>
      <c r="C37" s="26">
        <f>'B4 SXCN'!G31</f>
        <v>90200</v>
      </c>
      <c r="D37" s="26">
        <f>'B4 SXCN'!AG31</f>
        <v>0</v>
      </c>
      <c r="E37" s="26">
        <f>'B4 SXCN'!AH31</f>
        <v>0</v>
      </c>
      <c r="F37" s="35">
        <f t="shared" si="0"/>
        <v>90200</v>
      </c>
      <c r="G37" s="35">
        <f t="shared" si="1"/>
        <v>90200</v>
      </c>
      <c r="H37" s="31"/>
    </row>
    <row r="38" spans="1:8" s="21" customFormat="1" ht="15.75" customHeight="1">
      <c r="A38" s="18" t="s">
        <v>168</v>
      </c>
      <c r="B38" s="42" t="str">
        <f>'B6 LD&amp;VL-XDGN'!B8</f>
        <v>Giảm nghèo (Theo chuẩn nghèo tiếp cận đa chiều)</v>
      </c>
      <c r="C38" s="33"/>
      <c r="D38" s="33"/>
      <c r="E38" s="33"/>
      <c r="F38" s="35">
        <f t="shared" ref="F38:F69" si="2">C38-D38</f>
        <v>0</v>
      </c>
      <c r="G38" s="35">
        <f t="shared" ref="G38:G69" si="3">C38-E38</f>
        <v>0</v>
      </c>
      <c r="H38" s="30"/>
    </row>
    <row r="39" spans="1:8" ht="15.75" customHeight="1">
      <c r="A39" s="23"/>
      <c r="B39" s="40" t="str">
        <f>'B6 LD&amp;VL-XDGN'!B10</f>
        <v>Số hộ nghèo</v>
      </c>
      <c r="C39" s="26" t="e">
        <f>'B6 LD&amp;VL-XDGN'!#REF!</f>
        <v>#REF!</v>
      </c>
      <c r="D39" s="26">
        <f>'B6 LD&amp;VL-XDGN'!DX10</f>
        <v>0</v>
      </c>
      <c r="E39" s="26">
        <f>'B6 LD&amp;VL-XDGN'!DY10</f>
        <v>0</v>
      </c>
      <c r="F39" s="35" t="e">
        <f t="shared" si="2"/>
        <v>#REF!</v>
      </c>
      <c r="G39" s="35" t="e">
        <f t="shared" si="3"/>
        <v>#REF!</v>
      </c>
      <c r="H39" s="31"/>
    </row>
    <row r="40" spans="1:8" ht="15.75" customHeight="1">
      <c r="A40" s="23"/>
      <c r="B40" s="40" t="str">
        <f>'B6 LD&amp;VL-XDGN'!B11</f>
        <v>Tỷ lệ hộ nghèo</v>
      </c>
      <c r="C40" s="27" t="e">
        <f>'B6 LD&amp;VL-XDGN'!#REF!</f>
        <v>#REF!</v>
      </c>
      <c r="D40" s="27">
        <f>'B6 LD&amp;VL-XDGN'!DX11</f>
        <v>0</v>
      </c>
      <c r="E40" s="27">
        <f>'B6 LD&amp;VL-XDGN'!DY11</f>
        <v>0</v>
      </c>
      <c r="F40" s="35" t="e">
        <f t="shared" si="2"/>
        <v>#REF!</v>
      </c>
      <c r="G40" s="35" t="e">
        <f t="shared" si="3"/>
        <v>#REF!</v>
      </c>
      <c r="H40" s="31"/>
    </row>
    <row r="41" spans="1:8" s="21" customFormat="1" ht="15.75" customHeight="1">
      <c r="A41" s="18" t="s">
        <v>171</v>
      </c>
      <c r="B41" s="42" t="str">
        <f>'B6 LD&amp;VL-XDGN'!B19</f>
        <v xml:space="preserve">Cung cấp các dịch vụ cơ sở hạ tầng thiết yếu </v>
      </c>
      <c r="C41" s="33"/>
      <c r="D41" s="33"/>
      <c r="E41" s="33"/>
      <c r="F41" s="35">
        <f t="shared" si="2"/>
        <v>0</v>
      </c>
      <c r="G41" s="35">
        <f t="shared" si="3"/>
        <v>0</v>
      </c>
      <c r="H41" s="30"/>
    </row>
    <row r="42" spans="1:8" ht="15.75" customHeight="1">
      <c r="A42" s="23"/>
      <c r="B42" s="40" t="str">
        <f>'B6 LD&amp;VL-XDGN'!B27</f>
        <v xml:space="preserve"> - Tỷ lệ bản, khu phố có đường xe máy hoặc ô tô đi lại thuận lợi</v>
      </c>
      <c r="C42" s="35" t="e">
        <f>'B6 LD&amp;VL-XDGN'!#REF!</f>
        <v>#REF!</v>
      </c>
      <c r="D42" s="27">
        <f>'B6 LD&amp;VL-XDGN'!DX27</f>
        <v>0</v>
      </c>
      <c r="E42" s="27">
        <f>'B6 LD&amp;VL-XDGN'!DY27</f>
        <v>0</v>
      </c>
      <c r="F42" s="35" t="e">
        <f t="shared" si="2"/>
        <v>#REF!</v>
      </c>
      <c r="G42" s="35" t="e">
        <f t="shared" si="3"/>
        <v>#REF!</v>
      </c>
      <c r="H42" s="31"/>
    </row>
    <row r="43" spans="1:8" ht="15.75" customHeight="1">
      <c r="A43" s="23"/>
      <c r="B43" s="40" t="str">
        <f>'B6 LD&amp;VL-XDGN'!B31</f>
        <v xml:space="preserve"> + Tỷ lệ số hộ được sử dụng điện lưới quốc gia (tính theo số hợp đồng lắp đặt mua bán điện)</v>
      </c>
      <c r="C43" s="27" t="e">
        <f>'B6 LD&amp;VL-XDGN'!#REF!</f>
        <v>#REF!</v>
      </c>
      <c r="D43" s="27">
        <f>'B6 LD&amp;VL-XDGN'!DX31</f>
        <v>0</v>
      </c>
      <c r="E43" s="27">
        <f>'B6 LD&amp;VL-XDGN'!DY31</f>
        <v>0</v>
      </c>
      <c r="F43" s="35" t="e">
        <f t="shared" si="2"/>
        <v>#REF!</v>
      </c>
      <c r="G43" s="35" t="e">
        <f t="shared" si="3"/>
        <v>#REF!</v>
      </c>
      <c r="H43" s="31"/>
    </row>
    <row r="44" spans="1:8" s="21" customFormat="1" ht="15.75" customHeight="1">
      <c r="A44" s="18" t="s">
        <v>362</v>
      </c>
      <c r="B44" s="42" t="str">
        <f>'B6 LD&amp;VL-XDGN'!B44</f>
        <v xml:space="preserve">Tạo việc làm </v>
      </c>
      <c r="C44" s="33"/>
      <c r="D44" s="33"/>
      <c r="E44" s="33"/>
      <c r="F44" s="37">
        <f t="shared" si="2"/>
        <v>0</v>
      </c>
      <c r="G44" s="35">
        <f t="shared" si="3"/>
        <v>0</v>
      </c>
      <c r="H44" s="30"/>
    </row>
    <row r="45" spans="1:8" ht="15.75" customHeight="1">
      <c r="A45" s="23"/>
      <c r="B45" s="40" t="str">
        <f>'B6 LD&amp;VL-XDGN'!B57</f>
        <v xml:space="preserve"> Số LĐ được giải quyết việc làm</v>
      </c>
      <c r="C45" s="26" t="e">
        <f>'B6 LD&amp;VL-XDGN'!#REF!</f>
        <v>#REF!</v>
      </c>
      <c r="D45" s="26">
        <f>'B6 LD&amp;VL-XDGN'!DX57</f>
        <v>0</v>
      </c>
      <c r="E45" s="26">
        <f>'B6 LD&amp;VL-XDGN'!DY57</f>
        <v>0</v>
      </c>
      <c r="F45" s="26" t="e">
        <f t="shared" si="2"/>
        <v>#REF!</v>
      </c>
      <c r="G45" s="26" t="e">
        <f t="shared" si="3"/>
        <v>#REF!</v>
      </c>
      <c r="H45" s="31"/>
    </row>
    <row r="46" spans="1:8" ht="15.75" customHeight="1">
      <c r="A46" s="23"/>
      <c r="B46" s="40" t="str">
        <f>'B6 LD&amp;VL-XDGN'!B58</f>
        <v>Trong đó: Lao động nữ</v>
      </c>
      <c r="C46" s="26" t="e">
        <f>'B6 LD&amp;VL-XDGN'!#REF!</f>
        <v>#REF!</v>
      </c>
      <c r="D46" s="26">
        <f>'B6 LD&amp;VL-XDGN'!DX58</f>
        <v>0</v>
      </c>
      <c r="E46" s="26">
        <f>'B6 LD&amp;VL-XDGN'!DY58</f>
        <v>0</v>
      </c>
      <c r="F46" s="26" t="e">
        <f t="shared" si="2"/>
        <v>#REF!</v>
      </c>
      <c r="G46" s="26" t="e">
        <f t="shared" si="3"/>
        <v>#REF!</v>
      </c>
      <c r="H46" s="31"/>
    </row>
    <row r="47" spans="1:8" ht="15.75" customHeight="1">
      <c r="A47" s="23"/>
      <c r="B47" s="40" t="str">
        <f>'B6 LD&amp;VL-XDGN'!B66</f>
        <v xml:space="preserve"> Số lao động được đào tạo nghề trong năm</v>
      </c>
      <c r="C47" s="26" t="e">
        <f>'B6 LD&amp;VL-XDGN'!#REF!</f>
        <v>#REF!</v>
      </c>
      <c r="D47" s="26">
        <f>'B6 LD&amp;VL-XDGN'!DX66</f>
        <v>0</v>
      </c>
      <c r="E47" s="26">
        <f>'B6 LD&amp;VL-XDGN'!DY66</f>
        <v>0</v>
      </c>
      <c r="F47" s="35" t="e">
        <f t="shared" si="2"/>
        <v>#REF!</v>
      </c>
      <c r="G47" s="35" t="e">
        <f t="shared" si="3"/>
        <v>#REF!</v>
      </c>
      <c r="H47" s="31"/>
    </row>
    <row r="48" spans="1:8" ht="15.75" customHeight="1">
      <c r="A48" s="23"/>
      <c r="B48" s="40" t="str">
        <f>'B6 LD&amp;VL-XDGN'!B67</f>
        <v>+  Đào tạo nghề sơ cấp và dạy nghề thường xuyên (dưới 3 tháng)</v>
      </c>
      <c r="C48" s="26" t="e">
        <f>'B6 LD&amp;VL-XDGN'!#REF!</f>
        <v>#REF!</v>
      </c>
      <c r="D48" s="26">
        <f>'B6 LD&amp;VL-XDGN'!DX67</f>
        <v>0</v>
      </c>
      <c r="E48" s="26">
        <f>'B6 LD&amp;VL-XDGN'!DY67</f>
        <v>0</v>
      </c>
      <c r="F48" s="35" t="e">
        <f t="shared" si="2"/>
        <v>#REF!</v>
      </c>
      <c r="G48" s="35" t="e">
        <f t="shared" si="3"/>
        <v>#REF!</v>
      </c>
      <c r="H48" s="31"/>
    </row>
    <row r="49" spans="1:8" ht="15.75" customHeight="1">
      <c r="A49" s="23"/>
      <c r="B49" s="40" t="str">
        <f>'B6 LD&amp;VL-XDGN'!B68</f>
        <v>+ Đào tạo nghề trung cấp</v>
      </c>
      <c r="C49" s="26" t="e">
        <f>'B6 LD&amp;VL-XDGN'!#REF!</f>
        <v>#REF!</v>
      </c>
      <c r="D49" s="26">
        <f>'B6 LD&amp;VL-XDGN'!DX68</f>
        <v>0</v>
      </c>
      <c r="E49" s="26">
        <f>'B6 LD&amp;VL-XDGN'!DY68</f>
        <v>0</v>
      </c>
      <c r="F49" s="35" t="e">
        <f t="shared" si="2"/>
        <v>#REF!</v>
      </c>
      <c r="G49" s="35" t="e">
        <f t="shared" si="3"/>
        <v>#REF!</v>
      </c>
      <c r="H49" s="31"/>
    </row>
    <row r="50" spans="1:8" ht="15.75" customHeight="1">
      <c r="A50" s="23"/>
      <c r="B50" s="40" t="str">
        <f>'B6 LD&amp;VL-XDGN'!B55</f>
        <v xml:space="preserve">Tỷ lệ lao động được đào tạo so với tổng số lao động </v>
      </c>
      <c r="C50" s="27" t="e">
        <f>'B6 LD&amp;VL-XDGN'!#REF!</f>
        <v>#REF!</v>
      </c>
      <c r="D50" s="27">
        <f>'B6 LD&amp;VL-XDGN'!DX55</f>
        <v>0</v>
      </c>
      <c r="E50" s="27">
        <f>'B6 LD&amp;VL-XDGN'!DY55</f>
        <v>0</v>
      </c>
      <c r="F50" s="35" t="e">
        <f t="shared" si="2"/>
        <v>#REF!</v>
      </c>
      <c r="G50" s="35" t="e">
        <f t="shared" si="3"/>
        <v>#REF!</v>
      </c>
      <c r="H50" s="31"/>
    </row>
    <row r="51" spans="1:8" s="21" customFormat="1" ht="15.75" customHeight="1">
      <c r="A51" s="18" t="s">
        <v>367</v>
      </c>
      <c r="B51" s="42" t="str">
        <f>'B6 LD&amp;VL-XDGN'!B69</f>
        <v xml:space="preserve"> Trật tự an toàn xã hội</v>
      </c>
      <c r="C51" s="33"/>
      <c r="D51" s="33"/>
      <c r="E51" s="33"/>
      <c r="F51" s="35">
        <f t="shared" si="2"/>
        <v>0</v>
      </c>
      <c r="G51" s="35">
        <f t="shared" si="3"/>
        <v>0</v>
      </c>
      <c r="H51" s="30"/>
    </row>
    <row r="52" spans="1:8" ht="15.75" customHeight="1">
      <c r="A52" s="23"/>
      <c r="B52" s="40" t="str">
        <f>'B6 LD&amp;VL-XDGN'!B70</f>
        <v xml:space="preserve"> -  Số lượt người được cai nghiện ma túy</v>
      </c>
      <c r="C52" s="26" t="e">
        <f>'B6 LD&amp;VL-XDGN'!#REF!</f>
        <v>#REF!</v>
      </c>
      <c r="D52" s="26">
        <f>'B6 LD&amp;VL-XDGN'!DX70</f>
        <v>0</v>
      </c>
      <c r="E52" s="26">
        <f>'B6 LD&amp;VL-XDGN'!DY70</f>
        <v>0</v>
      </c>
      <c r="F52" s="35" t="e">
        <f t="shared" si="2"/>
        <v>#REF!</v>
      </c>
      <c r="G52" s="35" t="e">
        <f t="shared" si="3"/>
        <v>#REF!</v>
      </c>
      <c r="H52" s="31"/>
    </row>
    <row r="53" spans="1:8" ht="15.75" customHeight="1">
      <c r="A53" s="23"/>
      <c r="B53" s="40" t="str">
        <f>'B6 LD&amp;VL-XDGN'!B76</f>
        <v>Xã, phường đạt tiêu chuẩn xã, phường phù hợp với trẻ em (lũy kế)</v>
      </c>
      <c r="C53" s="26" t="e">
        <f>'B6 LD&amp;VL-XDGN'!#REF!</f>
        <v>#REF!</v>
      </c>
      <c r="D53" s="26">
        <f>'B6 LD&amp;VL-XDGN'!DX76</f>
        <v>0</v>
      </c>
      <c r="E53" s="26">
        <f>'B6 LD&amp;VL-XDGN'!DY76</f>
        <v>0</v>
      </c>
      <c r="F53" s="35" t="e">
        <f t="shared" si="2"/>
        <v>#REF!</v>
      </c>
      <c r="G53" s="35" t="e">
        <f t="shared" si="3"/>
        <v>#REF!</v>
      </c>
      <c r="H53" s="31"/>
    </row>
    <row r="54" spans="1:8" ht="15.75" customHeight="1">
      <c r="A54" s="23"/>
      <c r="B54" s="40" t="str">
        <f>'B6 LD&amp;VL-XDGN'!B77</f>
        <v>- Tỷ lệ xã, phường đạt tiêu chuẩn xã, phường phù hợp với trẻ em</v>
      </c>
      <c r="C54" s="35" t="e">
        <f>'B6 LD&amp;VL-XDGN'!#REF!</f>
        <v>#REF!</v>
      </c>
      <c r="D54" s="35">
        <f>'B6 LD&amp;VL-XDGN'!DX77</f>
        <v>0</v>
      </c>
      <c r="E54" s="35">
        <f>'B6 LD&amp;VL-XDGN'!DY77</f>
        <v>0</v>
      </c>
      <c r="F54" s="35" t="e">
        <f t="shared" si="2"/>
        <v>#REF!</v>
      </c>
      <c r="G54" s="35" t="e">
        <f t="shared" si="3"/>
        <v>#REF!</v>
      </c>
      <c r="H54" s="31"/>
    </row>
    <row r="55" spans="1:8" s="21" customFormat="1" ht="15.75" customHeight="1">
      <c r="A55" s="18" t="s">
        <v>374</v>
      </c>
      <c r="B55" s="42" t="str">
        <f>'B8. DS-GD&amp;TE '!B8</f>
        <v xml:space="preserve">  Dân số </v>
      </c>
      <c r="C55" s="33"/>
      <c r="D55" s="33"/>
      <c r="E55" s="33"/>
      <c r="F55" s="35">
        <f t="shared" si="2"/>
        <v>0</v>
      </c>
      <c r="G55" s="35">
        <f t="shared" si="3"/>
        <v>0</v>
      </c>
      <c r="H55" s="30"/>
    </row>
    <row r="56" spans="1:8" ht="15.75" customHeight="1">
      <c r="A56" s="23"/>
      <c r="B56" s="40" t="str">
        <f>'B8. DS-GD&amp;TE '!B9</f>
        <v xml:space="preserve"> - Dân số trung bình</v>
      </c>
      <c r="C56" s="26">
        <f>'B8. DS-GD&amp;TE '!G9</f>
        <v>46308</v>
      </c>
      <c r="D56" s="26">
        <f>'B8. DS-GD&amp;TE '!EK9</f>
        <v>0</v>
      </c>
      <c r="E56" s="26">
        <f>'B8. DS-GD&amp;TE '!EL9</f>
        <v>0</v>
      </c>
      <c r="F56" s="35">
        <f t="shared" si="2"/>
        <v>46308</v>
      </c>
      <c r="G56" s="35">
        <f t="shared" si="3"/>
        <v>46308</v>
      </c>
      <c r="H56" s="31"/>
    </row>
    <row r="57" spans="1:8" ht="15.75" hidden="1" customHeight="1">
      <c r="A57" s="23"/>
      <c r="B57" s="40" t="str">
        <f>'B8. DS-GD&amp;TE '!B11</f>
        <v xml:space="preserve">                 + Dân số thành thị</v>
      </c>
      <c r="C57" s="26">
        <f>'B8. DS-GD&amp;TE '!G11</f>
        <v>5525</v>
      </c>
      <c r="D57" s="26">
        <f>'B8. DS-GD&amp;TE '!EK11</f>
        <v>0</v>
      </c>
      <c r="E57" s="26">
        <f>'B8. DS-GD&amp;TE '!EL11</f>
        <v>0</v>
      </c>
      <c r="F57" s="27">
        <f t="shared" si="2"/>
        <v>5525</v>
      </c>
      <c r="G57" s="35">
        <f t="shared" si="3"/>
        <v>5525</v>
      </c>
      <c r="H57" s="31"/>
    </row>
    <row r="58" spans="1:8" ht="15.75" customHeight="1">
      <c r="A58" s="23"/>
      <c r="B58" s="40" t="str">
        <f>'B8. DS-GD&amp;TE '!B12</f>
        <v xml:space="preserve">                 + Dân số nông thôn</v>
      </c>
      <c r="C58" s="26">
        <f>'B8. DS-GD&amp;TE '!G12</f>
        <v>40783</v>
      </c>
      <c r="D58" s="26">
        <f>'B8. DS-GD&amp;TE '!EK12</f>
        <v>0</v>
      </c>
      <c r="E58" s="26">
        <f>'B8. DS-GD&amp;TE '!EL12</f>
        <v>0</v>
      </c>
      <c r="F58" s="26">
        <f t="shared" si="2"/>
        <v>40783</v>
      </c>
      <c r="G58" s="26">
        <f t="shared" si="3"/>
        <v>40783</v>
      </c>
      <c r="H58" s="31"/>
    </row>
    <row r="59" spans="1:8" ht="15.75" customHeight="1">
      <c r="A59" s="23"/>
      <c r="B59" s="40" t="str">
        <f>'B8. DS-GD&amp;TE '!B14</f>
        <v xml:space="preserve"> - Tỷ lệ tăng dân số</v>
      </c>
      <c r="C59" s="27">
        <f>'B8. DS-GD&amp;TE '!G14</f>
        <v>1.7785714285714287</v>
      </c>
      <c r="D59" s="27">
        <f>'B8. DS-GD&amp;TE '!EK14</f>
        <v>0</v>
      </c>
      <c r="E59" s="27">
        <f>'B8. DS-GD&amp;TE '!EL14</f>
        <v>0</v>
      </c>
      <c r="F59" s="35">
        <f t="shared" si="2"/>
        <v>1.7785714285714287</v>
      </c>
      <c r="G59" s="35">
        <f t="shared" si="3"/>
        <v>1.7785714285714287</v>
      </c>
      <c r="H59" s="31"/>
    </row>
    <row r="60" spans="1:8" ht="15.75" customHeight="1">
      <c r="A60" s="23"/>
      <c r="B60" s="40" t="str">
        <f>'B8. DS-GD&amp;TE '!B15</f>
        <v xml:space="preserve"> - Mức giảm tỷ suất sinh</v>
      </c>
      <c r="C60" s="27">
        <f>'B8. DS-GD&amp;TE '!G15</f>
        <v>0.5</v>
      </c>
      <c r="D60" s="27">
        <f>'B8. DS-GD&amp;TE '!EK15</f>
        <v>0</v>
      </c>
      <c r="E60" s="27">
        <f>'B8. DS-GD&amp;TE '!EL15</f>
        <v>0</v>
      </c>
      <c r="F60" s="35">
        <f t="shared" si="2"/>
        <v>0.5</v>
      </c>
      <c r="G60" s="35">
        <f t="shared" si="3"/>
        <v>0.5</v>
      </c>
      <c r="H60" s="31"/>
    </row>
    <row r="61" spans="1:8" ht="15.75" customHeight="1">
      <c r="A61" s="23"/>
      <c r="B61" s="40" t="str">
        <f>'B8. DS-GD&amp;TE '!B16</f>
        <v xml:space="preserve"> - Tỷ lệ tăng dân số tự nhiên</v>
      </c>
      <c r="C61" s="27">
        <f>'B8. DS-GD&amp;TE '!G16</f>
        <v>16.4860048328635</v>
      </c>
      <c r="D61" s="27">
        <f>'B8. DS-GD&amp;TE '!EK16</f>
        <v>0</v>
      </c>
      <c r="E61" s="27">
        <f>'B8. DS-GD&amp;TE '!EL16</f>
        <v>0</v>
      </c>
      <c r="F61" s="35">
        <f t="shared" si="2"/>
        <v>16.4860048328635</v>
      </c>
      <c r="G61" s="35">
        <f t="shared" si="3"/>
        <v>16.4860048328635</v>
      </c>
      <c r="H61" s="31"/>
    </row>
    <row r="62" spans="1:8" s="21" customFormat="1" ht="15.75" customHeight="1">
      <c r="A62" s="18" t="s">
        <v>502</v>
      </c>
      <c r="B62" s="42" t="str">
        <f>'B9. Y te moi'!B8</f>
        <v>Cơ sở cung cấp dịch vụ y tế, BVSK</v>
      </c>
      <c r="C62" s="33"/>
      <c r="D62" s="33"/>
      <c r="E62" s="33"/>
      <c r="F62" s="35">
        <f t="shared" si="2"/>
        <v>0</v>
      </c>
      <c r="G62" s="35">
        <f t="shared" si="3"/>
        <v>0</v>
      </c>
      <c r="H62" s="30"/>
    </row>
    <row r="63" spans="1:8" ht="15.75" customHeight="1">
      <c r="A63" s="23"/>
      <c r="B63" s="40" t="str">
        <f>'B9. Y te moi'!B18</f>
        <v xml:space="preserve"> - Giường bệnh tuyến huyện</v>
      </c>
      <c r="C63" s="26">
        <f>'B9. Y te moi'!G18</f>
        <v>130</v>
      </c>
      <c r="D63" s="26">
        <f>'B9. Y te moi'!EK18</f>
        <v>0</v>
      </c>
      <c r="E63" s="26">
        <f>'B9. Y te moi'!EL18</f>
        <v>0</v>
      </c>
      <c r="F63" s="35">
        <f t="shared" si="2"/>
        <v>130</v>
      </c>
      <c r="G63" s="35">
        <f t="shared" si="3"/>
        <v>130</v>
      </c>
      <c r="H63" s="31"/>
    </row>
    <row r="64" spans="1:8" ht="15.75" customHeight="1">
      <c r="A64" s="23"/>
      <c r="B64" s="40" t="str">
        <f>'B9. Y te moi'!B19</f>
        <v xml:space="preserve">  + Giường bệnh tại Bệnh viện/Trung tâm y tế huyện</v>
      </c>
      <c r="C64" s="26">
        <f>'B9. Y te moi'!G19</f>
        <v>100</v>
      </c>
      <c r="D64" s="26">
        <f>'B9. Y te moi'!EK19</f>
        <v>0</v>
      </c>
      <c r="E64" s="26">
        <f>'B9. Y te moi'!EL19</f>
        <v>0</v>
      </c>
      <c r="F64" s="35">
        <f t="shared" si="2"/>
        <v>100</v>
      </c>
      <c r="G64" s="35">
        <f t="shared" si="3"/>
        <v>100</v>
      </c>
      <c r="H64" s="31"/>
    </row>
    <row r="65" spans="1:8" ht="15.75" customHeight="1">
      <c r="A65" s="23"/>
      <c r="B65" s="40" t="str">
        <f>'B9. Y te moi'!B20</f>
        <v xml:space="preserve">  + Giường Phòng khám đa khoa khu vực</v>
      </c>
      <c r="C65" s="26">
        <f>'B9. Y te moi'!G20</f>
        <v>30</v>
      </c>
      <c r="D65" s="26">
        <f>'B9. Y te moi'!EK20</f>
        <v>0</v>
      </c>
      <c r="E65" s="26">
        <f>'B9. Y te moi'!EL20</f>
        <v>0</v>
      </c>
      <c r="F65" s="35">
        <f t="shared" si="2"/>
        <v>30</v>
      </c>
      <c r="G65" s="35">
        <f t="shared" si="3"/>
        <v>30</v>
      </c>
      <c r="H65" s="31"/>
    </row>
    <row r="66" spans="1:8" ht="15.75" customHeight="1">
      <c r="A66" s="23"/>
      <c r="B66" s="40" t="str">
        <f>'B9. Y te moi'!B21</f>
        <v>Số giường bệnh/10.000 dân (không tính giường trạm y tế xã)</v>
      </c>
      <c r="C66" s="35">
        <f>'B9. Y te moi'!G21</f>
        <v>28.072903170078604</v>
      </c>
      <c r="D66" s="35">
        <f>'B9. Y te moi'!EK21</f>
        <v>0</v>
      </c>
      <c r="E66" s="35">
        <f>'B9. Y te moi'!EL21</f>
        <v>0</v>
      </c>
      <c r="F66" s="35">
        <f t="shared" si="2"/>
        <v>28.072903170078604</v>
      </c>
      <c r="G66" s="35">
        <f t="shared" si="3"/>
        <v>28.072903170078604</v>
      </c>
      <c r="H66" s="31"/>
    </row>
    <row r="67" spans="1:8" ht="15.75" customHeight="1">
      <c r="A67" s="23"/>
      <c r="B67" s="40" t="str">
        <f>'B9. Y te moi'!B22</f>
        <v>Trong đó : Số giường bệnh quốc lập/ 1 vạn dân</v>
      </c>
      <c r="C67" s="35">
        <f>'B9. Y te moi'!G22</f>
        <v>28.072903170078604</v>
      </c>
      <c r="D67" s="35">
        <f>'B9. Y te moi'!EK22</f>
        <v>0</v>
      </c>
      <c r="E67" s="35">
        <f>'B9. Y te moi'!EL22</f>
        <v>0</v>
      </c>
      <c r="F67" s="35">
        <f t="shared" si="2"/>
        <v>28.072903170078604</v>
      </c>
      <c r="G67" s="35">
        <f t="shared" si="3"/>
        <v>28.072903170078604</v>
      </c>
      <c r="H67" s="31"/>
    </row>
    <row r="68" spans="1:8" ht="15.75" customHeight="1">
      <c r="A68" s="23"/>
      <c r="B68" s="40" t="str">
        <f>'B9. Y te moi'!B32</f>
        <v>Tỷ lệ Trạm y tế xã, phường, thị trấn có bác sỹ (biên chế tại trạm)</v>
      </c>
      <c r="C68" s="37">
        <f>'B9. Y te moi'!G32</f>
        <v>28.571428571428573</v>
      </c>
      <c r="D68" s="37">
        <f>'B9. Y te moi'!EK32</f>
        <v>0</v>
      </c>
      <c r="E68" s="37">
        <f>'B9. Y te moi'!EL32</f>
        <v>0</v>
      </c>
      <c r="F68" s="35">
        <f t="shared" si="2"/>
        <v>28.571428571428573</v>
      </c>
      <c r="G68" s="35">
        <f t="shared" si="3"/>
        <v>28.571428571428573</v>
      </c>
      <c r="H68" s="31"/>
    </row>
    <row r="69" spans="1:8" ht="15.75" customHeight="1">
      <c r="A69" s="23"/>
      <c r="B69" s="40" t="str">
        <f>'B9. Y te moi'!B34</f>
        <v>Tỷ lệ thôn, bản có nhân viên y tế thôn bản hoạt động</v>
      </c>
      <c r="C69" s="27">
        <f>'B9. Y te moi'!G34</f>
        <v>88.059701492537314</v>
      </c>
      <c r="D69" s="27">
        <f>'B9. Y te moi'!EK34</f>
        <v>0</v>
      </c>
      <c r="E69" s="27">
        <f>'B9. Y te moi'!EL34</f>
        <v>0</v>
      </c>
      <c r="F69" s="35">
        <f t="shared" si="2"/>
        <v>88.059701492537314</v>
      </c>
      <c r="G69" s="35">
        <f t="shared" si="3"/>
        <v>88.059701492537314</v>
      </c>
      <c r="H69" s="31"/>
    </row>
    <row r="70" spans="1:8" ht="15.75" customHeight="1">
      <c r="A70" s="23"/>
      <c r="B70" s="40" t="str">
        <f>'B9. Y te moi'!B48</f>
        <v>Tỷ suất mắc các bệnh xã hội</v>
      </c>
      <c r="C70" s="26"/>
      <c r="D70" s="26"/>
      <c r="E70" s="26"/>
      <c r="F70" s="35">
        <f t="shared" ref="F70:F79" si="4">C70-D70</f>
        <v>0</v>
      </c>
      <c r="G70" s="35">
        <f t="shared" ref="G70:G101" si="5">C70-E70</f>
        <v>0</v>
      </c>
      <c r="H70" s="31"/>
    </row>
    <row r="71" spans="1:8" ht="15.75" customHeight="1">
      <c r="A71" s="23"/>
      <c r="B71" s="40" t="str">
        <f>'B9. Y te moi'!B49</f>
        <v xml:space="preserve"> - Uốn ván</v>
      </c>
      <c r="C71" s="26"/>
      <c r="D71" s="26"/>
      <c r="E71" s="26"/>
      <c r="F71" s="35">
        <f t="shared" si="4"/>
        <v>0</v>
      </c>
      <c r="G71" s="35">
        <f t="shared" si="5"/>
        <v>0</v>
      </c>
      <c r="H71" s="31"/>
    </row>
    <row r="72" spans="1:8" ht="15.75" customHeight="1">
      <c r="A72" s="23"/>
      <c r="B72" s="40" t="str">
        <f>'B9. Y te moi'!B50</f>
        <v xml:space="preserve"> - Sốt rét</v>
      </c>
      <c r="C72" s="27">
        <f>'B9. Y te moi'!G50</f>
        <v>4.4000000000000004</v>
      </c>
      <c r="D72" s="27">
        <f>'B9. Y te moi'!EK50</f>
        <v>0</v>
      </c>
      <c r="E72" s="27">
        <f>'B9. Y te moi'!EL50</f>
        <v>0</v>
      </c>
      <c r="F72" s="35">
        <f t="shared" si="4"/>
        <v>4.4000000000000004</v>
      </c>
      <c r="G72" s="35">
        <f t="shared" si="5"/>
        <v>4.4000000000000004</v>
      </c>
      <c r="H72" s="31"/>
    </row>
    <row r="73" spans="1:8" ht="15.75" customHeight="1">
      <c r="A73" s="23"/>
      <c r="B73" s="40" t="str">
        <f>'B9. Y te moi'!B51</f>
        <v xml:space="preserve"> - Lao</v>
      </c>
      <c r="C73" s="27">
        <f>'B9. Y te moi'!G51</f>
        <v>103</v>
      </c>
      <c r="D73" s="27">
        <f>'B9. Y te moi'!EK51</f>
        <v>0</v>
      </c>
      <c r="E73" s="27">
        <f>'B9. Y te moi'!EL51</f>
        <v>0</v>
      </c>
      <c r="F73" s="35">
        <f t="shared" si="4"/>
        <v>103</v>
      </c>
      <c r="G73" s="35">
        <f t="shared" si="5"/>
        <v>103</v>
      </c>
      <c r="H73" s="31"/>
    </row>
    <row r="74" spans="1:8" ht="15.75" customHeight="1">
      <c r="A74" s="23"/>
      <c r="B74" s="40" t="str">
        <f>'B9. Y te moi'!B52</f>
        <v xml:space="preserve"> - HIV/ AIDS</v>
      </c>
      <c r="C74" s="26">
        <f>'B9. Y te moi'!G52</f>
        <v>0.25</v>
      </c>
      <c r="D74" s="27">
        <f>'B9. Y te moi'!EK52</f>
        <v>0</v>
      </c>
      <c r="E74" s="27">
        <f>'B9. Y te moi'!EL52</f>
        <v>0</v>
      </c>
      <c r="F74" s="35">
        <f t="shared" si="4"/>
        <v>0.25</v>
      </c>
      <c r="G74" s="35">
        <f t="shared" si="5"/>
        <v>0.25</v>
      </c>
      <c r="H74" s="31"/>
    </row>
    <row r="75" spans="1:8" s="21" customFormat="1" ht="15.75" customHeight="1">
      <c r="A75" s="18" t="s">
        <v>510</v>
      </c>
      <c r="B75" s="38" t="str">
        <f>B10.GIAODUC!B9</f>
        <v>Giáo dục</v>
      </c>
      <c r="C75" s="33"/>
      <c r="D75" s="33"/>
      <c r="E75" s="33"/>
      <c r="F75" s="35">
        <f t="shared" si="4"/>
        <v>0</v>
      </c>
      <c r="G75" s="35">
        <f t="shared" si="5"/>
        <v>0</v>
      </c>
      <c r="H75" s="30"/>
    </row>
    <row r="76" spans="1:8" s="21" customFormat="1" ht="15.75" customHeight="1">
      <c r="A76" s="18"/>
      <c r="B76" s="38" t="str">
        <f>B10.GIAODUC!B10</f>
        <v xml:space="preserve"> Tổng số học sinh </v>
      </c>
      <c r="C76" s="33">
        <f>B10.GIAODUC!H10</f>
        <v>14941</v>
      </c>
      <c r="D76" s="33" t="e">
        <f>B10.GIAODUC!#REF!</f>
        <v>#REF!</v>
      </c>
      <c r="E76" s="33" t="e">
        <f>B10.GIAODUC!#REF!</f>
        <v>#REF!</v>
      </c>
      <c r="F76" s="35" t="e">
        <f t="shared" si="4"/>
        <v>#REF!</v>
      </c>
      <c r="G76" s="35" t="e">
        <f t="shared" si="5"/>
        <v>#REF!</v>
      </c>
      <c r="H76" s="52"/>
    </row>
    <row r="77" spans="1:8" s="47" customFormat="1" ht="15.75" customHeight="1">
      <c r="A77" s="43"/>
      <c r="B77" s="44" t="str">
        <f>B10.GIAODUC!B11</f>
        <v xml:space="preserve"> Hệ mầm non</v>
      </c>
      <c r="C77" s="45">
        <f>B10.GIAODUC!H11</f>
        <v>4100</v>
      </c>
      <c r="D77" s="45" t="e">
        <f>B10.GIAODUC!#REF!</f>
        <v>#REF!</v>
      </c>
      <c r="E77" s="45" t="e">
        <f>B10.GIAODUC!#REF!</f>
        <v>#REF!</v>
      </c>
      <c r="F77" s="35" t="e">
        <f t="shared" si="4"/>
        <v>#REF!</v>
      </c>
      <c r="G77" s="35" t="e">
        <f t="shared" si="5"/>
        <v>#REF!</v>
      </c>
      <c r="H77" s="38"/>
    </row>
    <row r="78" spans="1:8" ht="15.75" customHeight="1">
      <c r="A78" s="23"/>
      <c r="B78" s="39" t="str">
        <f>B10.GIAODUC!B12</f>
        <v xml:space="preserve"> - Số cháu vào nhà trẻ</v>
      </c>
      <c r="C78" s="26">
        <f>B10.GIAODUC!H12</f>
        <v>884.99999999999989</v>
      </c>
      <c r="D78" s="26" t="e">
        <f>B10.GIAODUC!#REF!</f>
        <v>#REF!</v>
      </c>
      <c r="E78" s="26" t="e">
        <f>B10.GIAODUC!#REF!</f>
        <v>#REF!</v>
      </c>
      <c r="F78" s="35" t="e">
        <f t="shared" si="4"/>
        <v>#REF!</v>
      </c>
      <c r="G78" s="35" t="e">
        <f t="shared" si="5"/>
        <v>#REF!</v>
      </c>
      <c r="H78" s="38"/>
    </row>
    <row r="79" spans="1:8" ht="15.75" customHeight="1">
      <c r="A79" s="23"/>
      <c r="B79" s="39" t="str">
        <f>B10.GIAODUC!B13</f>
        <v xml:space="preserve"> - Số học sinh mẫu giáo</v>
      </c>
      <c r="C79" s="26">
        <f>B10.GIAODUC!H13</f>
        <v>3215</v>
      </c>
      <c r="D79" s="26" t="e">
        <f>B10.GIAODUC!#REF!</f>
        <v>#REF!</v>
      </c>
      <c r="E79" s="26" t="e">
        <f>B10.GIAODUC!#REF!</f>
        <v>#REF!</v>
      </c>
      <c r="F79" s="35" t="e">
        <f t="shared" si="4"/>
        <v>#REF!</v>
      </c>
      <c r="G79" s="35" t="e">
        <f t="shared" si="5"/>
        <v>#REF!</v>
      </c>
      <c r="H79" s="38"/>
    </row>
    <row r="80" spans="1:8" s="47" customFormat="1" ht="15.75" customHeight="1">
      <c r="A80" s="43"/>
      <c r="B80" s="44" t="str">
        <f>B10.GIAODUC!B23</f>
        <v>Tổng số học sinh là dân tộc thiểu số</v>
      </c>
      <c r="C80" s="45">
        <f>B10.GIAODUC!H23</f>
        <v>13856</v>
      </c>
      <c r="D80" s="45" t="e">
        <f>B10.GIAODUC!#REF!</f>
        <v>#REF!</v>
      </c>
      <c r="E80" s="45" t="e">
        <f>B10.GIAODUC!#REF!</f>
        <v>#REF!</v>
      </c>
      <c r="F80" s="26">
        <v>300</v>
      </c>
      <c r="G80" s="26" t="e">
        <f t="shared" si="5"/>
        <v>#REF!</v>
      </c>
      <c r="H80" s="46"/>
    </row>
    <row r="81" spans="1:8" ht="15.75" customHeight="1">
      <c r="A81" s="23"/>
      <c r="B81" s="39" t="str">
        <f>B10.GIAODUC!B24</f>
        <v>Chia ra:</v>
      </c>
      <c r="C81" s="26">
        <f>B10.GIAODUC!H24</f>
        <v>0</v>
      </c>
      <c r="D81" s="45" t="e">
        <f>B10.GIAODUC!#REF!</f>
        <v>#REF!</v>
      </c>
      <c r="E81" s="45" t="e">
        <f>B10.GIAODUC!#REF!</f>
        <v>#REF!</v>
      </c>
      <c r="F81" s="35" t="e">
        <f>C81-D81</f>
        <v>#REF!</v>
      </c>
      <c r="G81" s="35" t="e">
        <f t="shared" si="5"/>
        <v>#REF!</v>
      </c>
      <c r="H81" s="31"/>
    </row>
    <row r="82" spans="1:8" ht="15.75" customHeight="1">
      <c r="A82" s="23"/>
      <c r="B82" s="39" t="str">
        <f>B10.GIAODUC!B25</f>
        <v xml:space="preserve"> + Mầm non</v>
      </c>
      <c r="C82" s="26">
        <f>B10.GIAODUC!H25</f>
        <v>3794</v>
      </c>
      <c r="D82" s="26" t="e">
        <f>B10.GIAODUC!#REF!</f>
        <v>#REF!</v>
      </c>
      <c r="E82" s="26" t="e">
        <f>B10.GIAODUC!#REF!</f>
        <v>#REF!</v>
      </c>
      <c r="F82" s="35">
        <v>0</v>
      </c>
      <c r="G82" s="26" t="e">
        <f t="shared" si="5"/>
        <v>#REF!</v>
      </c>
      <c r="H82" s="31"/>
    </row>
    <row r="83" spans="1:8" ht="15.75" customHeight="1">
      <c r="A83" s="23"/>
      <c r="B83" s="39" t="str">
        <f>B10.GIAODUC!B26</f>
        <v xml:space="preserve"> + Tiểu học</v>
      </c>
      <c r="C83" s="26">
        <f>B10.GIAODUC!H26</f>
        <v>5329</v>
      </c>
      <c r="D83" s="26" t="e">
        <f>B10.GIAODUC!#REF!</f>
        <v>#REF!</v>
      </c>
      <c r="E83" s="26" t="e">
        <f>B10.GIAODUC!#REF!</f>
        <v>#REF!</v>
      </c>
      <c r="F83" s="35" t="e">
        <f t="shared" ref="F83:F119" si="6">C83-D83</f>
        <v>#REF!</v>
      </c>
      <c r="G83" s="35" t="e">
        <f t="shared" si="5"/>
        <v>#REF!</v>
      </c>
      <c r="H83" s="31"/>
    </row>
    <row r="84" spans="1:8" ht="15.75" customHeight="1">
      <c r="A84" s="23"/>
      <c r="B84" s="39" t="str">
        <f>B10.GIAODUC!B27</f>
        <v xml:space="preserve"> + Trung học sơ sở</v>
      </c>
      <c r="C84" s="26">
        <f>B10.GIAODUC!H27</f>
        <v>3674</v>
      </c>
      <c r="D84" s="26" t="e">
        <f>B10.GIAODUC!#REF!</f>
        <v>#REF!</v>
      </c>
      <c r="E84" s="26" t="e">
        <f>B10.GIAODUC!#REF!</f>
        <v>#REF!</v>
      </c>
      <c r="F84" s="35" t="e">
        <f t="shared" si="6"/>
        <v>#REF!</v>
      </c>
      <c r="G84" s="35" t="e">
        <f t="shared" si="5"/>
        <v>#REF!</v>
      </c>
      <c r="H84" s="31"/>
    </row>
    <row r="85" spans="1:8" ht="15.75" customHeight="1">
      <c r="A85" s="23"/>
      <c r="B85" s="39" t="str">
        <f>B10.GIAODUC!B28</f>
        <v xml:space="preserve"> + Trung học phổ thông</v>
      </c>
      <c r="C85" s="26">
        <f>B10.GIAODUC!H28</f>
        <v>1059</v>
      </c>
      <c r="D85" s="26" t="e">
        <f>B10.GIAODUC!#REF!</f>
        <v>#REF!</v>
      </c>
      <c r="E85" s="26" t="e">
        <f>B10.GIAODUC!#REF!</f>
        <v>#REF!</v>
      </c>
      <c r="F85" s="26" t="e">
        <f t="shared" si="6"/>
        <v>#REF!</v>
      </c>
      <c r="G85" s="35" t="e">
        <f t="shared" si="5"/>
        <v>#REF!</v>
      </c>
      <c r="H85" s="31"/>
    </row>
    <row r="86" spans="1:8" s="47" customFormat="1" ht="15.75" customHeight="1">
      <c r="A86" s="43"/>
      <c r="B86" s="44" t="str">
        <f>B10.GIAODUC!B34</f>
        <v xml:space="preserve"> Hướng nghiệp dạy nghề cho h/sinh PT</v>
      </c>
      <c r="C86" s="45">
        <f>B10.GIAODUC!H34</f>
        <v>425</v>
      </c>
      <c r="D86" s="45" t="e">
        <f>B10.GIAODUC!#REF!</f>
        <v>#REF!</v>
      </c>
      <c r="E86" s="45" t="e">
        <f>B10.GIAODUC!#REF!</f>
        <v>#REF!</v>
      </c>
      <c r="F86" s="45" t="e">
        <f t="shared" si="6"/>
        <v>#REF!</v>
      </c>
      <c r="G86" s="35" t="e">
        <f t="shared" si="5"/>
        <v>#REF!</v>
      </c>
      <c r="H86" s="46"/>
    </row>
    <row r="87" spans="1:8" s="47" customFormat="1" ht="15.75" customHeight="1">
      <c r="A87" s="43"/>
      <c r="B87" s="44" t="str">
        <f>B10.GIAODUC!B75</f>
        <v xml:space="preserve">Tổng số phòng học </v>
      </c>
      <c r="C87" s="45">
        <f>B10.GIAODUC!H75</f>
        <v>984</v>
      </c>
      <c r="D87" s="45" t="e">
        <f>B10.GIAODUC!#REF!</f>
        <v>#REF!</v>
      </c>
      <c r="E87" s="45" t="e">
        <f>B10.GIAODUC!#REF!</f>
        <v>#REF!</v>
      </c>
      <c r="F87" s="48" t="e">
        <f t="shared" si="6"/>
        <v>#REF!</v>
      </c>
      <c r="G87" s="35" t="e">
        <f t="shared" si="5"/>
        <v>#REF!</v>
      </c>
      <c r="H87" s="46"/>
    </row>
    <row r="88" spans="1:8" ht="15.75" customHeight="1">
      <c r="A88" s="23"/>
      <c r="B88" s="39" t="str">
        <f>B10.GIAODUC!B76</f>
        <v xml:space="preserve"> Tr.đó: Tỷ lệ kiên cố hóa, bán kiên cố</v>
      </c>
      <c r="C88" s="27">
        <f>B10.GIAODUC!H76</f>
        <v>83.130081300813004</v>
      </c>
      <c r="D88" s="27" t="e">
        <f>B10.GIAODUC!#REF!</f>
        <v>#REF!</v>
      </c>
      <c r="E88" s="27" t="e">
        <f>B10.GIAODUC!#REF!</f>
        <v>#REF!</v>
      </c>
      <c r="F88" s="49" t="e">
        <f t="shared" si="6"/>
        <v>#REF!</v>
      </c>
      <c r="G88" s="35" t="e">
        <f t="shared" si="5"/>
        <v>#REF!</v>
      </c>
      <c r="H88" s="31"/>
    </row>
    <row r="89" spans="1:8" ht="15.75" customHeight="1">
      <c r="A89" s="23"/>
      <c r="B89" s="39" t="str">
        <f>B10.GIAODUC!B77</f>
        <v xml:space="preserve">   + Cấp mầm non</v>
      </c>
      <c r="C89" s="26">
        <f>B10.GIAODUC!H77</f>
        <v>314</v>
      </c>
      <c r="D89" s="26" t="e">
        <f>B10.GIAODUC!#REF!</f>
        <v>#REF!</v>
      </c>
      <c r="E89" s="26" t="e">
        <f>B10.GIAODUC!#REF!</f>
        <v>#REF!</v>
      </c>
      <c r="F89" s="49" t="e">
        <f t="shared" si="6"/>
        <v>#REF!</v>
      </c>
      <c r="G89" s="35" t="e">
        <f t="shared" si="5"/>
        <v>#REF!</v>
      </c>
      <c r="H89" s="31"/>
    </row>
    <row r="90" spans="1:8" ht="15.75" customHeight="1">
      <c r="A90" s="23"/>
      <c r="B90" s="39" t="str">
        <f>B10.GIAODUC!B78</f>
        <v xml:space="preserve">   Tr.đó: Tỷ lệ kiên cố hóa, bán kiên cố</v>
      </c>
      <c r="C90" s="27">
        <f>B10.GIAODUC!H78</f>
        <v>83.121019108280251</v>
      </c>
      <c r="D90" s="27" t="e">
        <f>B10.GIAODUC!#REF!</f>
        <v>#REF!</v>
      </c>
      <c r="E90" s="27" t="e">
        <f>B10.GIAODUC!#REF!</f>
        <v>#REF!</v>
      </c>
      <c r="F90" s="49" t="e">
        <f t="shared" si="6"/>
        <v>#REF!</v>
      </c>
      <c r="G90" s="35" t="e">
        <f t="shared" si="5"/>
        <v>#REF!</v>
      </c>
      <c r="H90" s="31"/>
    </row>
    <row r="91" spans="1:8" ht="15.75" customHeight="1">
      <c r="A91" s="23"/>
      <c r="B91" s="39" t="str">
        <f>B10.GIAODUC!B79</f>
        <v xml:space="preserve">   + Cấp Tiểu học</v>
      </c>
      <c r="C91" s="26">
        <f>B10.GIAODUC!H79</f>
        <v>454</v>
      </c>
      <c r="D91" s="26" t="e">
        <f>B10.GIAODUC!#REF!</f>
        <v>#REF!</v>
      </c>
      <c r="E91" s="26" t="e">
        <f>B10.GIAODUC!#REF!</f>
        <v>#REF!</v>
      </c>
      <c r="F91" s="49" t="e">
        <f t="shared" si="6"/>
        <v>#REF!</v>
      </c>
      <c r="G91" s="35" t="e">
        <f t="shared" si="5"/>
        <v>#REF!</v>
      </c>
      <c r="H91" s="31"/>
    </row>
    <row r="92" spans="1:8" ht="15.75" customHeight="1">
      <c r="A92" s="23"/>
      <c r="B92" s="39" t="str">
        <f>B10.GIAODUC!B80</f>
        <v xml:space="preserve">    Tr.đó: Tỷ lệ kiên cố hóa, bán kiên cố</v>
      </c>
      <c r="C92" s="27">
        <f>B10.GIAODUC!H80</f>
        <v>76.651982378854626</v>
      </c>
      <c r="D92" s="27" t="e">
        <f>B10.GIAODUC!#REF!</f>
        <v>#REF!</v>
      </c>
      <c r="E92" s="27" t="e">
        <f>B10.GIAODUC!#REF!</f>
        <v>#REF!</v>
      </c>
      <c r="F92" s="49" t="e">
        <f t="shared" si="6"/>
        <v>#REF!</v>
      </c>
      <c r="G92" s="35" t="e">
        <f t="shared" si="5"/>
        <v>#REF!</v>
      </c>
      <c r="H92" s="31"/>
    </row>
    <row r="93" spans="1:8" ht="15.75" customHeight="1">
      <c r="A93" s="23"/>
      <c r="B93" s="39" t="str">
        <f>B10.GIAODUC!B81</f>
        <v xml:space="preserve">   + Cấp Trung học cơ sở </v>
      </c>
      <c r="C93" s="26">
        <f>B10.GIAODUC!H81</f>
        <v>156</v>
      </c>
      <c r="D93" s="26" t="e">
        <f>B10.GIAODUC!#REF!</f>
        <v>#REF!</v>
      </c>
      <c r="E93" s="26" t="e">
        <f>B10.GIAODUC!#REF!</f>
        <v>#REF!</v>
      </c>
      <c r="F93" s="49" t="e">
        <f t="shared" si="6"/>
        <v>#REF!</v>
      </c>
      <c r="G93" s="35" t="e">
        <f t="shared" si="5"/>
        <v>#REF!</v>
      </c>
      <c r="H93" s="31"/>
    </row>
    <row r="94" spans="1:8" ht="15.75" customHeight="1">
      <c r="A94" s="23"/>
      <c r="B94" s="39" t="str">
        <f>B10.GIAODUC!B82</f>
        <v xml:space="preserve">    Tr.đó: Tỷ lệ kiên cố hóa, bán kiên cố</v>
      </c>
      <c r="C94" s="27">
        <f>B10.GIAODUC!H82</f>
        <v>95.512820512820511</v>
      </c>
      <c r="D94" s="27" t="e">
        <f>B10.GIAODUC!#REF!</f>
        <v>#REF!</v>
      </c>
      <c r="E94" s="27" t="e">
        <f>B10.GIAODUC!#REF!</f>
        <v>#REF!</v>
      </c>
      <c r="F94" s="49" t="e">
        <f t="shared" si="6"/>
        <v>#REF!</v>
      </c>
      <c r="G94" s="35" t="e">
        <f t="shared" si="5"/>
        <v>#REF!</v>
      </c>
      <c r="H94" s="31"/>
    </row>
    <row r="95" spans="1:8" ht="15.75" customHeight="1">
      <c r="A95" s="23"/>
      <c r="B95" s="39" t="str">
        <f>B10.GIAODUC!B83</f>
        <v xml:space="preserve">   + Cấp Trung học phổ thông</v>
      </c>
      <c r="C95" s="26">
        <f>B10.GIAODUC!H83</f>
        <v>45</v>
      </c>
      <c r="D95" s="26" t="e">
        <f>B10.GIAODUC!#REF!</f>
        <v>#REF!</v>
      </c>
      <c r="E95" s="26" t="e">
        <f>B10.GIAODUC!#REF!</f>
        <v>#REF!</v>
      </c>
      <c r="F95" s="49" t="e">
        <f t="shared" si="6"/>
        <v>#REF!</v>
      </c>
      <c r="G95" s="35" t="e">
        <f t="shared" si="5"/>
        <v>#REF!</v>
      </c>
      <c r="H95" s="31" t="s">
        <v>609</v>
      </c>
    </row>
    <row r="96" spans="1:8" ht="15.75" customHeight="1">
      <c r="A96" s="23"/>
      <c r="B96" s="39" t="str">
        <f>B10.GIAODUC!B84</f>
        <v xml:space="preserve">    Tr.đó: Tỷ lệ kiên cố hóa, bán kiên cố</v>
      </c>
      <c r="C96" s="27">
        <f>B10.GIAODUC!H84</f>
        <v>100</v>
      </c>
      <c r="D96" s="27" t="e">
        <f>B10.GIAODUC!#REF!</f>
        <v>#REF!</v>
      </c>
      <c r="E96" s="27" t="e">
        <f>B10.GIAODUC!#REF!</f>
        <v>#REF!</v>
      </c>
      <c r="F96" s="49" t="e">
        <f t="shared" si="6"/>
        <v>#REF!</v>
      </c>
      <c r="G96" s="35" t="e">
        <f t="shared" si="5"/>
        <v>#REF!</v>
      </c>
      <c r="H96" s="31"/>
    </row>
    <row r="97" spans="1:10" ht="15.75" customHeight="1">
      <c r="A97" s="23"/>
      <c r="B97" s="39" t="str">
        <f>B10.GIAODUC!B85</f>
        <v xml:space="preserve">   + Trung tâm GDNN - GDTX</v>
      </c>
      <c r="C97" s="26">
        <f>B10.GIAODUC!H85</f>
        <v>15</v>
      </c>
      <c r="D97" s="26" t="e">
        <f>B10.GIAODUC!#REF!</f>
        <v>#REF!</v>
      </c>
      <c r="E97" s="26" t="e">
        <f>B10.GIAODUC!#REF!</f>
        <v>#REF!</v>
      </c>
      <c r="F97" s="48" t="e">
        <f t="shared" si="6"/>
        <v>#REF!</v>
      </c>
      <c r="G97" s="35" t="e">
        <f t="shared" si="5"/>
        <v>#REF!</v>
      </c>
      <c r="H97" s="31"/>
    </row>
    <row r="98" spans="1:10" ht="15.75" customHeight="1">
      <c r="A98" s="23"/>
      <c r="B98" s="39" t="str">
        <f>B10.GIAODUC!B86</f>
        <v xml:space="preserve">    Tr.đó: Tỷ lệ kiên cố hóa, bán kiên cố</v>
      </c>
      <c r="C98" s="27">
        <f>B10.GIAODUC!H86</f>
        <v>100</v>
      </c>
      <c r="D98" s="27" t="e">
        <f>B10.GIAODUC!#REF!</f>
        <v>#REF!</v>
      </c>
      <c r="E98" s="27" t="e">
        <f>B10.GIAODUC!#REF!</f>
        <v>#REF!</v>
      </c>
      <c r="F98" s="49" t="e">
        <f t="shared" si="6"/>
        <v>#REF!</v>
      </c>
      <c r="G98" s="35" t="e">
        <f t="shared" si="5"/>
        <v>#REF!</v>
      </c>
      <c r="H98" s="31"/>
    </row>
    <row r="99" spans="1:10" ht="15.75" customHeight="1">
      <c r="A99" s="23"/>
      <c r="B99" s="39" t="e">
        <f>B10.GIAODUC!#REF!</f>
        <v>#REF!</v>
      </c>
      <c r="C99" s="35" t="e">
        <f>B10.GIAODUC!#REF!</f>
        <v>#REF!</v>
      </c>
      <c r="D99" s="35" t="e">
        <f>B10.GIAODUC!#REF!</f>
        <v>#REF!</v>
      </c>
      <c r="E99" s="35" t="e">
        <f>B10.GIAODUC!#REF!</f>
        <v>#REF!</v>
      </c>
      <c r="F99" s="49" t="e">
        <f t="shared" si="6"/>
        <v>#REF!</v>
      </c>
      <c r="G99" s="35" t="e">
        <f t="shared" si="5"/>
        <v>#REF!</v>
      </c>
      <c r="H99" s="31"/>
    </row>
    <row r="100" spans="1:10" ht="15.75" customHeight="1">
      <c r="A100" s="23"/>
      <c r="B100" s="39" t="e">
        <f>B10.GIAODUC!#REF!</f>
        <v>#REF!</v>
      </c>
      <c r="C100" s="35" t="e">
        <f>B10.GIAODUC!#REF!</f>
        <v>#REF!</v>
      </c>
      <c r="D100" s="35" t="e">
        <f>B10.GIAODUC!#REF!</f>
        <v>#REF!</v>
      </c>
      <c r="E100" s="35" t="e">
        <f>B10.GIAODUC!#REF!</f>
        <v>#REF!</v>
      </c>
      <c r="F100" s="49" t="e">
        <f t="shared" si="6"/>
        <v>#REF!</v>
      </c>
      <c r="G100" s="35" t="e">
        <f t="shared" si="5"/>
        <v>#REF!</v>
      </c>
      <c r="H100" s="31"/>
    </row>
    <row r="101" spans="1:10" s="21" customFormat="1" ht="15.75" customHeight="1">
      <c r="A101" s="18" t="s">
        <v>517</v>
      </c>
      <c r="B101" s="38" t="str">
        <f>'B11 VHTT'!B22</f>
        <v xml:space="preserve">Văn hoá thông tin cơ sở </v>
      </c>
      <c r="C101" s="50"/>
      <c r="D101" s="50"/>
      <c r="E101" s="50"/>
      <c r="F101" s="49">
        <f t="shared" si="6"/>
        <v>0</v>
      </c>
      <c r="G101" s="35">
        <f t="shared" si="5"/>
        <v>0</v>
      </c>
      <c r="H101" s="30"/>
    </row>
    <row r="102" spans="1:10" ht="15.75" customHeight="1">
      <c r="A102" s="23"/>
      <c r="B102" s="39" t="str">
        <f>'B11 VHTT'!B32</f>
        <v>Trong đó: Số hộ được công nhận</v>
      </c>
      <c r="C102" s="26">
        <f>'B11 VHTT'!G32</f>
        <v>6965</v>
      </c>
      <c r="D102" s="26">
        <f>'B11 VHTT'!EF32</f>
        <v>0</v>
      </c>
      <c r="E102" s="26">
        <f>'B11 VHTT'!EG32</f>
        <v>0</v>
      </c>
      <c r="F102" s="48">
        <f t="shared" si="6"/>
        <v>6965</v>
      </c>
      <c r="G102" s="35">
        <f t="shared" ref="G102:G119" si="7">C102-E102</f>
        <v>6965</v>
      </c>
      <c r="H102" s="31"/>
      <c r="I102" s="53"/>
      <c r="J102" s="54"/>
    </row>
    <row r="103" spans="1:10" ht="15.75" customHeight="1">
      <c r="A103" s="23"/>
      <c r="B103" s="39" t="str">
        <f>'B11 VHTT'!B33</f>
        <v xml:space="preserve"> - Tỷ lệ hộ, gia đình đạt tiêu chuẩn văn hóa</v>
      </c>
      <c r="C103" s="35" t="e">
        <f>'B11 VHTT'!G33</f>
        <v>#REF!</v>
      </c>
      <c r="D103" s="35">
        <f>'B11 VHTT'!EF33</f>
        <v>0</v>
      </c>
      <c r="E103" s="35">
        <f>'B11 VHTT'!EG33</f>
        <v>0</v>
      </c>
      <c r="F103" s="49" t="e">
        <f t="shared" si="6"/>
        <v>#REF!</v>
      </c>
      <c r="G103" s="35" t="e">
        <f t="shared" si="7"/>
        <v>#REF!</v>
      </c>
      <c r="H103" s="31"/>
      <c r="I103" s="53"/>
      <c r="J103" s="54"/>
    </row>
    <row r="104" spans="1:10" s="21" customFormat="1" ht="15.75" customHeight="1">
      <c r="A104" s="18"/>
      <c r="B104" s="38" t="e">
        <f>'B11 VHTT'!#REF!</f>
        <v>#REF!</v>
      </c>
      <c r="C104" s="33" t="e">
        <f>'B11 VHTT'!#REF!</f>
        <v>#REF!</v>
      </c>
      <c r="D104" s="33" t="e">
        <f>'B11 VHTT'!#REF!</f>
        <v>#REF!</v>
      </c>
      <c r="E104" s="33" t="e">
        <f>'B11 VHTT'!#REF!</f>
        <v>#REF!</v>
      </c>
      <c r="F104" s="48" t="e">
        <f t="shared" si="6"/>
        <v>#REF!</v>
      </c>
      <c r="G104" s="35" t="e">
        <f t="shared" si="7"/>
        <v>#REF!</v>
      </c>
      <c r="H104" s="30"/>
    </row>
    <row r="105" spans="1:10" s="21" customFormat="1" ht="15.75" customHeight="1">
      <c r="A105" s="18"/>
      <c r="B105" s="39" t="str">
        <f>'B11 VHTT'!B51</f>
        <v>Số nhà văn hoá trên địa bàn</v>
      </c>
      <c r="C105" s="26"/>
      <c r="D105" s="26"/>
      <c r="E105" s="26"/>
      <c r="F105" s="48">
        <f t="shared" si="6"/>
        <v>0</v>
      </c>
      <c r="G105" s="35">
        <f t="shared" si="7"/>
        <v>0</v>
      </c>
      <c r="H105" s="30"/>
    </row>
    <row r="106" spans="1:10" s="21" customFormat="1" ht="15.75" customHeight="1">
      <c r="A106" s="18"/>
      <c r="B106" s="39" t="str">
        <f>'B11 VHTT'!B55</f>
        <v xml:space="preserve">                   + Thôn, bản, tổ dân phố</v>
      </c>
      <c r="C106" s="26">
        <f>'B11 VHTT'!G55</f>
        <v>87</v>
      </c>
      <c r="D106" s="26">
        <f>'B11 VHTT'!EF55</f>
        <v>0</v>
      </c>
      <c r="E106" s="26">
        <f>'B11 VHTT'!EG55</f>
        <v>0</v>
      </c>
      <c r="F106" s="48">
        <f t="shared" si="6"/>
        <v>87</v>
      </c>
      <c r="G106" s="35">
        <f t="shared" si="7"/>
        <v>87</v>
      </c>
      <c r="H106" s="30"/>
    </row>
    <row r="107" spans="1:10" s="21" customFormat="1" ht="15.75" customHeight="1">
      <c r="A107" s="18" t="s">
        <v>527</v>
      </c>
      <c r="B107" s="38" t="str">
        <f>B12.TTTT!B8</f>
        <v>Viễn thông</v>
      </c>
      <c r="C107" s="33"/>
      <c r="D107" s="33"/>
      <c r="E107" s="33"/>
      <c r="F107" s="48">
        <f t="shared" si="6"/>
        <v>0</v>
      </c>
      <c r="G107" s="35">
        <f t="shared" si="7"/>
        <v>0</v>
      </c>
      <c r="H107" s="30"/>
    </row>
    <row r="108" spans="1:10" ht="15.75" customHeight="1">
      <c r="A108" s="23"/>
      <c r="B108" s="39" t="str">
        <f>B12.TTTT!B11</f>
        <v xml:space="preserve"> - Số thuê bao điện thoại/100dân</v>
      </c>
      <c r="C108" s="26">
        <f>B12.TTTT!G11</f>
        <v>90.358037488123003</v>
      </c>
      <c r="D108" s="26">
        <f>B12.TTTT!AG11</f>
        <v>0</v>
      </c>
      <c r="E108" s="26">
        <f>B12.TTTT!AJ11</f>
        <v>0</v>
      </c>
      <c r="F108" s="48">
        <f t="shared" si="6"/>
        <v>90.358037488123003</v>
      </c>
      <c r="G108" s="35">
        <f t="shared" si="7"/>
        <v>90.358037488123003</v>
      </c>
      <c r="H108" s="31"/>
    </row>
    <row r="109" spans="1:10" ht="15.75" customHeight="1">
      <c r="A109" s="23"/>
      <c r="B109" s="39" t="str">
        <f>B12.TTTT!B13</f>
        <v>- Số xã có mạng Internet</v>
      </c>
      <c r="C109" s="26">
        <f>B12.TTTT!G13</f>
        <v>14</v>
      </c>
      <c r="D109" s="26">
        <f>B12.TTTT!AG13</f>
        <v>0</v>
      </c>
      <c r="E109" s="26">
        <f>B12.TTTT!AJ13</f>
        <v>0</v>
      </c>
      <c r="F109" s="48">
        <f t="shared" si="6"/>
        <v>14</v>
      </c>
      <c r="G109" s="35">
        <f t="shared" si="7"/>
        <v>14</v>
      </c>
      <c r="H109" s="31"/>
    </row>
    <row r="110" spans="1:10" ht="15.75" customHeight="1">
      <c r="A110" s="18" t="s">
        <v>610</v>
      </c>
      <c r="B110" s="38" t="str">
        <f>B12.TTTT!B14</f>
        <v>Phát thanh - Truyền hình</v>
      </c>
      <c r="C110" s="26"/>
      <c r="D110" s="26"/>
      <c r="E110" s="26"/>
      <c r="F110" s="48">
        <f t="shared" si="6"/>
        <v>0</v>
      </c>
      <c r="G110" s="35">
        <f t="shared" si="7"/>
        <v>0</v>
      </c>
      <c r="H110" s="31"/>
    </row>
    <row r="111" spans="1:10" ht="15.75" customHeight="1">
      <c r="A111" s="23"/>
      <c r="B111" s="39" t="str">
        <f>B12.TTTT!B21</f>
        <v xml:space="preserve">Trong đó: Số giờ phát sóng truyền hình đài phát thanh truyền hình huyện tự sản xuất </v>
      </c>
      <c r="C111" s="26">
        <f>B12.TTTT!G21</f>
        <v>196</v>
      </c>
      <c r="D111" s="26">
        <f>B12.TTTT!AG21</f>
        <v>0</v>
      </c>
      <c r="E111" s="26">
        <f>B12.TTTT!AJ21</f>
        <v>0</v>
      </c>
      <c r="F111" s="48">
        <f t="shared" si="6"/>
        <v>196</v>
      </c>
      <c r="G111" s="35">
        <f t="shared" si="7"/>
        <v>196</v>
      </c>
      <c r="H111" s="31"/>
    </row>
    <row r="112" spans="1:10" ht="15.75" customHeight="1">
      <c r="A112" s="23"/>
      <c r="B112" s="39" t="str">
        <f>B12.TTTT!B22</f>
        <v>Tổng số trạm phát sóng FM huyện, xã</v>
      </c>
      <c r="C112" s="26">
        <f>B12.TTTT!G22</f>
        <v>12</v>
      </c>
      <c r="D112" s="26">
        <f>B12.TTTT!AG22</f>
        <v>0</v>
      </c>
      <c r="E112" s="26">
        <f>B12.TTTT!AJ22</f>
        <v>0</v>
      </c>
      <c r="F112" s="48">
        <f t="shared" si="6"/>
        <v>12</v>
      </c>
      <c r="G112" s="35">
        <f t="shared" si="7"/>
        <v>12</v>
      </c>
      <c r="H112" s="31"/>
    </row>
    <row r="113" spans="1:8" ht="15.75" customHeight="1">
      <c r="A113" s="23"/>
      <c r="B113" s="39" t="e">
        <f>B12.TTTT!#REF!</f>
        <v>#REF!</v>
      </c>
      <c r="C113" s="26" t="e">
        <f>B12.TTTT!#REF!</f>
        <v>#REF!</v>
      </c>
      <c r="D113" s="26" t="e">
        <f>B12.TTTT!#REF!</f>
        <v>#REF!</v>
      </c>
      <c r="E113" s="26" t="e">
        <f>B12.TTTT!#REF!</f>
        <v>#REF!</v>
      </c>
      <c r="F113" s="48" t="e">
        <f t="shared" si="6"/>
        <v>#REF!</v>
      </c>
      <c r="G113" s="35" t="e">
        <f t="shared" si="7"/>
        <v>#REF!</v>
      </c>
      <c r="H113" s="31"/>
    </row>
    <row r="114" spans="1:8" ht="15.75" customHeight="1">
      <c r="A114" s="23"/>
      <c r="B114" s="39" t="e">
        <f>B12.TTTT!#REF!</f>
        <v>#REF!</v>
      </c>
      <c r="C114" s="26">
        <v>14</v>
      </c>
      <c r="D114" s="26" t="e">
        <f>B12.TTTT!#REF!</f>
        <v>#REF!</v>
      </c>
      <c r="E114" s="26" t="e">
        <f>B12.TTTT!#REF!</f>
        <v>#REF!</v>
      </c>
      <c r="F114" s="48" t="e">
        <f t="shared" si="6"/>
        <v>#REF!</v>
      </c>
      <c r="G114" s="35" t="e">
        <f t="shared" si="7"/>
        <v>#REF!</v>
      </c>
      <c r="H114" s="31"/>
    </row>
    <row r="115" spans="1:8" s="21" customFormat="1" ht="15.75" customHeight="1">
      <c r="A115" s="18" t="s">
        <v>611</v>
      </c>
      <c r="B115" s="38" t="s">
        <v>612</v>
      </c>
      <c r="C115" s="33"/>
      <c r="D115" s="33"/>
      <c r="E115" s="33"/>
      <c r="F115" s="48">
        <f t="shared" si="6"/>
        <v>0</v>
      </c>
      <c r="G115" s="35">
        <f t="shared" si="7"/>
        <v>0</v>
      </c>
      <c r="H115" s="30"/>
    </row>
    <row r="116" spans="1:8" ht="15.75" customHeight="1">
      <c r="A116" s="23"/>
      <c r="B116" s="39" t="e">
        <f>#REF!</f>
        <v>#REF!</v>
      </c>
      <c r="C116" s="26" t="e">
        <f>#REF!</f>
        <v>#REF!</v>
      </c>
      <c r="D116" s="26" t="e">
        <f>#REF!</f>
        <v>#REF!</v>
      </c>
      <c r="E116" s="26" t="e">
        <f>#REF!</f>
        <v>#REF!</v>
      </c>
      <c r="F116" s="48" t="e">
        <f t="shared" si="6"/>
        <v>#REF!</v>
      </c>
      <c r="G116" s="35" t="e">
        <f t="shared" si="7"/>
        <v>#REF!</v>
      </c>
      <c r="H116" s="1958" t="s">
        <v>613</v>
      </c>
    </row>
    <row r="117" spans="1:8" ht="15.75" customHeight="1">
      <c r="A117" s="23"/>
      <c r="B117" s="39" t="e">
        <f>#REF!</f>
        <v>#REF!</v>
      </c>
      <c r="C117" s="26" t="e">
        <f>#REF!</f>
        <v>#REF!</v>
      </c>
      <c r="D117" s="26" t="e">
        <f>#REF!</f>
        <v>#REF!</v>
      </c>
      <c r="E117" s="26" t="e">
        <f>#REF!</f>
        <v>#REF!</v>
      </c>
      <c r="F117" s="48" t="e">
        <f t="shared" si="6"/>
        <v>#REF!</v>
      </c>
      <c r="G117" s="35" t="e">
        <f t="shared" si="7"/>
        <v>#REF!</v>
      </c>
      <c r="H117" s="1959"/>
    </row>
    <row r="118" spans="1:8" ht="15.75" customHeight="1">
      <c r="A118" s="23"/>
      <c r="B118" s="39" t="e">
        <f>#REF!</f>
        <v>#REF!</v>
      </c>
      <c r="C118" s="26" t="e">
        <f>#REF!</f>
        <v>#REF!</v>
      </c>
      <c r="D118" s="26" t="e">
        <f>#REF!</f>
        <v>#REF!</v>
      </c>
      <c r="E118" s="26" t="e">
        <f>#REF!</f>
        <v>#REF!</v>
      </c>
      <c r="F118" s="48" t="e">
        <f t="shared" si="6"/>
        <v>#REF!</v>
      </c>
      <c r="G118" s="35" t="e">
        <f t="shared" si="7"/>
        <v>#REF!</v>
      </c>
      <c r="H118" s="1959"/>
    </row>
    <row r="119" spans="1:8" ht="15.75" customHeight="1">
      <c r="A119" s="23"/>
      <c r="B119" s="39" t="e">
        <f>#REF!</f>
        <v>#REF!</v>
      </c>
      <c r="C119" s="26" t="e">
        <f>#REF!</f>
        <v>#REF!</v>
      </c>
      <c r="D119" s="26" t="e">
        <f>#REF!</f>
        <v>#REF!</v>
      </c>
      <c r="E119" s="26" t="e">
        <f>#REF!</f>
        <v>#REF!</v>
      </c>
      <c r="F119" s="48" t="e">
        <f t="shared" si="6"/>
        <v>#REF!</v>
      </c>
      <c r="G119" s="35" t="e">
        <f t="shared" si="7"/>
        <v>#REF!</v>
      </c>
      <c r="H119" s="1960"/>
    </row>
    <row r="120" spans="1:8" ht="15.75" customHeight="1">
      <c r="A120" s="23"/>
      <c r="B120" s="39"/>
      <c r="C120" s="26"/>
      <c r="D120" s="26"/>
      <c r="E120" s="26"/>
      <c r="F120" s="27"/>
      <c r="G120" s="27"/>
      <c r="H120" s="31"/>
    </row>
  </sheetData>
  <mergeCells count="10">
    <mergeCell ref="H116:H119"/>
    <mergeCell ref="F3:G3"/>
    <mergeCell ref="A1:H1"/>
    <mergeCell ref="H15:H18"/>
    <mergeCell ref="H19:H21"/>
    <mergeCell ref="H7:H9"/>
    <mergeCell ref="C3:C4"/>
    <mergeCell ref="B3:B4"/>
    <mergeCell ref="A3:A4"/>
    <mergeCell ref="D3:E3"/>
  </mergeCells>
  <pageMargins left="0.21" right="0.17" top="0.75" bottom="0.75" header="0.3" footer="0.3"/>
  <pageSetup paperSize="9" orientation="landscape" r:id="rId1"/>
  <legacyDrawing r:id="rId2"/>
</worksheet>
</file>

<file path=xl/worksheets/sheet1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2:K30"/>
  <sheetViews>
    <sheetView topLeftCell="A10" zoomScaleNormal="100" workbookViewId="0">
      <selection activeCell="E27" sqref="E27"/>
    </sheetView>
  </sheetViews>
  <sheetFormatPr defaultRowHeight="15.75"/>
  <cols>
    <col min="1" max="1" width="4" style="24" customWidth="1"/>
    <col min="2" max="2" width="25.25" style="24" customWidth="1"/>
    <col min="3" max="3" width="6.25" style="24" customWidth="1"/>
    <col min="4" max="5" width="11.75" style="24" customWidth="1"/>
    <col min="6" max="6" width="66.25" style="17" customWidth="1"/>
    <col min="7" max="7" width="5.75" style="17" customWidth="1"/>
    <col min="8" max="9" width="9" style="17"/>
  </cols>
  <sheetData>
    <row r="2" spans="1:11" ht="21" customHeight="1">
      <c r="A2" s="1963" t="s">
        <v>721</v>
      </c>
      <c r="B2" s="1963"/>
      <c r="C2" s="1963"/>
      <c r="D2" s="1963"/>
      <c r="E2" s="1963"/>
      <c r="F2" s="1963"/>
      <c r="G2" s="1963"/>
    </row>
    <row r="4" spans="1:11" s="28" customFormat="1" ht="98.25" customHeight="1">
      <c r="A4" s="129" t="s">
        <v>662</v>
      </c>
      <c r="B4" s="129" t="s">
        <v>100</v>
      </c>
      <c r="C4" s="130" t="s">
        <v>101</v>
      </c>
      <c r="D4" s="130" t="s">
        <v>722</v>
      </c>
      <c r="E4" s="130" t="s">
        <v>733</v>
      </c>
      <c r="F4" s="130" t="s">
        <v>734</v>
      </c>
      <c r="G4" s="130" t="s">
        <v>11</v>
      </c>
      <c r="H4" s="64"/>
      <c r="I4" s="64"/>
    </row>
    <row r="5" spans="1:11">
      <c r="A5" s="136" t="s">
        <v>129</v>
      </c>
      <c r="B5" s="136" t="s">
        <v>723</v>
      </c>
      <c r="C5" s="136"/>
      <c r="D5" s="137"/>
      <c r="E5" s="137"/>
      <c r="F5" s="138"/>
      <c r="G5" s="138"/>
    </row>
    <row r="6" spans="1:11" s="105" customFormat="1">
      <c r="A6" s="139">
        <v>1</v>
      </c>
      <c r="B6" s="141" t="s">
        <v>178</v>
      </c>
      <c r="C6" s="139" t="s">
        <v>31</v>
      </c>
      <c r="D6" s="139"/>
      <c r="E6" s="139"/>
      <c r="F6" s="140"/>
      <c r="G6" s="140"/>
      <c r="H6" s="17"/>
      <c r="I6" s="17"/>
    </row>
    <row r="7" spans="1:11" s="14" customFormat="1" ht="33.75" customHeight="1">
      <c r="A7" s="139">
        <v>1</v>
      </c>
      <c r="B7" s="141" t="s">
        <v>724</v>
      </c>
      <c r="C7" s="139" t="s">
        <v>31</v>
      </c>
      <c r="D7" s="142">
        <v>65.7</v>
      </c>
      <c r="E7" s="142" t="e">
        <f>'B2 SXNN'!#REF!</f>
        <v>#REF!</v>
      </c>
      <c r="F7" s="1977" t="s">
        <v>741</v>
      </c>
      <c r="G7" s="140"/>
      <c r="H7" s="17"/>
      <c r="I7" s="17"/>
    </row>
    <row r="8" spans="1:11" s="14" customFormat="1" ht="79.5" customHeight="1">
      <c r="A8" s="139">
        <v>2</v>
      </c>
      <c r="B8" s="141" t="s">
        <v>739</v>
      </c>
      <c r="C8" s="139" t="s">
        <v>139</v>
      </c>
      <c r="D8" s="143">
        <v>177284.33000000002</v>
      </c>
      <c r="E8" s="143" t="e">
        <f>'B2 SXNN'!#REF!</f>
        <v>#REF!</v>
      </c>
      <c r="F8" s="1978"/>
      <c r="G8" s="140"/>
      <c r="H8" s="17"/>
      <c r="I8" s="17"/>
      <c r="K8" s="150"/>
    </row>
    <row r="9" spans="1:11" s="14" customFormat="1" ht="78" customHeight="1">
      <c r="A9" s="139"/>
      <c r="B9" s="141" t="s">
        <v>197</v>
      </c>
      <c r="C9" s="139" t="s">
        <v>139</v>
      </c>
      <c r="D9" s="143">
        <v>450</v>
      </c>
      <c r="E9" s="139" t="e">
        <f>'B2 SXNN'!#REF!</f>
        <v>#REF!</v>
      </c>
      <c r="F9" s="1975" t="s">
        <v>743</v>
      </c>
      <c r="G9" s="140"/>
      <c r="H9" s="17"/>
      <c r="I9" s="17"/>
    </row>
    <row r="10" spans="1:11" s="14" customFormat="1">
      <c r="A10" s="139"/>
      <c r="B10" s="141" t="s">
        <v>198</v>
      </c>
      <c r="C10" s="139" t="s">
        <v>139</v>
      </c>
      <c r="D10" s="143">
        <v>50</v>
      </c>
      <c r="E10" s="139">
        <v>0</v>
      </c>
      <c r="F10" s="1975"/>
      <c r="G10" s="140"/>
      <c r="H10" s="17"/>
      <c r="I10" s="17"/>
    </row>
    <row r="11" spans="1:11" s="14" customFormat="1">
      <c r="A11" s="139"/>
      <c r="B11" s="141" t="s">
        <v>725</v>
      </c>
      <c r="C11" s="139"/>
      <c r="D11" s="142"/>
      <c r="E11" s="139"/>
      <c r="F11" s="1975"/>
      <c r="G11" s="140"/>
      <c r="H11" s="17"/>
      <c r="I11" s="17"/>
    </row>
    <row r="12" spans="1:11" s="14" customFormat="1">
      <c r="A12" s="139"/>
      <c r="B12" s="141" t="s">
        <v>726</v>
      </c>
      <c r="C12" s="139" t="s">
        <v>139</v>
      </c>
      <c r="D12" s="143">
        <v>300</v>
      </c>
      <c r="E12" s="139" t="e">
        <f>'B2 SXNN'!#REF!</f>
        <v>#REF!</v>
      </c>
      <c r="F12" s="1975"/>
      <c r="G12" s="140"/>
      <c r="H12" s="17"/>
      <c r="I12" s="17"/>
    </row>
    <row r="13" spans="1:11" s="14" customFormat="1">
      <c r="A13" s="139"/>
      <c r="B13" s="141" t="s">
        <v>727</v>
      </c>
      <c r="C13" s="139" t="s">
        <v>139</v>
      </c>
      <c r="D13" s="143">
        <v>300</v>
      </c>
      <c r="E13" s="139" t="e">
        <f>'B2 SXNN'!#REF!</f>
        <v>#REF!</v>
      </c>
      <c r="F13" s="156"/>
      <c r="G13" s="140"/>
      <c r="H13" s="17"/>
      <c r="I13" s="17"/>
    </row>
    <row r="14" spans="1:11" s="14" customFormat="1">
      <c r="A14" s="139"/>
      <c r="B14" s="141" t="s">
        <v>744</v>
      </c>
      <c r="C14" s="139" t="s">
        <v>139</v>
      </c>
      <c r="D14" s="143">
        <v>100</v>
      </c>
      <c r="E14" s="158">
        <v>100</v>
      </c>
      <c r="F14" s="156"/>
      <c r="G14" s="148"/>
      <c r="H14" s="17"/>
      <c r="I14" s="17"/>
    </row>
    <row r="15" spans="1:11" s="14" customFormat="1" ht="20.25" customHeight="1">
      <c r="A15" s="139" t="s">
        <v>202</v>
      </c>
      <c r="B15" s="141" t="s">
        <v>203</v>
      </c>
      <c r="C15" s="139" t="s">
        <v>139</v>
      </c>
      <c r="D15" s="143">
        <v>175442.01</v>
      </c>
      <c r="E15" s="147" t="e">
        <f>'B2 SXNN'!#REF!</f>
        <v>#REF!</v>
      </c>
      <c r="F15" s="1973" t="s">
        <v>742</v>
      </c>
      <c r="G15" s="148"/>
      <c r="H15" s="17"/>
      <c r="I15" s="17"/>
    </row>
    <row r="16" spans="1:11" s="14" customFormat="1" ht="18" customHeight="1">
      <c r="A16" s="139"/>
      <c r="B16" s="141" t="s">
        <v>204</v>
      </c>
      <c r="C16" s="139" t="s">
        <v>139</v>
      </c>
      <c r="D16" s="143">
        <v>21882.46</v>
      </c>
      <c r="E16" s="147" t="e">
        <f>'B2 SXNN'!#REF!</f>
        <v>#REF!</v>
      </c>
      <c r="F16" s="1976"/>
      <c r="G16" s="148"/>
      <c r="H16" s="17"/>
      <c r="I16" s="17"/>
    </row>
    <row r="17" spans="1:9" s="14" customFormat="1" ht="20.25" customHeight="1">
      <c r="A17" s="139"/>
      <c r="B17" s="141" t="s">
        <v>198</v>
      </c>
      <c r="C17" s="139" t="s">
        <v>139</v>
      </c>
      <c r="D17" s="143">
        <v>80293.31</v>
      </c>
      <c r="E17" s="147" t="e">
        <f>'B2 SXNN'!#REF!</f>
        <v>#REF!</v>
      </c>
      <c r="F17" s="1976"/>
      <c r="G17" s="148"/>
      <c r="H17" s="17"/>
      <c r="I17" s="17"/>
    </row>
    <row r="18" spans="1:9" s="14" customFormat="1" ht="21" customHeight="1">
      <c r="A18" s="139"/>
      <c r="B18" s="141" t="s">
        <v>199</v>
      </c>
      <c r="C18" s="139" t="s">
        <v>139</v>
      </c>
      <c r="D18" s="143">
        <v>73266.240000000005</v>
      </c>
      <c r="E18" s="147" t="e">
        <f>'B2 SXNN'!#REF!</f>
        <v>#REF!</v>
      </c>
      <c r="F18" s="1974"/>
      <c r="G18" s="148"/>
      <c r="H18" s="17"/>
      <c r="I18" s="17"/>
    </row>
    <row r="19" spans="1:9" s="14" customFormat="1">
      <c r="A19" s="139" t="s">
        <v>209</v>
      </c>
      <c r="B19" s="141" t="s">
        <v>728</v>
      </c>
      <c r="C19" s="139" t="s">
        <v>139</v>
      </c>
      <c r="D19" s="142"/>
      <c r="E19" s="139"/>
      <c r="F19" s="156"/>
      <c r="G19" s="140"/>
      <c r="H19" s="17"/>
      <c r="I19" s="17"/>
    </row>
    <row r="20" spans="1:9" s="14" customFormat="1">
      <c r="A20" s="139" t="s">
        <v>211</v>
      </c>
      <c r="B20" s="141" t="s">
        <v>167</v>
      </c>
      <c r="C20" s="139" t="s">
        <v>139</v>
      </c>
      <c r="D20" s="143">
        <v>401</v>
      </c>
      <c r="E20" s="139" t="e">
        <f>'B2 SXNN'!#REF!</f>
        <v>#REF!</v>
      </c>
      <c r="F20" s="157" t="s">
        <v>735</v>
      </c>
      <c r="G20" s="140"/>
      <c r="H20" s="17"/>
      <c r="I20" s="17"/>
    </row>
    <row r="21" spans="1:9" s="14" customFormat="1" ht="39.75" customHeight="1">
      <c r="A21" s="139" t="s">
        <v>213</v>
      </c>
      <c r="B21" s="141" t="s">
        <v>729</v>
      </c>
      <c r="C21" s="139" t="s">
        <v>139</v>
      </c>
      <c r="D21" s="143">
        <v>566</v>
      </c>
      <c r="E21" s="139" t="e">
        <f>'B2 SXNN'!#REF!</f>
        <v>#REF!</v>
      </c>
      <c r="F21" s="1975" t="s">
        <v>736</v>
      </c>
      <c r="G21" s="140"/>
      <c r="H21" s="17"/>
      <c r="I21" s="17"/>
    </row>
    <row r="22" spans="1:9" s="14" customFormat="1">
      <c r="A22" s="139"/>
      <c r="B22" s="141" t="s">
        <v>730</v>
      </c>
      <c r="C22" s="139" t="s">
        <v>657</v>
      </c>
      <c r="D22" s="143">
        <v>100</v>
      </c>
      <c r="E22" s="139" t="e">
        <f>'B2 SXNN'!#REF!</f>
        <v>#REF!</v>
      </c>
      <c r="F22" s="1975"/>
      <c r="G22" s="140"/>
      <c r="H22" s="17"/>
      <c r="I22" s="17"/>
    </row>
    <row r="23" spans="1:9" s="14" customFormat="1" ht="60">
      <c r="A23" s="139">
        <v>3</v>
      </c>
      <c r="B23" s="141" t="s">
        <v>731</v>
      </c>
      <c r="C23" s="139" t="s">
        <v>657</v>
      </c>
      <c r="D23" s="143">
        <v>175442.31</v>
      </c>
      <c r="E23" s="160" t="e">
        <f>'B2 SXNN'!#REF!</f>
        <v>#REF!</v>
      </c>
      <c r="F23" s="159" t="s">
        <v>746</v>
      </c>
      <c r="G23" s="148"/>
      <c r="H23" s="17"/>
      <c r="I23" s="17"/>
    </row>
    <row r="24" spans="1:9" ht="25.5" customHeight="1">
      <c r="A24" s="139">
        <v>4</v>
      </c>
      <c r="B24" s="141" t="s">
        <v>732</v>
      </c>
      <c r="C24" s="139" t="s">
        <v>657</v>
      </c>
      <c r="D24" s="143">
        <v>7145</v>
      </c>
      <c r="E24" s="160" t="e">
        <f>'B2 SXNN'!#REF!</f>
        <v>#REF!</v>
      </c>
      <c r="F24" s="159" t="s">
        <v>745</v>
      </c>
      <c r="G24" s="148"/>
    </row>
    <row r="25" spans="1:9">
      <c r="A25" s="144" t="s">
        <v>149</v>
      </c>
      <c r="B25" s="144" t="s">
        <v>466</v>
      </c>
      <c r="C25" s="139"/>
      <c r="D25" s="139"/>
      <c r="E25" s="139"/>
      <c r="F25" s="161"/>
      <c r="G25" s="140"/>
    </row>
    <row r="26" spans="1:9" ht="31.5">
      <c r="A26" s="139"/>
      <c r="B26" s="132" t="s">
        <v>738</v>
      </c>
      <c r="C26" s="133" t="s">
        <v>337</v>
      </c>
      <c r="D26" s="134">
        <v>8135</v>
      </c>
      <c r="E26" s="143">
        <f>'B11 VHTT'!BK32</f>
        <v>8455</v>
      </c>
      <c r="F26" s="1973" t="s">
        <v>737</v>
      </c>
      <c r="G26" s="140"/>
    </row>
    <row r="27" spans="1:9" ht="31.5">
      <c r="A27" s="139"/>
      <c r="B27" s="132" t="s">
        <v>552</v>
      </c>
      <c r="C27" s="133" t="s">
        <v>31</v>
      </c>
      <c r="D27" s="135">
        <v>79</v>
      </c>
      <c r="E27" s="142">
        <f>'B11 VHTT'!BK33</f>
        <v>78.578066914498152</v>
      </c>
      <c r="F27" s="1974"/>
      <c r="G27" s="140"/>
    </row>
    <row r="28" spans="1:9" s="14" customFormat="1">
      <c r="A28" s="151"/>
      <c r="B28" s="152"/>
      <c r="C28" s="153"/>
      <c r="D28" s="154"/>
      <c r="E28" s="155"/>
      <c r="F28" s="131"/>
      <c r="G28" s="149"/>
      <c r="H28" s="17"/>
      <c r="I28" s="17"/>
    </row>
    <row r="29" spans="1:9" s="14" customFormat="1">
      <c r="A29" s="151"/>
      <c r="B29" s="152"/>
      <c r="C29" s="153"/>
      <c r="D29" s="154"/>
      <c r="E29" s="155"/>
      <c r="F29" s="155"/>
      <c r="G29" s="149"/>
      <c r="H29" s="17"/>
      <c r="I29" s="17"/>
    </row>
    <row r="30" spans="1:9">
      <c r="A30" s="145"/>
      <c r="B30" s="145"/>
      <c r="C30" s="145"/>
      <c r="D30" s="145"/>
      <c r="E30" s="145"/>
      <c r="F30" s="146"/>
      <c r="G30" s="146"/>
    </row>
  </sheetData>
  <mergeCells count="6">
    <mergeCell ref="F26:F27"/>
    <mergeCell ref="A2:G2"/>
    <mergeCell ref="F9:F12"/>
    <mergeCell ref="F21:F22"/>
    <mergeCell ref="F15:F18"/>
    <mergeCell ref="F7:F8"/>
  </mergeCells>
  <pageMargins left="0.27559055118110237" right="0.23622047244094491" top="0.52" bottom="0.74803149606299213" header="0.31496062992125984" footer="0.31496062992125984"/>
  <pageSetup paperSize="9" orientation="landscape" r:id="rId1"/>
  <drawing r:id="rId2"/>
</worksheet>
</file>

<file path=xl/worksheets/sheet1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I69"/>
  <sheetViews>
    <sheetView workbookViewId="0">
      <pane xSplit="3" ySplit="4" topLeftCell="D50" activePane="bottomRight" state="frozen"/>
      <selection pane="topRight" activeCell="D1" sqref="D1"/>
      <selection pane="bottomLeft" activeCell="A5" sqref="A5"/>
      <selection pane="bottomRight" activeCell="J13" sqref="J13"/>
    </sheetView>
  </sheetViews>
  <sheetFormatPr defaultRowHeight="15.75"/>
  <cols>
    <col min="1" max="1" width="6.125" style="164" customWidth="1"/>
    <col min="2" max="2" width="28.75" style="164" customWidth="1"/>
    <col min="3" max="3" width="8.75" style="164" customWidth="1"/>
    <col min="4" max="4" width="14" style="164" customWidth="1"/>
    <col min="5" max="5" width="14.875" style="164" customWidth="1"/>
    <col min="6" max="6" width="16" style="164" customWidth="1"/>
    <col min="7" max="7" width="22.75" style="24" customWidth="1"/>
    <col min="8" max="9" width="9" style="17"/>
  </cols>
  <sheetData>
    <row r="1" spans="1:9">
      <c r="A1" s="1884" t="s">
        <v>752</v>
      </c>
      <c r="B1" s="1884"/>
      <c r="C1" s="1884"/>
      <c r="D1" s="1884"/>
      <c r="E1" s="1884"/>
      <c r="F1" s="1884"/>
      <c r="H1" s="163"/>
    </row>
    <row r="2" spans="1:9" ht="16.5" thickBot="1"/>
    <row r="3" spans="1:9" ht="47.25">
      <c r="A3" s="170" t="s">
        <v>231</v>
      </c>
      <c r="B3" s="169" t="s">
        <v>100</v>
      </c>
      <c r="C3" s="169" t="s">
        <v>101</v>
      </c>
      <c r="D3" s="169" t="s">
        <v>750</v>
      </c>
      <c r="E3" s="169" t="s">
        <v>751</v>
      </c>
      <c r="F3" s="199" t="s">
        <v>767</v>
      </c>
      <c r="G3" s="204" t="s">
        <v>11</v>
      </c>
    </row>
    <row r="4" spans="1:9" s="14" customFormat="1">
      <c r="A4" s="1979" t="s">
        <v>757</v>
      </c>
      <c r="B4" s="1980"/>
      <c r="C4" s="1980"/>
      <c r="D4" s="1980"/>
      <c r="E4" s="1980"/>
      <c r="F4" s="1980"/>
      <c r="G4" s="205"/>
      <c r="H4" s="17"/>
      <c r="I4" s="17"/>
    </row>
    <row r="5" spans="1:9" s="21" customFormat="1">
      <c r="A5" s="179"/>
      <c r="B5" s="180" t="str">
        <f>'B2 SXNN'!B90</f>
        <v>Tốc độ tăng trưởng đàn gia súc</v>
      </c>
      <c r="C5" s="181" t="str">
        <f>'B2 SXNN'!C90</f>
        <v>%</v>
      </c>
      <c r="D5" s="182" t="e">
        <f>'B2 SXNN'!#REF!</f>
        <v>#REF!</v>
      </c>
      <c r="E5" s="183">
        <v>4.7</v>
      </c>
      <c r="F5" s="200" t="e">
        <f>D5-E5</f>
        <v>#REF!</v>
      </c>
      <c r="G5" s="205" t="s">
        <v>769</v>
      </c>
      <c r="H5" s="15"/>
      <c r="I5" s="15"/>
    </row>
    <row r="6" spans="1:9" s="21" customFormat="1">
      <c r="A6" s="184"/>
      <c r="B6" s="185" t="str">
        <f>'B2 SXNN'!B92</f>
        <v>Thịt hơi các loại</v>
      </c>
      <c r="C6" s="186" t="str">
        <f>'B2 SXNN'!C92</f>
        <v>Tấn</v>
      </c>
      <c r="D6" s="187" t="e">
        <f>'B2 SXNN'!#REF!</f>
        <v>#REF!</v>
      </c>
      <c r="E6" s="188">
        <v>1.7</v>
      </c>
      <c r="F6" s="201" t="e">
        <f t="shared" ref="F6:F63" si="0">D6-E6</f>
        <v>#REF!</v>
      </c>
      <c r="G6" s="205" t="s">
        <v>769</v>
      </c>
      <c r="H6" s="15"/>
      <c r="I6" s="15"/>
    </row>
    <row r="7" spans="1:9">
      <c r="A7" s="165"/>
      <c r="B7" s="171" t="str">
        <f>'B2 SXNN'!B93</f>
        <v>Trong đó: Thịt lợn</v>
      </c>
      <c r="C7" s="166" t="str">
        <f>'B2 SXNN'!C93</f>
        <v>Tấn</v>
      </c>
      <c r="D7" s="173" t="e">
        <f>'B2 SXNN'!#REF!</f>
        <v>#REF!</v>
      </c>
      <c r="E7" s="173">
        <v>1.2</v>
      </c>
      <c r="F7" s="201" t="e">
        <f t="shared" si="0"/>
        <v>#REF!</v>
      </c>
      <c r="G7" s="205" t="s">
        <v>769</v>
      </c>
    </row>
    <row r="8" spans="1:9" s="21" customFormat="1">
      <c r="A8" s="184"/>
      <c r="B8" s="185" t="s">
        <v>753</v>
      </c>
      <c r="C8" s="186" t="str">
        <f>'B2 SXNN'!C97</f>
        <v>Tấn</v>
      </c>
      <c r="D8" s="189" t="e">
        <f>'B2 SXNN'!#REF!</f>
        <v>#REF!</v>
      </c>
      <c r="E8" s="190">
        <v>155</v>
      </c>
      <c r="F8" s="200" t="e">
        <f>D8-E8</f>
        <v>#REF!</v>
      </c>
      <c r="G8" s="205" t="s">
        <v>769</v>
      </c>
      <c r="H8" s="15"/>
      <c r="I8" s="15"/>
    </row>
    <row r="9" spans="1:9" s="21" customFormat="1" ht="31.5" customHeight="1">
      <c r="A9" s="184"/>
      <c r="B9" s="185" t="str">
        <f>'B2 SXNN'!B104</f>
        <v>Tỷ lệ che phủ rừng</v>
      </c>
      <c r="C9" s="186" t="s">
        <v>31</v>
      </c>
      <c r="D9" s="189" t="e">
        <f>'B2 SXNN'!#REF!</f>
        <v>#REF!</v>
      </c>
      <c r="E9" s="193">
        <v>65.7</v>
      </c>
      <c r="F9" s="200" t="e">
        <f t="shared" si="0"/>
        <v>#REF!</v>
      </c>
      <c r="G9" s="1989" t="s">
        <v>769</v>
      </c>
      <c r="H9" s="15"/>
      <c r="I9" s="15"/>
    </row>
    <row r="10" spans="1:9" s="21" customFormat="1" ht="63">
      <c r="A10" s="184"/>
      <c r="B10" s="185" t="str">
        <f>'B2 SXNN'!B105</f>
        <v xml:space="preserve"> Tổng DT rừng hiện có 
(bao gồm cả diện tích rừng trồng chưa thành rừng che phủ và rừng cao su)</v>
      </c>
      <c r="C10" s="186" t="str">
        <f>'B2 SXNN'!C105</f>
        <v>Ha</v>
      </c>
      <c r="D10" s="213" t="e">
        <f>'B2 SXNN'!#REF!</f>
        <v>#REF!</v>
      </c>
      <c r="E10" s="214">
        <v>177284</v>
      </c>
      <c r="F10" s="200" t="e">
        <f t="shared" si="0"/>
        <v>#REF!</v>
      </c>
      <c r="G10" s="1990"/>
      <c r="H10" s="15"/>
      <c r="I10" s="15"/>
    </row>
    <row r="11" spans="1:9" s="21" customFormat="1" ht="31.5">
      <c r="A11" s="184"/>
      <c r="B11" s="185" t="str">
        <f>'B2 SXNN'!B106</f>
        <v xml:space="preserve">Trong đó diện tích rừng trồng mới </v>
      </c>
      <c r="C11" s="186" t="str">
        <f>'B2 SXNN'!C106</f>
        <v>Ha</v>
      </c>
      <c r="D11" s="191" t="e">
        <f>'B2 SXNN'!#REF!</f>
        <v>#REF!</v>
      </c>
      <c r="E11" s="191">
        <v>500</v>
      </c>
      <c r="F11" s="200" t="e">
        <f t="shared" si="0"/>
        <v>#REF!</v>
      </c>
      <c r="G11" s="205" t="s">
        <v>769</v>
      </c>
      <c r="H11" s="15"/>
      <c r="I11" s="15"/>
    </row>
    <row r="12" spans="1:9">
      <c r="A12" s="165"/>
      <c r="B12" s="171" t="s">
        <v>754</v>
      </c>
      <c r="C12" s="166" t="str">
        <f>'B2 SXNN'!C107</f>
        <v>Ha</v>
      </c>
      <c r="D12" s="176" t="e">
        <f>'B2 SXNN'!#REF!</f>
        <v>#REF!</v>
      </c>
      <c r="E12" s="176">
        <v>350</v>
      </c>
      <c r="F12" s="201" t="e">
        <f t="shared" si="0"/>
        <v>#REF!</v>
      </c>
      <c r="G12" s="205" t="s">
        <v>769</v>
      </c>
    </row>
    <row r="13" spans="1:9">
      <c r="A13" s="165"/>
      <c r="B13" s="171" t="s">
        <v>198</v>
      </c>
      <c r="C13" s="166" t="str">
        <f>'B2 SXNN'!C108</f>
        <v>Ha</v>
      </c>
      <c r="D13" s="176">
        <v>0</v>
      </c>
      <c r="E13" s="176">
        <v>50</v>
      </c>
      <c r="F13" s="201">
        <f t="shared" si="0"/>
        <v>-50</v>
      </c>
      <c r="G13" s="205" t="s">
        <v>769</v>
      </c>
    </row>
    <row r="14" spans="1:9">
      <c r="A14" s="165"/>
      <c r="B14" s="171" t="s">
        <v>755</v>
      </c>
      <c r="C14" s="166" t="str">
        <f>'B2 SXNN'!C109</f>
        <v>Ha</v>
      </c>
      <c r="D14" s="176" t="e">
        <f>'B2 SXNN'!#REF!</f>
        <v>#REF!</v>
      </c>
      <c r="E14" s="176">
        <v>100</v>
      </c>
      <c r="F14" s="200" t="e">
        <f t="shared" si="0"/>
        <v>#REF!</v>
      </c>
      <c r="G14" s="205"/>
    </row>
    <row r="15" spans="1:9" s="21" customFormat="1">
      <c r="A15" s="184"/>
      <c r="B15" s="185" t="str">
        <f>'B2 SXNN'!B112</f>
        <v xml:space="preserve">  Rừng tự nhiên</v>
      </c>
      <c r="C15" s="186" t="str">
        <f>'B2 SXNN'!C112</f>
        <v>Ha</v>
      </c>
      <c r="D15" s="189" t="e">
        <f>'B2 SXNN'!#REF!</f>
        <v>#REF!</v>
      </c>
      <c r="E15" s="192">
        <v>175442.01</v>
      </c>
      <c r="F15" s="200" t="e">
        <f t="shared" si="0"/>
        <v>#REF!</v>
      </c>
      <c r="G15" s="1989" t="s">
        <v>781</v>
      </c>
      <c r="H15" s="15"/>
      <c r="I15" s="15"/>
    </row>
    <row r="16" spans="1:9" s="14" customFormat="1">
      <c r="A16" s="165"/>
      <c r="B16" s="171" t="str">
        <f>'B2 SXNN'!B113</f>
        <v xml:space="preserve"> + Rừng đặc dụng</v>
      </c>
      <c r="C16" s="166" t="str">
        <f>'B2 SXNN'!C113</f>
        <v>Ha</v>
      </c>
      <c r="D16" s="175" t="e">
        <f>'B2 SXNN'!#REF!</f>
        <v>#REF!</v>
      </c>
      <c r="E16" s="178">
        <v>21882.46</v>
      </c>
      <c r="F16" s="200" t="e">
        <f t="shared" si="0"/>
        <v>#REF!</v>
      </c>
      <c r="G16" s="1991"/>
      <c r="H16" s="17"/>
      <c r="I16" s="17"/>
    </row>
    <row r="17" spans="1:9" s="14" customFormat="1">
      <c r="A17" s="165"/>
      <c r="B17" s="171" t="str">
        <f>'B2 SXNN'!B114</f>
        <v xml:space="preserve"> + Rừng phòng hộ</v>
      </c>
      <c r="C17" s="166" t="str">
        <f>'B2 SXNN'!C114</f>
        <v>Ha</v>
      </c>
      <c r="D17" s="175" t="e">
        <f>'B2 SXNN'!#REF!</f>
        <v>#REF!</v>
      </c>
      <c r="E17" s="178">
        <v>80293.31</v>
      </c>
      <c r="F17" s="200" t="e">
        <f t="shared" si="0"/>
        <v>#REF!</v>
      </c>
      <c r="G17" s="1991"/>
      <c r="H17" s="17"/>
      <c r="I17" s="17"/>
    </row>
    <row r="18" spans="1:9" s="14" customFormat="1">
      <c r="A18" s="165"/>
      <c r="B18" s="171" t="str">
        <f>'B2 SXNN'!B115</f>
        <v xml:space="preserve"> + Rừng sản xuất</v>
      </c>
      <c r="C18" s="166" t="str">
        <f>'B2 SXNN'!C115</f>
        <v>Ha</v>
      </c>
      <c r="D18" s="175" t="e">
        <f>'B2 SXNN'!#REF!</f>
        <v>#REF!</v>
      </c>
      <c r="E18" s="178">
        <v>73266.240000000005</v>
      </c>
      <c r="F18" s="200" t="e">
        <f t="shared" si="0"/>
        <v>#REF!</v>
      </c>
      <c r="G18" s="1990"/>
      <c r="H18" s="17"/>
      <c r="I18" s="17"/>
    </row>
    <row r="19" spans="1:9" s="21" customFormat="1">
      <c r="A19" s="184"/>
      <c r="B19" s="185" t="str">
        <f>'B2 SXNN'!B132</f>
        <v>Cây mắc ca (Tổng diện tích)</v>
      </c>
      <c r="C19" s="186" t="str">
        <f>'B2 SXNN'!C132</f>
        <v>ha</v>
      </c>
      <c r="D19" s="211" t="e">
        <f>'B2 SXNN'!#REF!</f>
        <v>#REF!</v>
      </c>
      <c r="E19" s="190">
        <v>566</v>
      </c>
      <c r="F19" s="200" t="e">
        <f t="shared" si="0"/>
        <v>#REF!</v>
      </c>
      <c r="G19" s="205" t="s">
        <v>768</v>
      </c>
      <c r="H19" s="15"/>
      <c r="I19" s="15"/>
    </row>
    <row r="20" spans="1:9" s="21" customFormat="1" ht="31.5">
      <c r="A20" s="184"/>
      <c r="B20" s="185" t="str">
        <f>'B2 SXNN'!B138</f>
        <v>- Khoán bảo vệ rừng</v>
      </c>
      <c r="C20" s="186" t="str">
        <f>'B2 SXNN'!C138</f>
        <v>ha</v>
      </c>
      <c r="D20" s="189" t="e">
        <f>'B2 SXNN'!#REF!</f>
        <v>#REF!</v>
      </c>
      <c r="E20" s="189">
        <v>175442.31</v>
      </c>
      <c r="F20" s="200" t="e">
        <f t="shared" si="0"/>
        <v>#REF!</v>
      </c>
      <c r="G20" s="212" t="s">
        <v>762</v>
      </c>
      <c r="H20" s="15"/>
      <c r="I20" s="15"/>
    </row>
    <row r="21" spans="1:9" s="21" customFormat="1">
      <c r="A21" s="184"/>
      <c r="B21" s="185" t="str">
        <f>'B2 SXNN'!B139</f>
        <v>- Khoanh nuôi rừng tái sinh</v>
      </c>
      <c r="C21" s="186" t="str">
        <f>'B2 SXNN'!C139</f>
        <v>ha</v>
      </c>
      <c r="D21" s="189" t="e">
        <f>'B2 SXNN'!#REF!</f>
        <v>#REF!</v>
      </c>
      <c r="E21" s="189">
        <v>7145</v>
      </c>
      <c r="F21" s="200" t="e">
        <f t="shared" si="0"/>
        <v>#REF!</v>
      </c>
      <c r="G21" s="205" t="s">
        <v>769</v>
      </c>
      <c r="H21" s="15"/>
      <c r="I21" s="15"/>
    </row>
    <row r="22" spans="1:9" s="21" customFormat="1" ht="31.5">
      <c r="A22" s="184"/>
      <c r="B22" s="195" t="s">
        <v>756</v>
      </c>
      <c r="C22" s="196" t="str">
        <f>'B2 SXNN'!C151</f>
        <v>Tiêu chí/xã</v>
      </c>
      <c r="D22" s="189" t="e">
        <f>'B2 SXNN'!#REF!</f>
        <v>#REF!</v>
      </c>
      <c r="E22" s="191">
        <v>15.4</v>
      </c>
      <c r="F22" s="200" t="e">
        <f t="shared" si="0"/>
        <v>#REF!</v>
      </c>
      <c r="G22" s="205" t="s">
        <v>769</v>
      </c>
      <c r="H22" s="15"/>
      <c r="I22" s="15"/>
    </row>
    <row r="23" spans="1:9" s="14" customFormat="1">
      <c r="A23" s="1981" t="s">
        <v>758</v>
      </c>
      <c r="B23" s="1982"/>
      <c r="C23" s="1982"/>
      <c r="D23" s="1982"/>
      <c r="E23" s="1982"/>
      <c r="F23" s="1982"/>
      <c r="G23" s="205"/>
      <c r="H23" s="17"/>
      <c r="I23" s="17"/>
    </row>
    <row r="24" spans="1:9" s="21" customFormat="1">
      <c r="A24" s="184" t="s">
        <v>129</v>
      </c>
      <c r="B24" s="195" t="str">
        <f>'B4 SXCN'!B13</f>
        <v xml:space="preserve"> Giá trị sản xuất Công nghiệp</v>
      </c>
      <c r="C24" s="186" t="str">
        <f>'B4 SXCN'!C13</f>
        <v>Tỷ đồng</v>
      </c>
      <c r="D24" s="191">
        <f>'B4 SXCN'!P13</f>
        <v>240.67</v>
      </c>
      <c r="E24" s="193">
        <v>240.66603345263334</v>
      </c>
      <c r="F24" s="200">
        <f t="shared" si="0"/>
        <v>3.9665473666445905E-3</v>
      </c>
      <c r="G24" s="1986" t="s">
        <v>769</v>
      </c>
      <c r="H24" s="15"/>
      <c r="I24" s="15"/>
    </row>
    <row r="25" spans="1:9" s="21" customFormat="1">
      <c r="A25" s="184">
        <v>1</v>
      </c>
      <c r="B25" s="195" t="str">
        <f>'B4 SXCN'!B14</f>
        <v xml:space="preserve"> Phân theo thành phần kinh tế</v>
      </c>
      <c r="C25" s="186">
        <f>'B4 SXCN'!C14</f>
        <v>0</v>
      </c>
      <c r="D25" s="191">
        <f>'B4 SXCN'!P14</f>
        <v>240.67</v>
      </c>
      <c r="E25" s="193">
        <v>240.66603345263334</v>
      </c>
      <c r="F25" s="200">
        <f t="shared" si="0"/>
        <v>3.9665473666445905E-3</v>
      </c>
      <c r="G25" s="1987"/>
      <c r="H25" s="15"/>
      <c r="I25" s="15"/>
    </row>
    <row r="26" spans="1:9" s="14" customFormat="1">
      <c r="A26" s="165"/>
      <c r="B26" s="194" t="str">
        <f>'B4 SXCN'!B15</f>
        <v>- Quốc doanh Trung ương</v>
      </c>
      <c r="C26" s="166" t="str">
        <f>'B4 SXCN'!C15</f>
        <v>Tỷ đồng</v>
      </c>
      <c r="D26" s="176">
        <f>'B4 SXCN'!P15</f>
        <v>0</v>
      </c>
      <c r="E26" s="177">
        <v>0</v>
      </c>
      <c r="F26" s="200">
        <f t="shared" si="0"/>
        <v>0</v>
      </c>
      <c r="G26" s="1987"/>
      <c r="H26" s="17"/>
      <c r="I26" s="17"/>
    </row>
    <row r="27" spans="1:9" s="14" customFormat="1">
      <c r="A27" s="165"/>
      <c r="B27" s="194" t="str">
        <f>'B4 SXCN'!B16</f>
        <v>- Quốc doanh địa phương</v>
      </c>
      <c r="C27" s="166" t="str">
        <f>'B4 SXCN'!C16</f>
        <v>Tỷ đồng</v>
      </c>
      <c r="D27" s="176">
        <f>'B4 SXCN'!P16</f>
        <v>0</v>
      </c>
      <c r="E27" s="177">
        <v>0.57543520309477758</v>
      </c>
      <c r="F27" s="200">
        <f t="shared" si="0"/>
        <v>-0.57543520309477758</v>
      </c>
      <c r="G27" s="1987"/>
      <c r="H27" s="17"/>
      <c r="I27" s="17"/>
    </row>
    <row r="28" spans="1:9" s="14" customFormat="1">
      <c r="A28" s="165"/>
      <c r="B28" s="194" t="str">
        <f>'B4 SXCN'!B17</f>
        <v>- CN ngoài quốc doanh</v>
      </c>
      <c r="C28" s="166" t="str">
        <f>'B4 SXCN'!C17</f>
        <v>Tỷ đồng</v>
      </c>
      <c r="D28" s="176">
        <f>'B4 SXCN'!P17</f>
        <v>240.67</v>
      </c>
      <c r="E28" s="177">
        <v>240.09059824953857</v>
      </c>
      <c r="F28" s="200">
        <f t="shared" si="0"/>
        <v>0.57940175046141462</v>
      </c>
      <c r="G28" s="1987"/>
      <c r="H28" s="17"/>
      <c r="I28" s="17"/>
    </row>
    <row r="29" spans="1:9" s="14" customFormat="1">
      <c r="A29" s="165"/>
      <c r="B29" s="194" t="str">
        <f>'B4 SXCN'!B18</f>
        <v>- CN có vốn đầu tư nước ngoài</v>
      </c>
      <c r="C29" s="166" t="str">
        <f>'B4 SXCN'!C18</f>
        <v>Tỷ đồng</v>
      </c>
      <c r="D29" s="176">
        <f>'B4 SXCN'!P18</f>
        <v>0</v>
      </c>
      <c r="E29" s="177">
        <v>0</v>
      </c>
      <c r="F29" s="200">
        <f t="shared" si="0"/>
        <v>0</v>
      </c>
      <c r="G29" s="1987"/>
      <c r="H29" s="17"/>
      <c r="I29" s="17"/>
    </row>
    <row r="30" spans="1:9" s="21" customFormat="1">
      <c r="A30" s="184">
        <v>2</v>
      </c>
      <c r="B30" s="195" t="str">
        <f>'B4 SXCN'!B19</f>
        <v>Phân theo ngành công nghiệp</v>
      </c>
      <c r="C30" s="186" t="str">
        <f>'B4 SXCN'!C19</f>
        <v>Tỷ đồng</v>
      </c>
      <c r="D30" s="191">
        <f>'B4 SXCN'!P19</f>
        <v>240.67</v>
      </c>
      <c r="E30" s="193">
        <v>240.66603345263334</v>
      </c>
      <c r="F30" s="200">
        <f t="shared" si="0"/>
        <v>3.9665473666445905E-3</v>
      </c>
      <c r="G30" s="1987"/>
      <c r="H30" s="15"/>
      <c r="I30" s="15"/>
    </row>
    <row r="31" spans="1:9" s="14" customFormat="1">
      <c r="A31" s="165"/>
      <c r="B31" s="194" t="str">
        <f>'B4 SXCN'!B20</f>
        <v xml:space="preserve"> - Công nghiệp khai khoáng</v>
      </c>
      <c r="C31" s="166" t="str">
        <f>'B4 SXCN'!C20</f>
        <v>Tỷ đồng</v>
      </c>
      <c r="D31" s="175">
        <f>'B4 SXCN'!P20</f>
        <v>12.35</v>
      </c>
      <c r="E31" s="177">
        <v>8.9495016030311856</v>
      </c>
      <c r="F31" s="200">
        <f t="shared" si="0"/>
        <v>3.4004983969688141</v>
      </c>
      <c r="G31" s="1987"/>
      <c r="H31" s="17"/>
      <c r="I31" s="17"/>
    </row>
    <row r="32" spans="1:9" s="14" customFormat="1">
      <c r="A32" s="165"/>
      <c r="B32" s="194" t="str">
        <f>'B4 SXCN'!B21</f>
        <v xml:space="preserve"> - Công nghiệp chế biến, chế tạo</v>
      </c>
      <c r="C32" s="166" t="str">
        <f>'B4 SXCN'!C21</f>
        <v>Tỷ đồng</v>
      </c>
      <c r="D32" s="175">
        <f>'B4 SXCN'!P21</f>
        <v>26.62</v>
      </c>
      <c r="E32" s="177">
        <v>26.269086912932831</v>
      </c>
      <c r="F32" s="200">
        <f t="shared" si="0"/>
        <v>0.35091308706716973</v>
      </c>
      <c r="G32" s="1987"/>
      <c r="H32" s="17"/>
      <c r="I32" s="17"/>
    </row>
    <row r="33" spans="1:9" ht="31.5">
      <c r="A33" s="165"/>
      <c r="B33" s="194" t="str">
        <f>'B4 SXCN'!B22</f>
        <v xml:space="preserve"> - Sản xuất và phân phối điện, khí đốt, nước</v>
      </c>
      <c r="C33" s="166" t="str">
        <f>'B4 SXCN'!C22</f>
        <v>Tỷ đồng</v>
      </c>
      <c r="D33" s="175">
        <f>'B4 SXCN'!P22</f>
        <v>199</v>
      </c>
      <c r="E33" s="173">
        <v>202.73709677419353</v>
      </c>
      <c r="F33" s="200">
        <f t="shared" si="0"/>
        <v>-3.7370967741935317</v>
      </c>
      <c r="G33" s="1987"/>
    </row>
    <row r="34" spans="1:9" ht="31.5">
      <c r="A34" s="165"/>
      <c r="B34" s="194" t="str">
        <f>'B4 SXCN'!B23</f>
        <v xml:space="preserve"> - Cung cấp nước, quản lý và xử lý rác thải, nước thải</v>
      </c>
      <c r="C34" s="166" t="str">
        <f>'B4 SXCN'!C23</f>
        <v>Tỷ đồng</v>
      </c>
      <c r="D34" s="197">
        <f>'B4 SXCN'!P23</f>
        <v>2.7</v>
      </c>
      <c r="E34" s="198">
        <v>2.7103481624758219</v>
      </c>
      <c r="F34" s="200">
        <f t="shared" si="0"/>
        <v>-1.0348162475821709E-2</v>
      </c>
      <c r="G34" s="1987"/>
    </row>
    <row r="35" spans="1:9" s="21" customFormat="1">
      <c r="A35" s="184" t="s">
        <v>149</v>
      </c>
      <c r="B35" s="195" t="str">
        <f>'B4 SXCN'!B29</f>
        <v>Một số sản phẩm chủ yếu</v>
      </c>
      <c r="C35" s="186"/>
      <c r="D35" s="189"/>
      <c r="E35" s="188"/>
      <c r="F35" s="200">
        <f t="shared" si="0"/>
        <v>0</v>
      </c>
      <c r="G35" s="1987"/>
      <c r="H35" s="15"/>
      <c r="I35" s="15"/>
    </row>
    <row r="36" spans="1:9" s="14" customFormat="1">
      <c r="A36" s="165"/>
      <c r="B36" s="194" t="str">
        <f>'B4 SXCN'!B33</f>
        <v>Nước máy sản xuất</v>
      </c>
      <c r="C36" s="174" t="str">
        <f>'B4 SXCN'!C33</f>
        <v>1000m3</v>
      </c>
      <c r="D36" s="175">
        <f>'B4 SXCN'!P33</f>
        <v>136</v>
      </c>
      <c r="E36" s="173">
        <v>136</v>
      </c>
      <c r="F36" s="200">
        <f t="shared" si="0"/>
        <v>0</v>
      </c>
      <c r="G36" s="1988"/>
      <c r="H36" s="17"/>
      <c r="I36" s="17"/>
    </row>
    <row r="37" spans="1:9" s="14" customFormat="1">
      <c r="A37" s="1981" t="s">
        <v>759</v>
      </c>
      <c r="B37" s="1982"/>
      <c r="C37" s="1982"/>
      <c r="D37" s="1982"/>
      <c r="E37" s="1982"/>
      <c r="F37" s="1982"/>
      <c r="G37" s="205"/>
      <c r="H37" s="17"/>
      <c r="I37" s="17"/>
    </row>
    <row r="38" spans="1:9" s="14" customFormat="1">
      <c r="A38" s="165"/>
      <c r="B38" s="194" t="str">
        <f>'B6 LD&amp;VL-XDGN'!B13</f>
        <v>Mức giảm tỷ lệ hộ nghèo</v>
      </c>
      <c r="C38" s="174" t="str">
        <f>'B6 LD&amp;VL-XDGN'!C13</f>
        <v>%</v>
      </c>
      <c r="D38" s="177">
        <f>'B6 LD&amp;VL-XDGN'!AX13</f>
        <v>5.377481164854462</v>
      </c>
      <c r="E38" s="173">
        <v>6.8</v>
      </c>
      <c r="F38" s="200">
        <f t="shared" si="0"/>
        <v>-1.4225188351455378</v>
      </c>
      <c r="G38" s="205"/>
      <c r="H38" s="17"/>
      <c r="I38" s="17"/>
    </row>
    <row r="39" spans="1:9" s="14" customFormat="1">
      <c r="A39" s="165"/>
      <c r="B39" s="194" t="str">
        <f>'B6 LD&amp;VL-XDGN'!B15</f>
        <v>Số hộ cận nghèo</v>
      </c>
      <c r="C39" s="174" t="str">
        <f>'B6 LD&amp;VL-XDGN'!C15</f>
        <v xml:space="preserve">Hộ </v>
      </c>
      <c r="D39" s="175">
        <f>'B6 LD&amp;VL-XDGN'!AX15</f>
        <v>350</v>
      </c>
      <c r="E39" s="173">
        <v>350</v>
      </c>
      <c r="F39" s="200">
        <f t="shared" si="0"/>
        <v>0</v>
      </c>
      <c r="G39" s="205"/>
      <c r="H39" s="17"/>
      <c r="I39" s="17"/>
    </row>
    <row r="40" spans="1:9" s="14" customFormat="1">
      <c r="A40" s="165"/>
      <c r="B40" s="194" t="str">
        <f>'B6 LD&amp;VL-XDGN'!B17</f>
        <v>Số hộ thoát nghèo</v>
      </c>
      <c r="C40" s="174" t="str">
        <f>'B6 LD&amp;VL-XDGN'!C17</f>
        <v xml:space="preserve">Hộ </v>
      </c>
      <c r="D40" s="175">
        <f>'B6 LD&amp;VL-XDGN'!AX17</f>
        <v>619</v>
      </c>
      <c r="E40" s="173">
        <v>619</v>
      </c>
      <c r="F40" s="200">
        <f t="shared" si="0"/>
        <v>0</v>
      </c>
      <c r="G40" s="205"/>
      <c r="H40" s="17"/>
      <c r="I40" s="17"/>
    </row>
    <row r="41" spans="1:9" s="14" customFormat="1" ht="31.5">
      <c r="A41" s="165"/>
      <c r="B41" s="194" t="str">
        <f>'B6 LD&amp;VL-XDGN'!B23</f>
        <v xml:space="preserve">  + Số xã đặc biệt khó khăn (theo tiêu chuẩn của Chương trình 135)</v>
      </c>
      <c r="C41" s="174" t="str">
        <f>'B6 LD&amp;VL-XDGN'!C23</f>
        <v>xã</v>
      </c>
      <c r="D41" s="175">
        <f>'B6 LD&amp;VL-XDGN'!AX23</f>
        <v>11</v>
      </c>
      <c r="E41" s="173">
        <v>11</v>
      </c>
      <c r="F41" s="200">
        <f t="shared" si="0"/>
        <v>0</v>
      </c>
      <c r="G41" s="205" t="s">
        <v>769</v>
      </c>
      <c r="H41" s="17"/>
      <c r="I41" s="17"/>
    </row>
    <row r="42" spans="1:9" s="14" customFormat="1" ht="31.5">
      <c r="A42" s="165"/>
      <c r="B42" s="194" t="str">
        <f>'B6 LD&amp;VL-XDGN'!B27</f>
        <v xml:space="preserve"> - Tỷ lệ bản, khu phố có đường xe máy hoặc ô tô đi lại thuận lợi</v>
      </c>
      <c r="C42" s="174" t="str">
        <f>'B6 LD&amp;VL-XDGN'!C27</f>
        <v>%</v>
      </c>
      <c r="D42" s="175">
        <f>'B6 LD&amp;VL-XDGN'!AX27</f>
        <v>99.999999999999986</v>
      </c>
      <c r="E42" s="173">
        <v>100</v>
      </c>
      <c r="F42" s="200">
        <f t="shared" si="0"/>
        <v>0</v>
      </c>
      <c r="G42" s="205" t="s">
        <v>769</v>
      </c>
      <c r="H42" s="17"/>
      <c r="I42" s="17"/>
    </row>
    <row r="43" spans="1:9" s="14" customFormat="1" ht="47.25">
      <c r="A43" s="165"/>
      <c r="B43" s="194" t="str">
        <f>'B6 LD&amp;VL-XDGN'!B31</f>
        <v xml:space="preserve"> + Tỷ lệ số hộ được sử dụng điện lưới quốc gia (tính theo số hợp đồng lắp đặt mua bán điện)</v>
      </c>
      <c r="C43" s="174" t="str">
        <f>'B6 LD&amp;VL-XDGN'!C31</f>
        <v>%</v>
      </c>
      <c r="D43" s="175">
        <f>'B6 LD&amp;VL-XDGN'!AX31</f>
        <v>95</v>
      </c>
      <c r="E43" s="173">
        <v>84.6</v>
      </c>
      <c r="F43" s="200">
        <f t="shared" si="0"/>
        <v>10.400000000000006</v>
      </c>
      <c r="G43" s="205" t="s">
        <v>770</v>
      </c>
      <c r="H43" s="17"/>
      <c r="I43" s="17"/>
    </row>
    <row r="44" spans="1:9" s="14" customFormat="1" ht="31.5">
      <c r="A44" s="165"/>
      <c r="B44" s="194" t="str">
        <f>'B6 LD&amp;VL-XDGN'!B55</f>
        <v xml:space="preserve">Tỷ lệ lao động được đào tạo so với tổng số lao động </v>
      </c>
      <c r="C44" s="174" t="str">
        <f>'B6 LD&amp;VL-XDGN'!C55</f>
        <v>%</v>
      </c>
      <c r="D44" s="175">
        <f>'B6 LD&amp;VL-XDGN'!AX55</f>
        <v>53.430714285714295</v>
      </c>
      <c r="E44" s="173">
        <v>49.6</v>
      </c>
      <c r="F44" s="200">
        <f t="shared" si="0"/>
        <v>3.8307142857142935</v>
      </c>
      <c r="G44" s="205" t="s">
        <v>770</v>
      </c>
      <c r="H44" s="17"/>
      <c r="I44" s="17"/>
    </row>
    <row r="45" spans="1:9" s="14" customFormat="1" ht="31.5">
      <c r="A45" s="165"/>
      <c r="B45" s="194" t="str">
        <f>'B6 LD&amp;VL-XDGN'!B74</f>
        <v xml:space="preserve"> - Điều trị thay thế các chất dạng thuốc phiện bằng thuốc Methadone</v>
      </c>
      <c r="C45" s="174" t="str">
        <f>'B6 LD&amp;VL-XDGN'!C74</f>
        <v>Lượt Người</v>
      </c>
      <c r="D45" s="207">
        <f>'B6 LD&amp;VL-XDGN'!AX74</f>
        <v>540</v>
      </c>
      <c r="E45" s="208">
        <v>540</v>
      </c>
      <c r="F45" s="200">
        <f t="shared" si="0"/>
        <v>0</v>
      </c>
      <c r="G45" s="205" t="s">
        <v>769</v>
      </c>
      <c r="H45" s="17"/>
      <c r="I45" s="17"/>
    </row>
    <row r="46" spans="1:9" s="14" customFormat="1" ht="31.5">
      <c r="A46" s="165"/>
      <c r="B46" s="194" t="str">
        <f>'B6 LD&amp;VL-XDGN'!B76</f>
        <v>Xã, phường đạt tiêu chuẩn xã, phường phù hợp với trẻ em (lũy kế)</v>
      </c>
      <c r="C46" s="174" t="str">
        <f>'B6 LD&amp;VL-XDGN'!C76</f>
        <v>Xã</v>
      </c>
      <c r="D46" s="207">
        <f>'B6 LD&amp;VL-XDGN'!AX76</f>
        <v>9</v>
      </c>
      <c r="E46" s="208">
        <v>9</v>
      </c>
      <c r="F46" s="200">
        <f t="shared" si="0"/>
        <v>0</v>
      </c>
      <c r="G46" s="205" t="s">
        <v>769</v>
      </c>
      <c r="H46" s="17"/>
      <c r="I46" s="17"/>
    </row>
    <row r="47" spans="1:9" s="14" customFormat="1" ht="15.75" customHeight="1">
      <c r="A47" s="1981" t="s">
        <v>763</v>
      </c>
      <c r="B47" s="1982"/>
      <c r="C47" s="1982"/>
      <c r="D47" s="1982"/>
      <c r="E47" s="1982"/>
      <c r="F47" s="1982"/>
      <c r="G47" s="210"/>
      <c r="H47" s="17"/>
      <c r="I47" s="17"/>
    </row>
    <row r="48" spans="1:9" s="14" customFormat="1">
      <c r="A48" s="165"/>
      <c r="B48" s="194" t="str">
        <f>'B8. DS-GD&amp;TE '!B9</f>
        <v xml:space="preserve"> - Dân số trung bình</v>
      </c>
      <c r="C48" s="194" t="str">
        <f>'B8. DS-GD&amp;TE '!C9</f>
        <v>Người</v>
      </c>
      <c r="D48" s="207">
        <f>'B8. DS-GD&amp;TE '!BK9</f>
        <v>48002</v>
      </c>
      <c r="E48" s="208">
        <v>48002</v>
      </c>
      <c r="F48" s="200">
        <f t="shared" si="0"/>
        <v>0</v>
      </c>
      <c r="G48" s="205"/>
      <c r="H48" s="17"/>
      <c r="I48" s="17"/>
    </row>
    <row r="49" spans="1:9" s="14" customFormat="1">
      <c r="A49" s="165"/>
      <c r="B49" s="194" t="str">
        <f>'B8. DS-GD&amp;TE '!B11</f>
        <v xml:space="preserve">                 + Dân số thành thị</v>
      </c>
      <c r="C49" s="194" t="str">
        <f>'B8. DS-GD&amp;TE '!C11</f>
        <v>Người</v>
      </c>
      <c r="D49" s="207">
        <f>'B8. DS-GD&amp;TE '!BK11</f>
        <v>5648</v>
      </c>
      <c r="E49" s="208">
        <v>5638</v>
      </c>
      <c r="F49" s="200">
        <f t="shared" si="0"/>
        <v>10</v>
      </c>
      <c r="G49" s="205"/>
      <c r="H49" s="17"/>
      <c r="I49" s="17"/>
    </row>
    <row r="50" spans="1:9" s="14" customFormat="1">
      <c r="A50" s="165"/>
      <c r="B50" s="194" t="str">
        <f>'B8. DS-GD&amp;TE '!B12</f>
        <v xml:space="preserve">                 + Dân số nông thôn</v>
      </c>
      <c r="C50" s="194" t="str">
        <f>'B8. DS-GD&amp;TE '!C12</f>
        <v>Người</v>
      </c>
      <c r="D50" s="207">
        <f>'B8. DS-GD&amp;TE '!BK12</f>
        <v>42354</v>
      </c>
      <c r="E50" s="208">
        <v>42364</v>
      </c>
      <c r="F50" s="200">
        <f t="shared" si="0"/>
        <v>-10</v>
      </c>
      <c r="G50" s="205"/>
      <c r="H50" s="17"/>
      <c r="I50" s="17"/>
    </row>
    <row r="51" spans="1:9" s="14" customFormat="1">
      <c r="A51" s="165"/>
      <c r="B51" s="194" t="str">
        <f>'B8. DS-GD&amp;TE '!B14</f>
        <v xml:space="preserve"> - Tỷ lệ tăng dân số</v>
      </c>
      <c r="C51" s="194" t="str">
        <f>'B8. DS-GD&amp;TE '!C14</f>
        <v>%</v>
      </c>
      <c r="D51" s="175">
        <f>'B8. DS-GD&amp;TE '!BK14</f>
        <v>1.5478571428571433</v>
      </c>
      <c r="E51" s="173">
        <v>1.5</v>
      </c>
      <c r="F51" s="200">
        <f t="shared" si="0"/>
        <v>4.7857142857143264E-2</v>
      </c>
      <c r="G51" s="205"/>
      <c r="H51" s="17"/>
      <c r="I51" s="17"/>
    </row>
    <row r="52" spans="1:9" s="14" customFormat="1">
      <c r="A52" s="1992" t="s">
        <v>765</v>
      </c>
      <c r="B52" s="1993"/>
      <c r="C52" s="1993"/>
      <c r="D52" s="1993"/>
      <c r="E52" s="1993"/>
      <c r="F52" s="1994"/>
      <c r="G52" s="205"/>
      <c r="H52" s="17"/>
      <c r="I52" s="17"/>
    </row>
    <row r="53" spans="1:9" s="14" customFormat="1" ht="31.5">
      <c r="A53" s="165"/>
      <c r="B53" s="194" t="str">
        <f>B10.GIAODUC!B46</f>
        <v>- Tỷ lệ học sinh trong độ tuổi trung học phổ thông đến trường</v>
      </c>
      <c r="C53" s="194" t="str">
        <f>B10.GIAODUC!C46</f>
        <v>%</v>
      </c>
      <c r="D53" s="175">
        <f>B10.GIAODUC!BL46</f>
        <v>60.254285714285707</v>
      </c>
      <c r="E53" s="173">
        <v>60.3</v>
      </c>
      <c r="F53" s="200">
        <f t="shared" si="0"/>
        <v>-4.5714285714289815E-2</v>
      </c>
      <c r="G53" s="205" t="s">
        <v>769</v>
      </c>
      <c r="H53" s="17"/>
      <c r="I53" s="17"/>
    </row>
    <row r="54" spans="1:9" s="14" customFormat="1">
      <c r="A54" s="165"/>
      <c r="B54" s="194"/>
      <c r="C54" s="166"/>
      <c r="D54" s="175"/>
      <c r="E54" s="173"/>
      <c r="F54" s="200">
        <f t="shared" si="0"/>
        <v>0</v>
      </c>
      <c r="G54" s="205"/>
      <c r="H54" s="17"/>
      <c r="I54" s="17"/>
    </row>
    <row r="55" spans="1:9" s="14" customFormat="1" ht="47.25" customHeight="1">
      <c r="A55" s="165"/>
      <c r="B55" s="194" t="str">
        <f>B12.TTTT!B9</f>
        <v>- Tổng số trạm BTS</v>
      </c>
      <c r="C55" s="194" t="str">
        <f>B12.TTTT!C9</f>
        <v>Trạm</v>
      </c>
      <c r="D55" s="207">
        <f>B12.TTTT!P9</f>
        <v>226</v>
      </c>
      <c r="E55" s="208">
        <v>143</v>
      </c>
      <c r="F55" s="200">
        <f t="shared" si="0"/>
        <v>83</v>
      </c>
      <c r="G55" s="1983" t="s">
        <v>771</v>
      </c>
      <c r="H55" s="17"/>
      <c r="I55" s="17"/>
    </row>
    <row r="56" spans="1:9" s="14" customFormat="1">
      <c r="A56" s="165"/>
      <c r="B56" s="194" t="str">
        <f>B12.TTTT!B10</f>
        <v>- Tổng số thuê bao điện thoại</v>
      </c>
      <c r="C56" s="194" t="str">
        <f>B12.TTTT!C10</f>
        <v>Thuê bao</v>
      </c>
      <c r="D56" s="207">
        <f>B12.TTTT!P10</f>
        <v>62235</v>
      </c>
      <c r="E56" s="208">
        <v>47070</v>
      </c>
      <c r="F56" s="200">
        <f t="shared" si="0"/>
        <v>15165</v>
      </c>
      <c r="G56" s="1984"/>
      <c r="H56" s="17"/>
      <c r="I56" s="17"/>
    </row>
    <row r="57" spans="1:9" s="14" customFormat="1">
      <c r="A57" s="165"/>
      <c r="B57" s="194" t="str">
        <f>B12.TTTT!B12</f>
        <v>- Tổng số thuê bao Internet</v>
      </c>
      <c r="C57" s="194" t="str">
        <f>B12.TTTT!C12</f>
        <v>Thuê bao</v>
      </c>
      <c r="D57" s="207">
        <f>B12.TTTT!P12</f>
        <v>3350</v>
      </c>
      <c r="E57" s="208">
        <v>3440</v>
      </c>
      <c r="F57" s="200">
        <f t="shared" si="0"/>
        <v>-90</v>
      </c>
      <c r="G57" s="1985"/>
      <c r="H57" s="17"/>
      <c r="I57" s="17"/>
    </row>
    <row r="58" spans="1:9" s="14" customFormat="1">
      <c r="A58" s="165"/>
      <c r="B58" s="194"/>
      <c r="C58" s="166"/>
      <c r="D58" s="175"/>
      <c r="E58" s="173"/>
      <c r="F58" s="200">
        <f t="shared" si="0"/>
        <v>0</v>
      </c>
      <c r="G58" s="205"/>
      <c r="H58" s="17"/>
      <c r="I58" s="17"/>
    </row>
    <row r="59" spans="1:9" s="14" customFormat="1" ht="31.5">
      <c r="A59" s="165"/>
      <c r="B59" s="194" t="str">
        <f>'B11 VHTT'!B29</f>
        <v>Trong đó: Số bản, làng được công nhận trong năm</v>
      </c>
      <c r="C59" s="194" t="str">
        <f>'B11 VHTT'!C29</f>
        <v>Bản</v>
      </c>
      <c r="D59" s="175">
        <f>'B11 VHTT'!BK29</f>
        <v>88</v>
      </c>
      <c r="E59" s="173">
        <v>81</v>
      </c>
      <c r="F59" s="200">
        <f t="shared" si="0"/>
        <v>7</v>
      </c>
      <c r="G59" s="205"/>
      <c r="H59" s="17"/>
      <c r="I59" s="17"/>
    </row>
    <row r="60" spans="1:9" s="14" customFormat="1" ht="31.5">
      <c r="A60" s="165"/>
      <c r="B60" s="194" t="str">
        <f>'B11 VHTT'!B30</f>
        <v xml:space="preserve"> - Tỷ lệ số thôn, bản, khu phố đạt tiêu chuẩn văn hóa</v>
      </c>
      <c r="C60" s="194" t="str">
        <f>'B11 VHTT'!C30</f>
        <v>%</v>
      </c>
      <c r="D60" s="175">
        <f>'B11 VHTT'!BK30</f>
        <v>79.279279279279265</v>
      </c>
      <c r="E60" s="209">
        <v>70</v>
      </c>
      <c r="F60" s="200">
        <f t="shared" si="0"/>
        <v>9.2792792792792653</v>
      </c>
      <c r="G60" s="205"/>
      <c r="H60" s="17"/>
      <c r="I60" s="17"/>
    </row>
    <row r="61" spans="1:9" s="14" customFormat="1" ht="31.5">
      <c r="A61" s="165"/>
      <c r="B61" s="194" t="str">
        <f>'B11 VHTT'!B33</f>
        <v xml:space="preserve"> - Tỷ lệ hộ, gia đình đạt tiêu chuẩn văn hóa</v>
      </c>
      <c r="C61" s="166"/>
      <c r="D61" s="207">
        <f>'B11 VHTT'!BK33</f>
        <v>78.578066914498152</v>
      </c>
      <c r="E61" s="208">
        <v>79</v>
      </c>
      <c r="F61" s="200">
        <f t="shared" si="0"/>
        <v>-0.42193308550184838</v>
      </c>
      <c r="G61" s="205" t="s">
        <v>769</v>
      </c>
      <c r="H61" s="17"/>
      <c r="I61" s="17"/>
    </row>
    <row r="62" spans="1:9" ht="31.5">
      <c r="A62" s="165"/>
      <c r="B62" s="194" t="s">
        <v>766</v>
      </c>
      <c r="C62" s="194" t="str">
        <f>'B11 VHTT'!C55</f>
        <v>Nhà</v>
      </c>
      <c r="D62" s="176">
        <f>'B11 VHTT'!BK55</f>
        <v>94</v>
      </c>
      <c r="E62" s="176">
        <v>94</v>
      </c>
      <c r="F62" s="200">
        <f t="shared" si="0"/>
        <v>0</v>
      </c>
      <c r="G62" s="205"/>
    </row>
    <row r="63" spans="1:9">
      <c r="A63" s="165"/>
      <c r="B63" s="171" t="str">
        <f>'B11 VHTT'!B56</f>
        <v>Tỷ lệ bản, khu phố có nhà văn hóa</v>
      </c>
      <c r="C63" s="171" t="str">
        <f>'B11 VHTT'!C56</f>
        <v>%</v>
      </c>
      <c r="D63" s="173">
        <f>D62/111*100</f>
        <v>84.684684684684683</v>
      </c>
      <c r="E63" s="176">
        <v>70</v>
      </c>
      <c r="F63" s="200">
        <f t="shared" si="0"/>
        <v>14.684684684684683</v>
      </c>
      <c r="G63" s="205"/>
    </row>
    <row r="64" spans="1:9">
      <c r="A64" s="165"/>
      <c r="B64" s="171"/>
      <c r="C64" s="166"/>
      <c r="D64" s="166"/>
      <c r="E64" s="166"/>
      <c r="F64" s="202"/>
      <c r="G64" s="205"/>
    </row>
    <row r="65" spans="1:7">
      <c r="A65" s="165"/>
      <c r="B65" s="171"/>
      <c r="C65" s="166"/>
      <c r="D65" s="166"/>
      <c r="E65" s="166"/>
      <c r="F65" s="202"/>
      <c r="G65" s="205"/>
    </row>
    <row r="66" spans="1:7">
      <c r="A66" s="165"/>
      <c r="B66" s="171"/>
      <c r="C66" s="166"/>
      <c r="D66" s="166"/>
      <c r="E66" s="166"/>
      <c r="F66" s="202"/>
      <c r="G66" s="205"/>
    </row>
    <row r="67" spans="1:7">
      <c r="A67" s="165"/>
      <c r="B67" s="171"/>
      <c r="C67" s="166"/>
      <c r="D67" s="166"/>
      <c r="E67" s="166"/>
      <c r="F67" s="202"/>
      <c r="G67" s="205"/>
    </row>
    <row r="68" spans="1:7">
      <c r="A68" s="165"/>
      <c r="B68" s="171"/>
      <c r="C68" s="166"/>
      <c r="D68" s="166"/>
      <c r="E68" s="166"/>
      <c r="F68" s="202"/>
      <c r="G68" s="205"/>
    </row>
    <row r="69" spans="1:7" ht="16.5" thickBot="1">
      <c r="A69" s="167"/>
      <c r="B69" s="172"/>
      <c r="C69" s="168"/>
      <c r="D69" s="168"/>
      <c r="E69" s="168"/>
      <c r="F69" s="203"/>
      <c r="G69" s="206"/>
    </row>
  </sheetData>
  <mergeCells count="10">
    <mergeCell ref="A1:F1"/>
    <mergeCell ref="A4:F4"/>
    <mergeCell ref="A23:F23"/>
    <mergeCell ref="A37:F37"/>
    <mergeCell ref="G55:G57"/>
    <mergeCell ref="G24:G36"/>
    <mergeCell ref="G9:G10"/>
    <mergeCell ref="G15:G18"/>
    <mergeCell ref="A52:F52"/>
    <mergeCell ref="A47:F47"/>
  </mergeCells>
  <pageMargins left="0.39370078740157483" right="0.15748031496062992" top="0.74803149606299213" bottom="0.74803149606299213"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26</vt:i4>
      </vt:variant>
    </vt:vector>
  </HeadingPairs>
  <TitlesOfParts>
    <vt:vector size="50" baseType="lpstr">
      <vt:lpstr>Bia (1)</vt:lpstr>
      <vt:lpstr>B1 Bieu TH </vt:lpstr>
      <vt:lpstr>B2 SXNN</vt:lpstr>
      <vt:lpstr>B3 NTM</vt:lpstr>
      <vt:lpstr>HTSX</vt:lpstr>
      <vt:lpstr>B4 SXCN</vt:lpstr>
      <vt:lpstr>B5 TM-DV </vt:lpstr>
      <vt:lpstr>B6 LD&amp;VL-XDGN</vt:lpstr>
      <vt:lpstr>B8.PCTT, BVMT...</vt:lpstr>
      <vt:lpstr>B7. PTDN</vt:lpstr>
      <vt:lpstr>B8. DS-GD&amp;TE </vt:lpstr>
      <vt:lpstr>B9. Y te moi</vt:lpstr>
      <vt:lpstr>B10.GIAODUC</vt:lpstr>
      <vt:lpstr>B11 VHTT</vt:lpstr>
      <vt:lpstr>Sheet5</vt:lpstr>
      <vt:lpstr>Sheet2</vt:lpstr>
      <vt:lpstr>Sheet1</vt:lpstr>
      <vt:lpstr>B12.TTTT</vt:lpstr>
      <vt:lpstr>Sheet6</vt:lpstr>
      <vt:lpstr>Sheet4</vt:lpstr>
      <vt:lpstr>Sheet3</vt:lpstr>
      <vt:lpstr>So sanh voi tinh giao</vt:lpstr>
      <vt:lpstr>B điều chỉnh</vt:lpstr>
      <vt:lpstr>TH so sanh KH tỉnh</vt:lpstr>
      <vt:lpstr>'B1 Bieu TH '!Print_Area</vt:lpstr>
      <vt:lpstr>B10.GIAODUC!Print_Area</vt:lpstr>
      <vt:lpstr>'B11 VHTT'!Print_Area</vt:lpstr>
      <vt:lpstr>B12.TTTT!Print_Area</vt:lpstr>
      <vt:lpstr>'B2 SXNN'!Print_Area</vt:lpstr>
      <vt:lpstr>'B3 NTM'!Print_Area</vt:lpstr>
      <vt:lpstr>'B4 SXCN'!Print_Area</vt:lpstr>
      <vt:lpstr>'B5 TM-DV '!Print_Area</vt:lpstr>
      <vt:lpstr>'B6 LD&amp;VL-XDGN'!Print_Area</vt:lpstr>
      <vt:lpstr>'B7. PTDN'!Print_Area</vt:lpstr>
      <vt:lpstr>'B8. DS-GD&amp;TE '!Print_Area</vt:lpstr>
      <vt:lpstr>'B8.PCTT, BVMT...'!Print_Area</vt:lpstr>
      <vt:lpstr>'B9. Y te moi'!Print_Area</vt:lpstr>
      <vt:lpstr>HTSX!Print_Area</vt:lpstr>
      <vt:lpstr>'B điều chỉnh'!Print_Titles</vt:lpstr>
      <vt:lpstr>'B1 Bieu TH '!Print_Titles</vt:lpstr>
      <vt:lpstr>B10.GIAODUC!Print_Titles</vt:lpstr>
      <vt:lpstr>'B11 VHTT'!Print_Titles</vt:lpstr>
      <vt:lpstr>B12.TTTT!Print_Titles</vt:lpstr>
      <vt:lpstr>'B2 SXNN'!Print_Titles</vt:lpstr>
      <vt:lpstr>'B5 TM-DV '!Print_Titles</vt:lpstr>
      <vt:lpstr>'B6 LD&amp;VL-XDGN'!Print_Titles</vt:lpstr>
      <vt:lpstr>'B8. DS-GD&amp;TE '!Print_Titles</vt:lpstr>
      <vt:lpstr>'B8.PCTT, BVMT...'!Print_Titles</vt:lpstr>
      <vt:lpstr>'B9. Y te moi'!Print_Titles</vt:lpstr>
      <vt:lpstr>'TH so sanh KH tỉnh'!Print_Titles</vt:lpstr>
    </vt:vector>
  </TitlesOfParts>
  <Company>Microsoft Corporation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Untitled Spreadsheet</dc:title>
  <dc:creator>Ngoc Vinh</dc:creator>
  <cp:lastModifiedBy>Chuyen vien</cp:lastModifiedBy>
  <cp:lastPrinted>2023-09-08T11:26:37Z</cp:lastPrinted>
  <dcterms:created xsi:type="dcterms:W3CDTF">2005-08-27T08:58:33Z</dcterms:created>
  <dcterms:modified xsi:type="dcterms:W3CDTF">2023-09-08T11:26:47Z</dcterms:modified>
</cp:coreProperties>
</file>